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9B9917DE-64FE-4719-A519-A2091D95C750}" xr6:coauthVersionLast="47" xr6:coauthVersionMax="47" xr10:uidLastSave="{00000000-0000-0000-0000-000000000000}"/>
  <bookViews>
    <workbookView xWindow="-108" yWindow="-108" windowWidth="23256" windowHeight="12456" tabRatio="833" firstSheet="1" activeTab="1"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7" i="2" l="1" a="1"/>
  <c r="B7" i="2" s="1"/>
  <c r="B6" i="2"/>
  <c r="E4" i="6"/>
  <c r="F5" i="6" s="1"/>
  <c r="AL18" i="2"/>
  <c r="AL17" i="2"/>
  <c r="AL16" i="2"/>
  <c r="AL15" i="2"/>
  <c r="G6" i="6" l="1"/>
  <c r="G7" i="6" s="1"/>
  <c r="B17" i="2"/>
  <c r="B16" i="2"/>
  <c r="B15" i="2"/>
  <c r="G8" i="6" l="1"/>
  <c r="H9" i="6" s="1"/>
  <c r="I10" i="6" s="1"/>
  <c r="R18" i="2"/>
  <c r="R17" i="2"/>
  <c r="R16" i="2"/>
  <c r="R15" i="2"/>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61" i="2" a="1"/>
  <c r="BJ61" i="2" s="1"/>
  <c r="BI61" i="2" a="1"/>
  <c r="BI61" i="2" s="1"/>
  <c r="BH61" i="2" a="1"/>
  <c r="BH61" i="2" s="1"/>
  <c r="BG61" i="2" a="1"/>
  <c r="BG61" i="2" s="1"/>
  <c r="BF61" i="2" a="1"/>
  <c r="BF61" i="2" s="1"/>
  <c r="BE61" i="2" a="1"/>
  <c r="BE61" i="2" s="1"/>
  <c r="BD61" i="2" a="1"/>
  <c r="BD61" i="2" s="1"/>
  <c r="BC61" i="2" a="1"/>
  <c r="BC61" i="2" s="1"/>
  <c r="BB61" i="2" a="1"/>
  <c r="BB61" i="2" s="1"/>
  <c r="BA61" i="2" a="1"/>
  <c r="BA61" i="2" s="1"/>
  <c r="AZ61" i="2" a="1"/>
  <c r="AZ61" i="2" s="1"/>
  <c r="AY61" i="2" a="1"/>
  <c r="AY61"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61" i="2"/>
  <c r="BJ60" i="2" a="1"/>
  <c r="BJ60" i="2" s="1"/>
  <c r="BI60" i="2" a="1"/>
  <c r="BI60" i="2" s="1"/>
  <c r="BH60" i="2" a="1"/>
  <c r="BH60" i="2" s="1"/>
  <c r="BG60" i="2" a="1"/>
  <c r="BG60" i="2" s="1"/>
  <c r="BF60" i="2" a="1"/>
  <c r="BF60" i="2" s="1"/>
  <c r="BE60" i="2" a="1"/>
  <c r="BE60" i="2" s="1"/>
  <c r="BD60" i="2" a="1"/>
  <c r="BD60" i="2" s="1"/>
  <c r="BC60" i="2" a="1"/>
  <c r="BC60" i="2" s="1"/>
  <c r="BB60" i="2" a="1"/>
  <c r="BB60" i="2" s="1"/>
  <c r="BA60" i="2" a="1"/>
  <c r="BA60" i="2" s="1"/>
  <c r="AZ60" i="2" a="1"/>
  <c r="AZ60" i="2" s="1"/>
  <c r="AY60" i="2" a="1"/>
  <c r="AY60" i="2" s="1"/>
  <c r="AX60" i="2" a="1"/>
  <c r="AX60" i="2" s="1"/>
  <c r="AW60" i="2" a="1"/>
  <c r="AW60" i="2" s="1"/>
  <c r="AV60" i="2" a="1"/>
  <c r="AV60" i="2" s="1"/>
  <c r="AU60" i="2" a="1"/>
  <c r="AU60" i="2" s="1"/>
  <c r="AT60" i="2" a="1"/>
  <c r="AT60" i="2" s="1"/>
  <c r="AS60" i="2" a="1"/>
  <c r="AS60" i="2" s="1"/>
  <c r="AR60" i="2" a="1"/>
  <c r="AR60" i="2" s="1"/>
  <c r="AQ60" i="2" a="1"/>
  <c r="AQ60" i="2" s="1"/>
  <c r="AP60" i="2" a="1"/>
  <c r="AP60" i="2" s="1"/>
  <c r="AO60" i="2" a="1"/>
  <c r="AO60" i="2" s="1"/>
  <c r="AN60" i="2" a="1"/>
  <c r="AN60" i="2" s="1"/>
  <c r="AM60" i="2" a="1"/>
  <c r="AM60" i="2" s="1"/>
  <c r="R60" i="2" a="1"/>
  <c r="R60" i="2" s="1"/>
  <c r="Q60" i="2" a="1"/>
  <c r="Q60" i="2" s="1"/>
  <c r="P60" i="2" a="1"/>
  <c r="P60" i="2" s="1"/>
  <c r="O60" i="2" a="1"/>
  <c r="O60" i="2" s="1"/>
  <c r="N60" i="2" a="1"/>
  <c r="N60" i="2" s="1"/>
  <c r="M60" i="2" a="1"/>
  <c r="M60" i="2" s="1"/>
  <c r="L60" i="2" a="1"/>
  <c r="L60" i="2" s="1"/>
  <c r="K60" i="2" a="1"/>
  <c r="K60" i="2" s="1"/>
  <c r="J60" i="2" a="1"/>
  <c r="J60" i="2" s="1"/>
  <c r="I60" i="2" a="1"/>
  <c r="I60" i="2" s="1"/>
  <c r="H60" i="2" a="1"/>
  <c r="H60" i="2" s="1"/>
  <c r="G60" i="2" a="1"/>
  <c r="G60" i="2" s="1"/>
  <c r="F60" i="2" a="1"/>
  <c r="F60" i="2" s="1"/>
  <c r="E60" i="2" a="1"/>
  <c r="E60" i="2" s="1"/>
  <c r="D60" i="2" a="1"/>
  <c r="D60" i="2" s="1"/>
  <c r="C60" i="2" a="1"/>
  <c r="C60" i="2" s="1"/>
  <c r="B6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X22" i="2" a="1"/>
  <c r="AX22" i="2" s="1"/>
  <c r="AL22" i="2" a="1"/>
  <c r="AL22" i="2" s="1"/>
  <c r="AK22" i="2" a="1"/>
  <c r="AK22" i="2" s="1"/>
  <c r="AJ22" i="2" a="1"/>
  <c r="AJ22" i="2" s="1"/>
  <c r="AI22" i="2" a="1"/>
  <c r="AI22" i="2" s="1"/>
  <c r="AH22" i="2" a="1"/>
  <c r="AH22" i="2" s="1"/>
  <c r="AG22" i="2" a="1"/>
  <c r="AG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B22" i="2" a="1"/>
  <c r="B22" i="2" s="1"/>
  <c r="AM49" i="2" l="1"/>
  <c r="AY49" i="2"/>
  <c r="B54" i="27"/>
  <c r="G49" i="2"/>
  <c r="J49" i="2"/>
  <c r="O49" i="2"/>
  <c r="C49" i="2"/>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A74" i="15"/>
  <c r="A75" i="15"/>
  <c r="A76" i="15"/>
  <c r="A77" i="15"/>
  <c r="A78" i="15"/>
  <c r="A79" i="15"/>
  <c r="A80" i="15"/>
  <c r="A81" i="15"/>
  <c r="A82" i="15"/>
  <c r="A83" i="15"/>
  <c r="A84" i="15"/>
  <c r="A85" i="15"/>
  <c r="A73" i="15"/>
  <c r="A25" i="3"/>
  <c r="D5" i="2" l="1"/>
  <c r="D12" i="2" s="1"/>
  <c r="C5" i="2"/>
  <c r="C9" i="2" s="1"/>
  <c r="D11" i="2" l="1"/>
  <c r="C12" i="2"/>
  <c r="C11" i="2"/>
  <c r="D10" i="2"/>
  <c r="C10" i="2"/>
  <c r="C8" i="2"/>
  <c r="D9" i="2"/>
  <c r="D8"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l="1"/>
  <c r="C22" i="2" a="1"/>
  <c r="C22" i="2" s="1"/>
  <c r="Q20" i="2"/>
  <c r="E20" i="2" l="1"/>
  <c r="D22" i="2" a="1"/>
  <c r="D22" i="2" s="1"/>
  <c r="AX16" i="2"/>
  <c r="AX17" i="2"/>
  <c r="AX18" i="2"/>
  <c r="AX15" i="2"/>
  <c r="N16" i="2"/>
  <c r="N17" i="2"/>
  <c r="N18" i="2"/>
  <c r="N15" i="2"/>
  <c r="G20" i="2" l="1"/>
  <c r="H20" i="2" s="1"/>
  <c r="J20" i="2" s="1"/>
  <c r="K20" i="2" s="1"/>
  <c r="L20" i="2" s="1"/>
  <c r="M20" i="2" s="1"/>
  <c r="E22" i="2" a="1"/>
  <c r="E22"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D13" i="29"/>
  <c r="A3" i="29"/>
  <c r="A1" i="29"/>
  <c r="A94" i="28"/>
  <c r="A93" i="28"/>
  <c r="A92" i="28"/>
  <c r="A91" i="28"/>
  <c r="A90" i="28"/>
  <c r="AT61" i="28"/>
  <c r="AP61" i="28"/>
  <c r="B56" i="28"/>
  <c r="B55" i="28"/>
  <c r="B54" i="28"/>
  <c r="A46" i="28"/>
  <c r="A45" i="28"/>
  <c r="A44" i="28"/>
  <c r="A43" i="28"/>
  <c r="A42" i="28"/>
  <c r="A41" i="28"/>
  <c r="A37" i="28"/>
  <c r="A36" i="28"/>
  <c r="A35" i="28"/>
  <c r="A34" i="28"/>
  <c r="A33" i="28"/>
  <c r="A32" i="28"/>
  <c r="A31" i="28"/>
  <c r="A30" i="28"/>
  <c r="A29" i="28"/>
  <c r="A28" i="28"/>
  <c r="A27" i="28"/>
  <c r="A26" i="28"/>
  <c r="A25" i="28"/>
  <c r="AL13" i="28"/>
  <c r="AH13" i="28"/>
  <c r="A3" i="28"/>
  <c r="A1" i="28"/>
  <c r="Z61" i="29" l="1"/>
  <c r="B13" i="28"/>
  <c r="F61" i="28"/>
  <c r="AT13" i="29"/>
  <c r="AD61" i="29"/>
  <c r="AH13" i="29"/>
  <c r="AP13" i="28"/>
  <c r="AT13" i="28"/>
  <c r="AP13" i="29"/>
  <c r="F13" i="28"/>
  <c r="N61" i="28"/>
  <c r="AT61" i="29"/>
  <c r="AL13" i="29"/>
  <c r="B61" i="28"/>
  <c r="AP61" i="29"/>
  <c r="J13" i="28"/>
  <c r="R61" i="28"/>
  <c r="N13" i="28"/>
  <c r="V61" i="28"/>
  <c r="R13" i="28"/>
  <c r="Z61" i="28"/>
  <c r="V13" i="28"/>
  <c r="AD61" i="28"/>
  <c r="R13" i="29"/>
  <c r="Z13" i="28"/>
  <c r="AH61" i="28"/>
  <c r="V13" i="29"/>
  <c r="AD13" i="28"/>
  <c r="B53" i="28"/>
  <c r="AL61" i="28"/>
  <c r="Z13" i="29"/>
  <c r="F13" i="29"/>
  <c r="V61" i="29"/>
  <c r="AH61" i="29"/>
  <c r="B13" i="29"/>
  <c r="B53" i="29"/>
  <c r="J13" i="29"/>
  <c r="N13" i="29"/>
  <c r="J61" i="29"/>
  <c r="N61" i="29"/>
  <c r="R61" i="29"/>
  <c r="AL61" i="29"/>
  <c r="B61" i="29"/>
  <c r="A89" i="28"/>
  <c r="A89" i="29"/>
  <c r="B5" i="27" l="1"/>
  <c r="B53" i="27" s="1"/>
  <c r="B5" i="26"/>
  <c r="B53" i="26" s="1"/>
  <c r="A94" i="27"/>
  <c r="A93" i="27"/>
  <c r="A92" i="27"/>
  <c r="A91" i="27"/>
  <c r="A90" i="27"/>
  <c r="A46" i="27"/>
  <c r="A45" i="27"/>
  <c r="A44" i="27"/>
  <c r="A43" i="27"/>
  <c r="A42" i="27"/>
  <c r="A41" i="27"/>
  <c r="A37" i="27"/>
  <c r="A36" i="27"/>
  <c r="A35" i="27"/>
  <c r="A34" i="27"/>
  <c r="A33" i="27"/>
  <c r="A32" i="27"/>
  <c r="A31" i="27"/>
  <c r="A30" i="27"/>
  <c r="A29" i="27"/>
  <c r="A28" i="27"/>
  <c r="A27" i="27"/>
  <c r="A26" i="27"/>
  <c r="A25" i="27"/>
  <c r="AT13" i="27"/>
  <c r="A3" i="27"/>
  <c r="A1" i="27"/>
  <c r="A94" i="26"/>
  <c r="A93" i="26"/>
  <c r="A92" i="26"/>
  <c r="A91" i="26"/>
  <c r="A90" i="26"/>
  <c r="AT61" i="26"/>
  <c r="AP61" i="26"/>
  <c r="AL61" i="26"/>
  <c r="A46" i="26"/>
  <c r="A45" i="26"/>
  <c r="A44" i="26"/>
  <c r="A43" i="26"/>
  <c r="A42" i="26"/>
  <c r="A41" i="26"/>
  <c r="A37" i="26"/>
  <c r="A36" i="26"/>
  <c r="A35" i="26"/>
  <c r="A34" i="26"/>
  <c r="A33" i="26"/>
  <c r="A32" i="26"/>
  <c r="A31" i="26"/>
  <c r="A30" i="26"/>
  <c r="A29" i="26"/>
  <c r="A28" i="26"/>
  <c r="A27" i="26"/>
  <c r="A26" i="26"/>
  <c r="A25" i="26"/>
  <c r="R13" i="26"/>
  <c r="N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V13" i="26" l="1"/>
  <c r="AP13" i="26"/>
  <c r="AT13" i="26"/>
  <c r="V61" i="26"/>
  <c r="B61" i="27"/>
  <c r="B13" i="26"/>
  <c r="Z61" i="26"/>
  <c r="Z13" i="26"/>
  <c r="AD13" i="26"/>
  <c r="AH13" i="26"/>
  <c r="N61" i="26"/>
  <c r="F13" i="26"/>
  <c r="AD61" i="26"/>
  <c r="AD13" i="27"/>
  <c r="B61" i="26"/>
  <c r="J61" i="26"/>
  <c r="AL13" i="26"/>
  <c r="R61" i="26"/>
  <c r="J13" i="26"/>
  <c r="AH61" i="26"/>
  <c r="AL13" i="27"/>
  <c r="AH13" i="27"/>
  <c r="V61" i="27"/>
  <c r="AP13" i="27"/>
  <c r="F13" i="27"/>
  <c r="J13" i="27"/>
  <c r="N13" i="27"/>
  <c r="AN29" i="2"/>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A61" i="2"/>
  <c r="A59" i="2"/>
  <c r="A58" i="2"/>
  <c r="A57" i="2"/>
  <c r="A56" i="2"/>
  <c r="A55" i="2"/>
  <c r="A54" i="2"/>
  <c r="A53" i="2"/>
  <c r="A52" i="2"/>
  <c r="A51" i="2"/>
  <c r="A50" i="2"/>
  <c r="BH56" i="2" l="1" a="1"/>
  <c r="BH56" i="2" s="1"/>
  <c r="AZ56" i="2" a="1"/>
  <c r="AZ56" i="2" s="1"/>
  <c r="AS56" i="2" a="1"/>
  <c r="AS56" i="2" s="1"/>
  <c r="Q56" i="2" a="1"/>
  <c r="Q56" i="2" s="1"/>
  <c r="J56" i="2" a="1"/>
  <c r="J56" i="2" s="1"/>
  <c r="C56" i="2" a="1"/>
  <c r="C56" i="2" s="1"/>
  <c r="BG56" i="2" a="1"/>
  <c r="BG56" i="2" s="1"/>
  <c r="AY56" i="2" a="1"/>
  <c r="AY56" i="2" s="1"/>
  <c r="AR56" i="2" a="1"/>
  <c r="AR56" i="2" s="1"/>
  <c r="P56" i="2" a="1"/>
  <c r="P56" i="2" s="1"/>
  <c r="I56" i="2" a="1"/>
  <c r="I56" i="2" s="1"/>
  <c r="B56" i="2"/>
  <c r="BF56" i="2" a="1"/>
  <c r="BF56" i="2" s="1"/>
  <c r="AX56" i="2" a="1"/>
  <c r="AX56" i="2" s="1"/>
  <c r="AQ56" i="2" a="1"/>
  <c r="AQ56" i="2" s="1"/>
  <c r="H56" i="2" a="1"/>
  <c r="H56" i="2" s="1"/>
  <c r="BE56" i="2" a="1"/>
  <c r="BE56" i="2" s="1"/>
  <c r="AW56" i="2" a="1"/>
  <c r="AW56" i="2" s="1"/>
  <c r="AP56" i="2" a="1"/>
  <c r="AP56" i="2" s="1"/>
  <c r="O56" i="2" a="1"/>
  <c r="O56" i="2" s="1"/>
  <c r="G56" i="2" a="1"/>
  <c r="G56" i="2" s="1"/>
  <c r="BD56" i="2" a="1"/>
  <c r="BD56" i="2" s="1"/>
  <c r="AV56" i="2" a="1"/>
  <c r="AV56" i="2" s="1"/>
  <c r="AO56" i="2" a="1"/>
  <c r="AO56" i="2" s="1"/>
  <c r="N56" i="2" a="1"/>
  <c r="N56" i="2" s="1"/>
  <c r="F56" i="2" a="1"/>
  <c r="F56" i="2" s="1"/>
  <c r="BC56" i="2" a="1"/>
  <c r="BC56" i="2" s="1"/>
  <c r="AU56" i="2" a="1"/>
  <c r="AU56" i="2" s="1"/>
  <c r="AN56" i="2" a="1"/>
  <c r="AN56" i="2" s="1"/>
  <c r="M56" i="2" a="1"/>
  <c r="M56" i="2" s="1"/>
  <c r="BI56" i="2" a="1"/>
  <c r="BI56" i="2" s="1"/>
  <c r="BA56" i="2" a="1"/>
  <c r="BA56" i="2" s="1"/>
  <c r="AT56" i="2" a="1"/>
  <c r="AT56" i="2" s="1"/>
  <c r="AM56" i="2" a="1"/>
  <c r="AM56" i="2" s="1"/>
  <c r="R56" i="2" a="1"/>
  <c r="R56" i="2" s="1"/>
  <c r="K56" i="2" a="1"/>
  <c r="K56" i="2" s="1"/>
  <c r="D56" i="2" a="1"/>
  <c r="D56" i="2" s="1"/>
  <c r="L56" i="2" a="1"/>
  <c r="L56" i="2" s="1"/>
  <c r="BJ56" i="2" a="1"/>
  <c r="BJ56" i="2" s="1"/>
  <c r="E56" i="2" a="1"/>
  <c r="E56" i="2" s="1"/>
  <c r="BB56" i="2" a="1"/>
  <c r="BB56" i="2" s="1"/>
  <c r="BC58" i="2" a="1"/>
  <c r="BC58" i="2" s="1"/>
  <c r="J58" i="2" a="1"/>
  <c r="J58" i="2" s="1"/>
  <c r="B58" i="2"/>
  <c r="BJ58" i="2" a="1"/>
  <c r="BJ58" i="2" s="1"/>
  <c r="AV58" i="2" a="1"/>
  <c r="AV58" i="2" s="1"/>
  <c r="AP58" i="2" a="1"/>
  <c r="AP58" i="2" s="1"/>
  <c r="P58" i="2" a="1"/>
  <c r="P58" i="2" s="1"/>
  <c r="I58" i="2" a="1"/>
  <c r="I58" i="2" s="1"/>
  <c r="BI58" i="2" a="1"/>
  <c r="BI58" i="2" s="1"/>
  <c r="BB58" i="2" a="1"/>
  <c r="BB58" i="2" s="1"/>
  <c r="AU58" i="2" a="1"/>
  <c r="AU58" i="2" s="1"/>
  <c r="AO58" i="2" a="1"/>
  <c r="AO58" i="2" s="1"/>
  <c r="O58" i="2" a="1"/>
  <c r="O58" i="2" s="1"/>
  <c r="H58" i="2" a="1"/>
  <c r="H58" i="2" s="1"/>
  <c r="BH58" i="2" a="1"/>
  <c r="BH58" i="2" s="1"/>
  <c r="BA58" i="2" a="1"/>
  <c r="BA58" i="2" s="1"/>
  <c r="AT58" i="2" a="1"/>
  <c r="AT58" i="2" s="1"/>
  <c r="AN58" i="2" a="1"/>
  <c r="AN58" i="2" s="1"/>
  <c r="N58" i="2" a="1"/>
  <c r="N58" i="2" s="1"/>
  <c r="G58" i="2" a="1"/>
  <c r="G58" i="2" s="1"/>
  <c r="BG58" i="2" a="1"/>
  <c r="BG58" i="2" s="1"/>
  <c r="AZ58" i="2" a="1"/>
  <c r="AZ58" i="2" s="1"/>
  <c r="AM58" i="2" a="1"/>
  <c r="AM58" i="2" s="1"/>
  <c r="F58" i="2" a="1"/>
  <c r="F58" i="2" s="1"/>
  <c r="BF58" i="2" a="1"/>
  <c r="BF58" i="2" s="1"/>
  <c r="AY58" i="2" a="1"/>
  <c r="AY58" i="2" s="1"/>
  <c r="AS58" i="2" a="1"/>
  <c r="AS58" i="2" s="1"/>
  <c r="R58" i="2" a="1"/>
  <c r="R58" i="2" s="1"/>
  <c r="M58" i="2" a="1"/>
  <c r="M58" i="2" s="1"/>
  <c r="E58" i="2" a="1"/>
  <c r="E58" i="2" s="1"/>
  <c r="BD58" i="2" a="1"/>
  <c r="BD58" i="2" s="1"/>
  <c r="AW58" i="2" a="1"/>
  <c r="AW58" i="2" s="1"/>
  <c r="AQ58" i="2" a="1"/>
  <c r="AQ58" i="2" s="1"/>
  <c r="Q58" i="2" a="1"/>
  <c r="Q58" i="2" s="1"/>
  <c r="K58" i="2" a="1"/>
  <c r="K58" i="2" s="1"/>
  <c r="C58" i="2" a="1"/>
  <c r="C58" i="2" s="1"/>
  <c r="L58" i="2" a="1"/>
  <c r="L58" i="2" s="1"/>
  <c r="BE58" i="2" a="1"/>
  <c r="BE58" i="2" s="1"/>
  <c r="D58" i="2" a="1"/>
  <c r="D58" i="2" s="1"/>
  <c r="AX58" i="2" a="1"/>
  <c r="AX58" i="2" s="1"/>
  <c r="AR58" i="2" a="1"/>
  <c r="AR58" i="2" s="1"/>
  <c r="BC59" i="2" a="1"/>
  <c r="BC59" i="2" s="1"/>
  <c r="AN59" i="2" a="1"/>
  <c r="AN59" i="2" s="1"/>
  <c r="P59" i="2" a="1"/>
  <c r="P59" i="2" s="1"/>
  <c r="H59" i="2" a="1"/>
  <c r="H59" i="2" s="1"/>
  <c r="B59" i="2"/>
  <c r="BJ59" i="2" a="1"/>
  <c r="BJ59" i="2" s="1"/>
  <c r="BB59" i="2" a="1"/>
  <c r="BB59" i="2" s="1"/>
  <c r="AU59" i="2" a="1"/>
  <c r="AU59" i="2" s="1"/>
  <c r="AM59" i="2" a="1"/>
  <c r="AM59" i="2" s="1"/>
  <c r="O59" i="2" a="1"/>
  <c r="O59" i="2" s="1"/>
  <c r="BI59" i="2" a="1"/>
  <c r="BI59" i="2" s="1"/>
  <c r="BA59" i="2" a="1"/>
  <c r="BA59" i="2" s="1"/>
  <c r="AT59" i="2" a="1"/>
  <c r="AT59" i="2" s="1"/>
  <c r="N59" i="2" a="1"/>
  <c r="N59" i="2" s="1"/>
  <c r="G59" i="2" a="1"/>
  <c r="G59" i="2" s="1"/>
  <c r="BH59" i="2" a="1"/>
  <c r="BH59" i="2" s="1"/>
  <c r="AZ59" i="2" a="1"/>
  <c r="AZ59" i="2" s="1"/>
  <c r="AS59" i="2" a="1"/>
  <c r="AS59" i="2" s="1"/>
  <c r="M59" i="2" a="1"/>
  <c r="M59" i="2" s="1"/>
  <c r="F59" i="2" a="1"/>
  <c r="F59" i="2" s="1"/>
  <c r="BG59" i="2" a="1"/>
  <c r="BG59" i="2" s="1"/>
  <c r="AY59" i="2" a="1"/>
  <c r="AY59" i="2" s="1"/>
  <c r="AR59" i="2" a="1"/>
  <c r="AR59" i="2" s="1"/>
  <c r="L59" i="2" a="1"/>
  <c r="L59" i="2" s="1"/>
  <c r="E59" i="2" a="1"/>
  <c r="E59" i="2" s="1"/>
  <c r="BF59" i="2" a="1"/>
  <c r="BF59" i="2" s="1"/>
  <c r="AX59" i="2" a="1"/>
  <c r="AX59" i="2" s="1"/>
  <c r="AQ59" i="2" a="1"/>
  <c r="AQ59" i="2" s="1"/>
  <c r="K59" i="2" a="1"/>
  <c r="K59" i="2" s="1"/>
  <c r="D59" i="2" a="1"/>
  <c r="D59" i="2" s="1"/>
  <c r="BD59" i="2" a="1"/>
  <c r="BD59" i="2" s="1"/>
  <c r="AV59" i="2" a="1"/>
  <c r="AV59" i="2" s="1"/>
  <c r="AO59" i="2" a="1"/>
  <c r="AO59" i="2" s="1"/>
  <c r="Q59" i="2" a="1"/>
  <c r="Q59" i="2" s="1"/>
  <c r="I59" i="2" a="1"/>
  <c r="I59" i="2" s="1"/>
  <c r="C59" i="2" a="1"/>
  <c r="C59" i="2" s="1"/>
  <c r="R59" i="2" a="1"/>
  <c r="R59" i="2" s="1"/>
  <c r="J59" i="2" a="1"/>
  <c r="J59" i="2" s="1"/>
  <c r="BE59" i="2" a="1"/>
  <c r="BE59" i="2" s="1"/>
  <c r="AW59" i="2" a="1"/>
  <c r="AW59" i="2" s="1"/>
  <c r="AP59" i="2" a="1"/>
  <c r="AP59" i="2" s="1"/>
  <c r="BE50" i="2" a="1"/>
  <c r="BE50" i="2" s="1"/>
  <c r="AX50" i="2" a="1"/>
  <c r="AX50" i="2" s="1"/>
  <c r="AP50" i="2" a="1"/>
  <c r="AP50" i="2" s="1"/>
  <c r="R50" i="2" a="1"/>
  <c r="R50" i="2" s="1"/>
  <c r="J50" i="2" a="1"/>
  <c r="J50" i="2" s="1"/>
  <c r="B50" i="2"/>
  <c r="AW50" i="2" a="1"/>
  <c r="AW50" i="2" s="1"/>
  <c r="AO50" i="2" a="1"/>
  <c r="AO50" i="2" s="1"/>
  <c r="Q50" i="2" a="1"/>
  <c r="Q50" i="2" s="1"/>
  <c r="I50" i="2" a="1"/>
  <c r="I50" i="2" s="1"/>
  <c r="BD50" i="2" a="1"/>
  <c r="BD50" i="2" s="1"/>
  <c r="AV50" i="2" a="1"/>
  <c r="AV50" i="2" s="1"/>
  <c r="AN50" i="2" a="1"/>
  <c r="AN50" i="2" s="1"/>
  <c r="P50" i="2" a="1"/>
  <c r="P50" i="2" s="1"/>
  <c r="H50" i="2" a="1"/>
  <c r="H50" i="2" s="1"/>
  <c r="BJ50" i="2" a="1"/>
  <c r="BJ50" i="2" s="1"/>
  <c r="BC50" i="2" a="1"/>
  <c r="BC50" i="2" s="1"/>
  <c r="AU50" i="2" a="1"/>
  <c r="AU50" i="2" s="1"/>
  <c r="AM50" i="2" a="1"/>
  <c r="AM50" i="2" s="1"/>
  <c r="O50" i="2" a="1"/>
  <c r="O50" i="2" s="1"/>
  <c r="G50" i="2" a="1"/>
  <c r="G50" i="2" s="1"/>
  <c r="BI50" i="2" a="1"/>
  <c r="BI50" i="2" s="1"/>
  <c r="BB50" i="2" a="1"/>
  <c r="BB50" i="2" s="1"/>
  <c r="AT50" i="2" a="1"/>
  <c r="AT50" i="2" s="1"/>
  <c r="N50" i="2" a="1"/>
  <c r="N50" i="2" s="1"/>
  <c r="F50" i="2" a="1"/>
  <c r="F50" i="2" s="1"/>
  <c r="BH50" i="2" a="1"/>
  <c r="BH50" i="2" s="1"/>
  <c r="BA50" i="2" a="1"/>
  <c r="BA50" i="2" s="1"/>
  <c r="AS50" i="2" a="1"/>
  <c r="AS50" i="2" s="1"/>
  <c r="M50" i="2" a="1"/>
  <c r="M50" i="2" s="1"/>
  <c r="E50" i="2" a="1"/>
  <c r="E50" i="2" s="1"/>
  <c r="BF50" i="2" a="1"/>
  <c r="BF50" i="2" s="1"/>
  <c r="AY50" i="2" a="1"/>
  <c r="AY50" i="2" s="1"/>
  <c r="AQ50" i="2" a="1"/>
  <c r="AQ50" i="2" s="1"/>
  <c r="K50" i="2" a="1"/>
  <c r="K50" i="2" s="1"/>
  <c r="C50" i="2" a="1"/>
  <c r="C50" i="2" s="1"/>
  <c r="L50" i="2" a="1"/>
  <c r="L50" i="2" s="1"/>
  <c r="AR50" i="2" a="1"/>
  <c r="AR50" i="2" s="1"/>
  <c r="D50" i="2" a="1"/>
  <c r="D50" i="2" s="1"/>
  <c r="BG50" i="2" a="1"/>
  <c r="BG50" i="2" s="1"/>
  <c r="AZ50" i="2" a="1"/>
  <c r="AZ50" i="2" s="1"/>
  <c r="BD52" i="2" a="1"/>
  <c r="BD52" i="2" s="1"/>
  <c r="AV52" i="2" a="1"/>
  <c r="AV52" i="2" s="1"/>
  <c r="AP52" i="2" a="1"/>
  <c r="AP52" i="2" s="1"/>
  <c r="K52" i="2" a="1"/>
  <c r="K52" i="2" s="1"/>
  <c r="D52" i="2" a="1"/>
  <c r="D52" i="2" s="1"/>
  <c r="BC52" i="2" a="1"/>
  <c r="BC52" i="2" s="1"/>
  <c r="AU52" i="2" a="1"/>
  <c r="AU52" i="2" s="1"/>
  <c r="AO52" i="2" a="1"/>
  <c r="AO52" i="2" s="1"/>
  <c r="R52" i="2" a="1"/>
  <c r="R52" i="2" s="1"/>
  <c r="C52" i="2" a="1"/>
  <c r="C52" i="2" s="1"/>
  <c r="BJ52" i="2" a="1"/>
  <c r="BJ52" i="2" s="1"/>
  <c r="BB52" i="2" a="1"/>
  <c r="BB52" i="2" s="1"/>
  <c r="AT52" i="2" a="1"/>
  <c r="AT52" i="2" s="1"/>
  <c r="Q52" i="2" a="1"/>
  <c r="Q52" i="2" s="1"/>
  <c r="J52" i="2" a="1"/>
  <c r="J52" i="2" s="1"/>
  <c r="B52" i="2"/>
  <c r="BI52" i="2" a="1"/>
  <c r="BI52" i="2" s="1"/>
  <c r="BA52" i="2" a="1"/>
  <c r="BA52" i="2" s="1"/>
  <c r="AS52" i="2" a="1"/>
  <c r="AS52" i="2" s="1"/>
  <c r="AN52" i="2" a="1"/>
  <c r="AN52" i="2" s="1"/>
  <c r="P52" i="2" a="1"/>
  <c r="P52" i="2" s="1"/>
  <c r="I52" i="2" a="1"/>
  <c r="I52" i="2" s="1"/>
  <c r="BH52" i="2" a="1"/>
  <c r="BH52" i="2" s="1"/>
  <c r="AZ52" i="2" a="1"/>
  <c r="AZ52" i="2" s="1"/>
  <c r="AM52" i="2" a="1"/>
  <c r="AM52" i="2" s="1"/>
  <c r="O52" i="2" a="1"/>
  <c r="O52" i="2" s="1"/>
  <c r="H52" i="2" a="1"/>
  <c r="H52" i="2" s="1"/>
  <c r="BG52" i="2" a="1"/>
  <c r="BG52" i="2" s="1"/>
  <c r="AY52" i="2" a="1"/>
  <c r="AY52" i="2" s="1"/>
  <c r="AR52" i="2" a="1"/>
  <c r="AR52" i="2" s="1"/>
  <c r="N52" i="2" a="1"/>
  <c r="N52" i="2" s="1"/>
  <c r="G52" i="2" a="1"/>
  <c r="G52" i="2" s="1"/>
  <c r="BE52" i="2" a="1"/>
  <c r="BE52" i="2" s="1"/>
  <c r="AW52" i="2" a="1"/>
  <c r="AW52" i="2" s="1"/>
  <c r="L52" i="2" a="1"/>
  <c r="L52" i="2" s="1"/>
  <c r="E52" i="2" a="1"/>
  <c r="E52" i="2" s="1"/>
  <c r="M52" i="2" a="1"/>
  <c r="M52" i="2" s="1"/>
  <c r="F52" i="2" a="1"/>
  <c r="F52" i="2" s="1"/>
  <c r="BF52" i="2" a="1"/>
  <c r="BF52" i="2" s="1"/>
  <c r="AQ52" i="2" a="1"/>
  <c r="AQ52" i="2" s="1"/>
  <c r="AX52" i="2" a="1"/>
  <c r="AX52" i="2" s="1"/>
  <c r="BE51" i="2" a="1"/>
  <c r="BE51" i="2" s="1"/>
  <c r="AW51" i="2" a="1"/>
  <c r="AW51" i="2" s="1"/>
  <c r="AP51" i="2" a="1"/>
  <c r="AP51" i="2" s="1"/>
  <c r="L51" i="2" a="1"/>
  <c r="L51" i="2" s="1"/>
  <c r="D51" i="2" a="1"/>
  <c r="D51" i="2" s="1"/>
  <c r="BD51" i="2" a="1"/>
  <c r="BD51" i="2" s="1"/>
  <c r="K51" i="2" a="1"/>
  <c r="K51" i="2" s="1"/>
  <c r="C51" i="2" a="1"/>
  <c r="C51" i="2" s="1"/>
  <c r="BC51" i="2" a="1"/>
  <c r="BC51" i="2" s="1"/>
  <c r="AV51" i="2" a="1"/>
  <c r="AV51" i="2" s="1"/>
  <c r="AO51" i="2" a="1"/>
  <c r="AO51" i="2" s="1"/>
  <c r="R51" i="2" a="1"/>
  <c r="R51" i="2" s="1"/>
  <c r="J51" i="2" a="1"/>
  <c r="J51" i="2" s="1"/>
  <c r="B51" i="2"/>
  <c r="BJ51" i="2" a="1"/>
  <c r="BJ51" i="2" s="1"/>
  <c r="BB51" i="2" a="1"/>
  <c r="BB51" i="2" s="1"/>
  <c r="AU51" i="2" a="1"/>
  <c r="AU51" i="2" s="1"/>
  <c r="AN51" i="2" a="1"/>
  <c r="AN51" i="2" s="1"/>
  <c r="Q51" i="2" a="1"/>
  <c r="Q51" i="2" s="1"/>
  <c r="I51" i="2" a="1"/>
  <c r="I51" i="2" s="1"/>
  <c r="BI51" i="2" a="1"/>
  <c r="BI51" i="2" s="1"/>
  <c r="BA51" i="2" a="1"/>
  <c r="BA51" i="2" s="1"/>
  <c r="AT51" i="2" a="1"/>
  <c r="AT51" i="2" s="1"/>
  <c r="AM51" i="2" a="1"/>
  <c r="AM51" i="2" s="1"/>
  <c r="P51" i="2" a="1"/>
  <c r="P51" i="2" s="1"/>
  <c r="H51" i="2" a="1"/>
  <c r="H51" i="2" s="1"/>
  <c r="BH51" i="2" a="1"/>
  <c r="BH51" i="2" s="1"/>
  <c r="AZ51" i="2" a="1"/>
  <c r="AZ51" i="2" s="1"/>
  <c r="AS51" i="2" a="1"/>
  <c r="AS51" i="2" s="1"/>
  <c r="O51" i="2" a="1"/>
  <c r="O51" i="2" s="1"/>
  <c r="G51" i="2" a="1"/>
  <c r="G51" i="2" s="1"/>
  <c r="BF51" i="2" a="1"/>
  <c r="BF51" i="2" s="1"/>
  <c r="AX51" i="2" a="1"/>
  <c r="AX51" i="2" s="1"/>
  <c r="AQ51" i="2" a="1"/>
  <c r="AQ51" i="2" s="1"/>
  <c r="M51" i="2" a="1"/>
  <c r="M51" i="2" s="1"/>
  <c r="E51" i="2" a="1"/>
  <c r="E51" i="2" s="1"/>
  <c r="N51" i="2" a="1"/>
  <c r="N51" i="2" s="1"/>
  <c r="AR51" i="2" a="1"/>
  <c r="AR51" i="2" s="1"/>
  <c r="F51" i="2" a="1"/>
  <c r="F51" i="2" s="1"/>
  <c r="BG51" i="2" a="1"/>
  <c r="BG51" i="2" s="1"/>
  <c r="AY51" i="2" a="1"/>
  <c r="AY51" i="2" s="1"/>
  <c r="BH53" i="2" a="1"/>
  <c r="BH53" i="2" s="1"/>
  <c r="AZ53" i="2" a="1"/>
  <c r="AZ53" i="2" s="1"/>
  <c r="AT53" i="2" a="1"/>
  <c r="AT53" i="2" s="1"/>
  <c r="AM53" i="2" a="1"/>
  <c r="AM53" i="2" s="1"/>
  <c r="K53" i="2" a="1"/>
  <c r="K53" i="2" s="1"/>
  <c r="C53" i="2" a="1"/>
  <c r="C53" i="2" s="1"/>
  <c r="BG53" i="2" a="1"/>
  <c r="BG53" i="2" s="1"/>
  <c r="AY53" i="2" a="1"/>
  <c r="AY53" i="2" s="1"/>
  <c r="AS53" i="2" a="1"/>
  <c r="AS53" i="2" s="1"/>
  <c r="R53" i="2" a="1"/>
  <c r="R53" i="2" s="1"/>
  <c r="J53" i="2" a="1"/>
  <c r="J53" i="2" s="1"/>
  <c r="B53" i="2"/>
  <c r="BF53" i="2" a="1"/>
  <c r="BF53" i="2" s="1"/>
  <c r="AR53" i="2" a="1"/>
  <c r="AR53" i="2" s="1"/>
  <c r="Q53" i="2" a="1"/>
  <c r="Q53" i="2" s="1"/>
  <c r="I53" i="2" a="1"/>
  <c r="I53" i="2" s="1"/>
  <c r="BE53" i="2" a="1"/>
  <c r="BE53" i="2" s="1"/>
  <c r="AX53" i="2" a="1"/>
  <c r="AX53" i="2" s="1"/>
  <c r="AQ53" i="2" a="1"/>
  <c r="AQ53" i="2" s="1"/>
  <c r="P53" i="2" a="1"/>
  <c r="P53" i="2" s="1"/>
  <c r="H53" i="2" a="1"/>
  <c r="H53" i="2" s="1"/>
  <c r="BD53" i="2" a="1"/>
  <c r="BD53" i="2" s="1"/>
  <c r="AW53" i="2" a="1"/>
  <c r="AW53" i="2" s="1"/>
  <c r="O53" i="2" a="1"/>
  <c r="O53" i="2" s="1"/>
  <c r="G53" i="2" a="1"/>
  <c r="G53" i="2" s="1"/>
  <c r="BC53" i="2" a="1"/>
  <c r="BC53" i="2" s="1"/>
  <c r="AP53" i="2" a="1"/>
  <c r="AP53" i="2" s="1"/>
  <c r="N53" i="2" a="1"/>
  <c r="N53" i="2" s="1"/>
  <c r="F53" i="2" a="1"/>
  <c r="F53" i="2" s="1"/>
  <c r="BI53" i="2" a="1"/>
  <c r="BI53" i="2" s="1"/>
  <c r="BA53" i="2" a="1"/>
  <c r="BA53" i="2" s="1"/>
  <c r="AU53" i="2" a="1"/>
  <c r="AU53" i="2" s="1"/>
  <c r="AN53" i="2" a="1"/>
  <c r="AN53" i="2" s="1"/>
  <c r="L53" i="2" a="1"/>
  <c r="L53" i="2" s="1"/>
  <c r="D53" i="2" a="1"/>
  <c r="D53" i="2" s="1"/>
  <c r="M53" i="2" a="1"/>
  <c r="M53" i="2" s="1"/>
  <c r="BJ53" i="2" a="1"/>
  <c r="BJ53" i="2" s="1"/>
  <c r="E53" i="2" a="1"/>
  <c r="E53" i="2" s="1"/>
  <c r="BB53" i="2" a="1"/>
  <c r="BB53" i="2" s="1"/>
  <c r="AV53" i="2" a="1"/>
  <c r="AV53" i="2" s="1"/>
  <c r="AO53" i="2" a="1"/>
  <c r="AO53" i="2" s="1"/>
  <c r="BJ54" i="2" a="1"/>
  <c r="BJ54" i="2" s="1"/>
  <c r="BB54" i="2" a="1"/>
  <c r="BB54" i="2" s="1"/>
  <c r="AT54" i="2" a="1"/>
  <c r="AT54" i="2" s="1"/>
  <c r="AM54" i="2" a="1"/>
  <c r="AM54" i="2" s="1"/>
  <c r="O54" i="2" a="1"/>
  <c r="O54" i="2" s="1"/>
  <c r="G54" i="2" a="1"/>
  <c r="G54" i="2" s="1"/>
  <c r="BI54" i="2" a="1"/>
  <c r="BI54" i="2" s="1"/>
  <c r="BA54" i="2" a="1"/>
  <c r="BA54" i="2" s="1"/>
  <c r="AS54" i="2" a="1"/>
  <c r="AS54" i="2" s="1"/>
  <c r="N54" i="2" a="1"/>
  <c r="N54" i="2" s="1"/>
  <c r="F54" i="2" a="1"/>
  <c r="F54" i="2" s="1"/>
  <c r="BH54" i="2" a="1"/>
  <c r="BH54" i="2" s="1"/>
  <c r="AZ54" i="2" a="1"/>
  <c r="AZ54" i="2" s="1"/>
  <c r="AR54" i="2" a="1"/>
  <c r="AR54" i="2" s="1"/>
  <c r="M54" i="2" a="1"/>
  <c r="M54" i="2" s="1"/>
  <c r="E54" i="2" a="1"/>
  <c r="E54" i="2" s="1"/>
  <c r="BG54" i="2" a="1"/>
  <c r="BG54" i="2" s="1"/>
  <c r="AY54" i="2" a="1"/>
  <c r="AY54" i="2" s="1"/>
  <c r="L54" i="2" a="1"/>
  <c r="L54" i="2" s="1"/>
  <c r="D54" i="2" a="1"/>
  <c r="D54" i="2" s="1"/>
  <c r="BF54" i="2" a="1"/>
  <c r="BF54" i="2" s="1"/>
  <c r="AX54" i="2" a="1"/>
  <c r="AX54" i="2" s="1"/>
  <c r="AQ54" i="2" a="1"/>
  <c r="AQ54" i="2" s="1"/>
  <c r="K54" i="2" a="1"/>
  <c r="K54" i="2" s="1"/>
  <c r="C54" i="2" a="1"/>
  <c r="C54" i="2" s="1"/>
  <c r="BE54" i="2" a="1"/>
  <c r="BE54" i="2" s="1"/>
  <c r="AW54" i="2" a="1"/>
  <c r="AW54" i="2" s="1"/>
  <c r="AP54" i="2" a="1"/>
  <c r="AP54" i="2" s="1"/>
  <c r="R54" i="2" a="1"/>
  <c r="R54" i="2" s="1"/>
  <c r="J54" i="2" a="1"/>
  <c r="J54" i="2" s="1"/>
  <c r="B54" i="2"/>
  <c r="BC54" i="2" a="1"/>
  <c r="BC54" i="2" s="1"/>
  <c r="AU54" i="2" a="1"/>
  <c r="AU54" i="2" s="1"/>
  <c r="AN54" i="2" a="1"/>
  <c r="AN54" i="2" s="1"/>
  <c r="P54" i="2" a="1"/>
  <c r="P54" i="2" s="1"/>
  <c r="H54" i="2" a="1"/>
  <c r="H54" i="2" s="1"/>
  <c r="Q54" i="2" a="1"/>
  <c r="Q54" i="2" s="1"/>
  <c r="I54" i="2" a="1"/>
  <c r="I54" i="2" s="1"/>
  <c r="AO54" i="2" a="1"/>
  <c r="AO54" i="2" s="1"/>
  <c r="BD54" i="2" a="1"/>
  <c r="BD54" i="2" s="1"/>
  <c r="AV54" i="2" a="1"/>
  <c r="AV54" i="2" s="1"/>
  <c r="BC57" i="2" a="1"/>
  <c r="BC57" i="2" s="1"/>
  <c r="AU57" i="2" a="1"/>
  <c r="AU57" i="2" s="1"/>
  <c r="AM57" i="2" a="1"/>
  <c r="AM57" i="2" s="1"/>
  <c r="O57" i="2" a="1"/>
  <c r="O57" i="2" s="1"/>
  <c r="G57" i="2" a="1"/>
  <c r="G57" i="2" s="1"/>
  <c r="BJ57" i="2" a="1"/>
  <c r="BJ57" i="2" s="1"/>
  <c r="BB57" i="2" a="1"/>
  <c r="BB57" i="2" s="1"/>
  <c r="AT57" i="2" a="1"/>
  <c r="AT57" i="2" s="1"/>
  <c r="N57" i="2" a="1"/>
  <c r="N57" i="2" s="1"/>
  <c r="F57" i="2" a="1"/>
  <c r="F57" i="2" s="1"/>
  <c r="BI57" i="2" a="1"/>
  <c r="BI57" i="2" s="1"/>
  <c r="BA57" i="2" a="1"/>
  <c r="BA57" i="2" s="1"/>
  <c r="AS57" i="2" a="1"/>
  <c r="AS57" i="2" s="1"/>
  <c r="M57" i="2" a="1"/>
  <c r="M57" i="2" s="1"/>
  <c r="E57" i="2" a="1"/>
  <c r="E57" i="2" s="1"/>
  <c r="BH57" i="2" a="1"/>
  <c r="BH57" i="2" s="1"/>
  <c r="AZ57" i="2" a="1"/>
  <c r="AZ57" i="2" s="1"/>
  <c r="AR57" i="2" a="1"/>
  <c r="AR57" i="2" s="1"/>
  <c r="L57" i="2" a="1"/>
  <c r="L57" i="2" s="1"/>
  <c r="D57" i="2" a="1"/>
  <c r="D57" i="2" s="1"/>
  <c r="BG57" i="2" a="1"/>
  <c r="BG57" i="2" s="1"/>
  <c r="AY57" i="2" a="1"/>
  <c r="AY57" i="2" s="1"/>
  <c r="AQ57" i="2" a="1"/>
  <c r="AQ57" i="2" s="1"/>
  <c r="K57" i="2" a="1"/>
  <c r="K57" i="2" s="1"/>
  <c r="C57" i="2" a="1"/>
  <c r="C57" i="2" s="1"/>
  <c r="BF57" i="2" a="1"/>
  <c r="BF57" i="2" s="1"/>
  <c r="AX57" i="2" a="1"/>
  <c r="AX57" i="2" s="1"/>
  <c r="AP57" i="2" a="1"/>
  <c r="AP57" i="2" s="1"/>
  <c r="R57" i="2" a="1"/>
  <c r="R57" i="2" s="1"/>
  <c r="J57" i="2" a="1"/>
  <c r="J57" i="2" s="1"/>
  <c r="B57" i="2"/>
  <c r="BD57" i="2" a="1"/>
  <c r="BD57" i="2" s="1"/>
  <c r="AV57" i="2" a="1"/>
  <c r="AV57" i="2" s="1"/>
  <c r="AN57" i="2" a="1"/>
  <c r="AN57" i="2" s="1"/>
  <c r="P57" i="2" a="1"/>
  <c r="P57" i="2" s="1"/>
  <c r="H57" i="2" a="1"/>
  <c r="H57" i="2" s="1"/>
  <c r="Q57" i="2" a="1"/>
  <c r="Q57" i="2" s="1"/>
  <c r="I57" i="2" a="1"/>
  <c r="I57" i="2" s="1"/>
  <c r="AO57" i="2" a="1"/>
  <c r="AO57" i="2" s="1"/>
  <c r="BE57" i="2" a="1"/>
  <c r="BE57" i="2" s="1"/>
  <c r="AW57" i="2" a="1"/>
  <c r="AW57" i="2" s="1"/>
  <c r="BD55" i="2" a="1"/>
  <c r="BD55" i="2" s="1"/>
  <c r="AV55" i="2" a="1"/>
  <c r="AV55" i="2" s="1"/>
  <c r="AO55" i="2" a="1"/>
  <c r="AO55" i="2" s="1"/>
  <c r="Q55" i="2" a="1"/>
  <c r="Q55" i="2" s="1"/>
  <c r="I55" i="2" a="1"/>
  <c r="I55" i="2" s="1"/>
  <c r="BC55" i="2" a="1"/>
  <c r="BC55" i="2" s="1"/>
  <c r="AU55" i="2" a="1"/>
  <c r="AU55" i="2" s="1"/>
  <c r="AN55" i="2" a="1"/>
  <c r="AN55" i="2" s="1"/>
  <c r="P55" i="2" a="1"/>
  <c r="P55" i="2" s="1"/>
  <c r="BJ55" i="2" a="1"/>
  <c r="BJ55" i="2" s="1"/>
  <c r="BB55" i="2" a="1"/>
  <c r="BB55" i="2" s="1"/>
  <c r="AT55" i="2" a="1"/>
  <c r="AT55" i="2" s="1"/>
  <c r="AM55" i="2" a="1"/>
  <c r="AM55" i="2" s="1"/>
  <c r="O55" i="2" a="1"/>
  <c r="O55" i="2" s="1"/>
  <c r="G55" i="2" a="1"/>
  <c r="G55" i="2" s="1"/>
  <c r="BI55" i="2" a="1"/>
  <c r="BI55" i="2" s="1"/>
  <c r="BA55" i="2" a="1"/>
  <c r="BA55" i="2" s="1"/>
  <c r="N55" i="2" a="1"/>
  <c r="N55" i="2" s="1"/>
  <c r="F55" i="2" a="1"/>
  <c r="F55" i="2" s="1"/>
  <c r="BH55" i="2" a="1"/>
  <c r="BH55" i="2" s="1"/>
  <c r="AZ55" i="2" a="1"/>
  <c r="AZ55" i="2" s="1"/>
  <c r="AS55" i="2" a="1"/>
  <c r="AS55" i="2" s="1"/>
  <c r="M55" i="2" a="1"/>
  <c r="M55" i="2" s="1"/>
  <c r="E55" i="2" a="1"/>
  <c r="E55" i="2" s="1"/>
  <c r="BG55" i="2" a="1"/>
  <c r="BG55" i="2" s="1"/>
  <c r="AY55" i="2" a="1"/>
  <c r="AY55" i="2" s="1"/>
  <c r="AR55" i="2" a="1"/>
  <c r="AR55" i="2" s="1"/>
  <c r="L55" i="2" a="1"/>
  <c r="L55" i="2" s="1"/>
  <c r="D55" i="2" a="1"/>
  <c r="D55" i="2" s="1"/>
  <c r="BE55" i="2" a="1"/>
  <c r="BE55" i="2" s="1"/>
  <c r="AW55" i="2" a="1"/>
  <c r="AW55" i="2" s="1"/>
  <c r="AP55" i="2" a="1"/>
  <c r="AP55" i="2" s="1"/>
  <c r="R55" i="2" a="1"/>
  <c r="R55" i="2" s="1"/>
  <c r="J55" i="2" a="1"/>
  <c r="J55" i="2" s="1"/>
  <c r="B55" i="2"/>
  <c r="K55" i="2" a="1"/>
  <c r="K55" i="2" s="1"/>
  <c r="AQ55" i="2" a="1"/>
  <c r="AQ55" i="2" s="1"/>
  <c r="C55" i="2" a="1"/>
  <c r="C55" i="2" s="1"/>
  <c r="BF55" i="2" a="1"/>
  <c r="BF55" i="2" s="1"/>
  <c r="AX55" i="2" a="1"/>
  <c r="AX55" i="2" s="1"/>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49" i="2" l="1"/>
  <c r="T29" i="2"/>
  <c r="G29" i="2"/>
  <c r="F49" i="2"/>
  <c r="AD29" i="2"/>
  <c r="AD49" i="2"/>
  <c r="B10" i="26"/>
  <c r="B10" i="27"/>
  <c r="U29" i="2" l="1"/>
  <c r="U49" i="2"/>
  <c r="H29" i="2"/>
  <c r="H49" i="2"/>
  <c r="AE29" i="2"/>
  <c r="AE49" i="2"/>
  <c r="B59" i="28"/>
  <c r="B10" i="28"/>
  <c r="B58" i="28" s="1"/>
  <c r="B59" i="29"/>
  <c r="B10" i="29"/>
  <c r="B58" i="29" s="1"/>
  <c r="B58" i="27"/>
  <c r="B58" i="26"/>
  <c r="J29" i="2" l="1"/>
  <c r="I49" i="2"/>
  <c r="V49" i="2"/>
  <c r="V29" i="2"/>
  <c r="AF29" i="2"/>
  <c r="AF49" i="2"/>
  <c r="U20" i="23"/>
  <c r="P20" i="23"/>
  <c r="T20" i="23"/>
  <c r="O20" i="23"/>
  <c r="B55" i="16"/>
  <c r="B55" i="15"/>
  <c r="J7" i="4" s="1"/>
  <c r="B7" i="15"/>
  <c r="B7" i="16"/>
  <c r="D7" i="4" s="1"/>
  <c r="B55" i="3"/>
  <c r="I7" i="4" s="1"/>
  <c r="B58" i="16"/>
  <c r="B58" i="15"/>
  <c r="B58" i="3"/>
  <c r="W29" i="2" l="1"/>
  <c r="W49" i="2"/>
  <c r="K29" i="2"/>
  <c r="K49" i="2"/>
  <c r="AG29" i="2"/>
  <c r="AG49" i="2"/>
  <c r="K7" i="4"/>
  <c r="H20" i="23"/>
  <c r="C7" i="4"/>
  <c r="S20" i="23"/>
  <c r="N20" i="23"/>
  <c r="I20" i="23"/>
  <c r="D20" i="23"/>
  <c r="R20" i="23"/>
  <c r="M20" i="23"/>
  <c r="Q20" i="23"/>
  <c r="L20" i="23"/>
  <c r="A37" i="16"/>
  <c r="A37" i="15"/>
  <c r="L29" i="2" l="1"/>
  <c r="L49" i="2"/>
  <c r="X29" i="2"/>
  <c r="X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l="1"/>
  <c r="AA18" i="2" s="1"/>
  <c r="AB18" i="2" s="1"/>
  <c r="AC18" i="2" s="1"/>
  <c r="AD18" i="2" s="1"/>
  <c r="AE18" i="2" s="1"/>
  <c r="AF18" i="2" s="1"/>
  <c r="AG18" i="2" s="1"/>
  <c r="AH18" i="2" s="1"/>
  <c r="AI18" i="2" s="1"/>
  <c r="AJ18" i="2" s="1"/>
  <c r="AK18" i="2" s="1"/>
  <c r="A25" i="16"/>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83" i="3"/>
  <c r="B75" i="17"/>
  <c r="B81" i="3"/>
  <c r="B84" i="17"/>
  <c r="B83" i="17"/>
  <c r="B85" i="17"/>
  <c r="B84" i="3"/>
  <c r="B80"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B81" i="17" l="1"/>
  <c r="B74" i="3"/>
  <c r="B80" i="3"/>
  <c r="B74" i="17"/>
  <c r="B82" i="3"/>
  <c r="B76" i="17"/>
  <c r="B79" i="17"/>
  <c r="B77" i="3"/>
  <c r="B79" i="3"/>
  <c r="B73" i="17"/>
  <c r="D73" i="17" s="1"/>
  <c r="B85" i="3"/>
  <c r="B82" i="17"/>
  <c r="B75" i="3"/>
  <c r="B76" i="3"/>
  <c r="B78" i="3"/>
  <c r="B78" i="17"/>
  <c r="AL48" i="2"/>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F23" i="2" l="1" a="1"/>
  <c r="AF23" i="2" s="1"/>
  <c r="X23" i="2" a="1"/>
  <c r="X23" i="2" s="1"/>
  <c r="P23" i="2" a="1"/>
  <c r="P23" i="2" s="1"/>
  <c r="H23" i="2" a="1"/>
  <c r="H23" i="2" s="1"/>
  <c r="R23" i="2" a="1"/>
  <c r="R23" i="2" s="1"/>
  <c r="AX23" i="2" a="1"/>
  <c r="AX23" i="2" s="1"/>
  <c r="AY23" i="2" s="1"/>
  <c r="AZ23" i="2" s="1"/>
  <c r="BA23" i="2" s="1"/>
  <c r="BB23" i="2" s="1"/>
  <c r="BC23" i="2" s="1"/>
  <c r="BD23" i="2" s="1"/>
  <c r="BE23" i="2" s="1"/>
  <c r="BF23" i="2" s="1"/>
  <c r="BG23" i="2" s="1"/>
  <c r="BH23" i="2" s="1"/>
  <c r="BI23" i="2" s="1"/>
  <c r="AE23" i="2" a="1"/>
  <c r="AE23" i="2" s="1"/>
  <c r="W23" i="2" a="1"/>
  <c r="W23" i="2" s="1"/>
  <c r="AL66" i="18" s="1"/>
  <c r="O23" i="2" a="1"/>
  <c r="O23" i="2" s="1"/>
  <c r="F18" i="18" s="1"/>
  <c r="G23" i="2" a="1"/>
  <c r="G23" i="2" s="1"/>
  <c r="AL23" i="2" a="1"/>
  <c r="AL23" i="2" s="1"/>
  <c r="AM23" i="2" s="1"/>
  <c r="AN23" i="2" s="1"/>
  <c r="AO23" i="2" s="1"/>
  <c r="AP23" i="2" s="1"/>
  <c r="AQ23" i="2" s="1"/>
  <c r="AR23" i="2" s="1"/>
  <c r="AS23" i="2" s="1"/>
  <c r="AT23" i="2" s="1"/>
  <c r="AU23" i="2" s="1"/>
  <c r="AV23" i="2" s="1"/>
  <c r="AW23" i="2" s="1"/>
  <c r="AD23" i="2" a="1"/>
  <c r="AD23" i="2" s="1"/>
  <c r="V23" i="2" a="1"/>
  <c r="V23" i="2" s="1"/>
  <c r="AH66" i="18" s="1"/>
  <c r="N23" i="2" a="1"/>
  <c r="N23" i="2" s="1"/>
  <c r="B18" i="18" s="1"/>
  <c r="F23" i="2" a="1"/>
  <c r="F23" i="2" s="1"/>
  <c r="AH23" i="2" a="1"/>
  <c r="AH23" i="2" s="1"/>
  <c r="AK23" i="2" a="1"/>
  <c r="AK23" i="2" s="1"/>
  <c r="AC23" i="2" a="1"/>
  <c r="AC23" i="2" s="1"/>
  <c r="U23" i="2" a="1"/>
  <c r="U23" i="2" s="1"/>
  <c r="M23" i="2" a="1"/>
  <c r="M23" i="2" s="1"/>
  <c r="B23" i="2" a="1"/>
  <c r="B23" i="2" s="1"/>
  <c r="AJ23" i="2" a="1"/>
  <c r="AJ23" i="2" s="1"/>
  <c r="AP66" i="19" s="1"/>
  <c r="AB23" i="2" a="1"/>
  <c r="AB23" i="2" s="1"/>
  <c r="J18" i="19" s="1"/>
  <c r="T23" i="2" a="1"/>
  <c r="T23" i="2" s="1"/>
  <c r="Z66" i="18" s="1"/>
  <c r="L23" i="2" a="1"/>
  <c r="L23" i="2" s="1"/>
  <c r="J23" i="2" a="1"/>
  <c r="J23" i="2" s="1"/>
  <c r="AG23" i="2" a="1"/>
  <c r="AG23" i="2" s="1"/>
  <c r="AD66" i="19" s="1"/>
  <c r="Y23" i="2" a="1"/>
  <c r="Y23" i="2" s="1"/>
  <c r="AT18" i="18" s="1"/>
  <c r="Q23" i="2" a="1"/>
  <c r="Q23" i="2" s="1"/>
  <c r="I23" i="2" a="1"/>
  <c r="I23" i="2" s="1"/>
  <c r="AI23" i="2" a="1"/>
  <c r="AI23" i="2" s="1"/>
  <c r="AA23" i="2" a="1"/>
  <c r="AA23" i="2" s="1"/>
  <c r="S23" i="2" a="1"/>
  <c r="S23" i="2" s="1"/>
  <c r="K23" i="2" a="1"/>
  <c r="K23" i="2" s="1"/>
  <c r="Z23" i="2" a="1"/>
  <c r="Z23" i="2" s="1"/>
  <c r="C23" i="2" a="1"/>
  <c r="C23" i="2" s="1"/>
  <c r="D23" i="2" a="1"/>
  <c r="D23" i="2" s="1"/>
  <c r="E23" i="2" a="1"/>
  <c r="E23" i="2" s="1"/>
  <c r="AF26" i="2" a="1"/>
  <c r="AF26" i="2" s="1"/>
  <c r="AX26" i="2" a="1"/>
  <c r="AX26" i="2" s="1"/>
  <c r="AY26" i="2" s="1"/>
  <c r="AZ26" i="2" s="1"/>
  <c r="BA26" i="2" s="1"/>
  <c r="BB26" i="2" s="1"/>
  <c r="BC26" i="2" s="1"/>
  <c r="BD26" i="2" s="1"/>
  <c r="BE26" i="2" s="1"/>
  <c r="BF26" i="2" s="1"/>
  <c r="BG26" i="2" s="1"/>
  <c r="BH26" i="2" s="1"/>
  <c r="BI26" i="2" s="1"/>
  <c r="AT69" i="28" s="1"/>
  <c r="AE26" i="2" a="1"/>
  <c r="AE26" i="2" s="1"/>
  <c r="W26" i="2" a="1"/>
  <c r="W26" i="2" s="1"/>
  <c r="O26" i="2" a="1"/>
  <c r="O26" i="2" s="1"/>
  <c r="G26" i="2" a="1"/>
  <c r="G26" i="2" s="1"/>
  <c r="AL26" i="2" a="1"/>
  <c r="AL26" i="2" s="1"/>
  <c r="AM26" i="2" s="1"/>
  <c r="AN26" i="2" s="1"/>
  <c r="AO26" i="2" s="1"/>
  <c r="AP26" i="2" s="1"/>
  <c r="AQ26" i="2" s="1"/>
  <c r="AR26" i="2" s="1"/>
  <c r="AS26" i="2" s="1"/>
  <c r="AT26" i="2" s="1"/>
  <c r="AU26" i="2" s="1"/>
  <c r="AV26" i="2" s="1"/>
  <c r="AW26" i="2" s="1"/>
  <c r="AT69" i="29" s="1"/>
  <c r="AD26" i="2" a="1"/>
  <c r="AD26" i="2" s="1"/>
  <c r="V26" i="2" a="1"/>
  <c r="V26" i="2" s="1"/>
  <c r="N26" i="2" a="1"/>
  <c r="N26" i="2" s="1"/>
  <c r="B21" i="18" s="1"/>
  <c r="F26" i="2" a="1"/>
  <c r="F26" i="2" s="1"/>
  <c r="Y26" i="2" a="1"/>
  <c r="Y26" i="2" s="1"/>
  <c r="AK26" i="2" a="1"/>
  <c r="AK26" i="2" s="1"/>
  <c r="AC26" i="2" a="1"/>
  <c r="AC26" i="2" s="1"/>
  <c r="U26" i="2" a="1"/>
  <c r="U26" i="2" s="1"/>
  <c r="M26" i="2" a="1"/>
  <c r="M26" i="2" s="1"/>
  <c r="B26" i="2" a="1"/>
  <c r="B26" i="2" s="1"/>
  <c r="AG26" i="2" a="1"/>
  <c r="AG26" i="2" s="1"/>
  <c r="I26" i="2" a="1"/>
  <c r="I26" i="2" s="1"/>
  <c r="AJ26" i="2" a="1"/>
  <c r="AJ26" i="2" s="1"/>
  <c r="AB26" i="2" a="1"/>
  <c r="AB26" i="2" s="1"/>
  <c r="T26" i="2" a="1"/>
  <c r="T26" i="2" s="1"/>
  <c r="L26" i="2" a="1"/>
  <c r="L26" i="2" s="1"/>
  <c r="AI26" i="2" a="1"/>
  <c r="AI26" i="2" s="1"/>
  <c r="AA26" i="2" a="1"/>
  <c r="AA26" i="2" s="1"/>
  <c r="S26" i="2" a="1"/>
  <c r="S26" i="2" s="1"/>
  <c r="V69" i="18" s="1"/>
  <c r="K26" i="2" a="1"/>
  <c r="K26" i="2" s="1"/>
  <c r="X26" i="2" a="1"/>
  <c r="X26" i="2" s="1"/>
  <c r="AP69" i="18" s="1"/>
  <c r="P26" i="2" a="1"/>
  <c r="P26" i="2" s="1"/>
  <c r="J21" i="18" s="1"/>
  <c r="H26" i="2" a="1"/>
  <c r="H26" i="2" s="1"/>
  <c r="AH26" i="2" a="1"/>
  <c r="AH26" i="2" s="1"/>
  <c r="Z26" i="2" a="1"/>
  <c r="Z26" i="2" s="1"/>
  <c r="R26" i="2" a="1"/>
  <c r="R26" i="2" s="1"/>
  <c r="J26" i="2" a="1"/>
  <c r="J26" i="2" s="1"/>
  <c r="Q26" i="2" a="1"/>
  <c r="Q26" i="2" s="1"/>
  <c r="C26" i="2" a="1"/>
  <c r="C26" i="2" s="1"/>
  <c r="D26" i="2" a="1"/>
  <c r="D26" i="2" s="1"/>
  <c r="E26" i="2" a="1"/>
  <c r="E26" i="2" s="1"/>
  <c r="G24" i="2" a="1"/>
  <c r="G24" i="2" s="1"/>
  <c r="AK24" i="2" a="1"/>
  <c r="AK24" i="2" s="1"/>
  <c r="AC24" i="2" a="1"/>
  <c r="AC24" i="2" s="1"/>
  <c r="N67" i="19" s="1"/>
  <c r="U24" i="2" a="1"/>
  <c r="U24" i="2" s="1"/>
  <c r="AD19" i="18" s="1"/>
  <c r="M24" i="2" a="1"/>
  <c r="M24" i="2" s="1"/>
  <c r="B24" i="2" a="1"/>
  <c r="B24" i="2" s="1"/>
  <c r="AX24" i="2" a="1"/>
  <c r="AX24" i="2" s="1"/>
  <c r="AY24" i="2" s="1"/>
  <c r="AZ24" i="2" s="1"/>
  <c r="BA24" i="2" s="1"/>
  <c r="BB24" i="2" s="1"/>
  <c r="BC24" i="2" s="1"/>
  <c r="BD24" i="2" s="1"/>
  <c r="BE24" i="2" s="1"/>
  <c r="BF24" i="2" s="1"/>
  <c r="BG24" i="2" s="1"/>
  <c r="BH24" i="2" s="1"/>
  <c r="BI24" i="2" s="1"/>
  <c r="AT67" i="28" s="1"/>
  <c r="AJ24" i="2" a="1"/>
  <c r="AJ24" i="2" s="1"/>
  <c r="AB24" i="2" a="1"/>
  <c r="AB24" i="2" s="1"/>
  <c r="J67" i="19" s="1"/>
  <c r="T24" i="2" a="1"/>
  <c r="T24" i="2" s="1"/>
  <c r="Z67" i="18" s="1"/>
  <c r="L24" i="2" a="1"/>
  <c r="L24" i="2" s="1"/>
  <c r="O24" i="2" a="1"/>
  <c r="O24" i="2" s="1"/>
  <c r="F67" i="18" s="1"/>
  <c r="AI24" i="2" a="1"/>
  <c r="AI24" i="2" s="1"/>
  <c r="AA24" i="2" a="1"/>
  <c r="AA24" i="2" s="1"/>
  <c r="S24" i="2" a="1"/>
  <c r="S24" i="2" s="1"/>
  <c r="V67" i="18" s="1"/>
  <c r="K24" i="2" a="1"/>
  <c r="K24" i="2" s="1"/>
  <c r="AH24" i="2" a="1"/>
  <c r="AH24" i="2" s="1"/>
  <c r="AH67" i="19" s="1"/>
  <c r="Z24" i="2" a="1"/>
  <c r="Z24" i="2" s="1"/>
  <c r="B67" i="19" s="1"/>
  <c r="R24" i="2" a="1"/>
  <c r="R24" i="2" s="1"/>
  <c r="J24" i="2" a="1"/>
  <c r="J24" i="2" s="1"/>
  <c r="AG24" i="2" a="1"/>
  <c r="AG24" i="2" s="1"/>
  <c r="AD67" i="19" s="1"/>
  <c r="Y24" i="2" a="1"/>
  <c r="Y24" i="2" s="1"/>
  <c r="Q24" i="2" a="1"/>
  <c r="Q24" i="2" s="1"/>
  <c r="N19" i="18" s="1"/>
  <c r="I24" i="2" a="1"/>
  <c r="I24" i="2" s="1"/>
  <c r="W24" i="2" a="1"/>
  <c r="W24" i="2" s="1"/>
  <c r="AL24" i="2" a="1"/>
  <c r="AL24" i="2" s="1"/>
  <c r="AM24" i="2" s="1"/>
  <c r="AN24" i="2" s="1"/>
  <c r="AO24" i="2" s="1"/>
  <c r="AP24" i="2" s="1"/>
  <c r="AQ24" i="2" s="1"/>
  <c r="AR24" i="2" s="1"/>
  <c r="AS24" i="2" s="1"/>
  <c r="AT24" i="2" s="1"/>
  <c r="AU24" i="2" s="1"/>
  <c r="AV24" i="2" s="1"/>
  <c r="AW24" i="2" s="1"/>
  <c r="AT67" i="29" s="1"/>
  <c r="AD24" i="2" a="1"/>
  <c r="AD24" i="2" s="1"/>
  <c r="V24" i="2" a="1"/>
  <c r="V24" i="2" s="1"/>
  <c r="AH67" i="18" s="1"/>
  <c r="N24" i="2" a="1"/>
  <c r="N24" i="2" s="1"/>
  <c r="B19" i="18" s="1"/>
  <c r="F24" i="2" a="1"/>
  <c r="F24" i="2" s="1"/>
  <c r="AF24" i="2" a="1"/>
  <c r="AF24" i="2" s="1"/>
  <c r="Z67" i="19" s="1"/>
  <c r="X24" i="2" a="1"/>
  <c r="X24" i="2" s="1"/>
  <c r="P24" i="2" a="1"/>
  <c r="P24" i="2" s="1"/>
  <c r="J67" i="18" s="1"/>
  <c r="H24" i="2" a="1"/>
  <c r="H24" i="2" s="1"/>
  <c r="AE24" i="2" a="1"/>
  <c r="AE24" i="2" s="1"/>
  <c r="V19" i="19" s="1"/>
  <c r="C24" i="2" a="1"/>
  <c r="C24" i="2" s="1"/>
  <c r="D24" i="2" a="1"/>
  <c r="D24" i="2" s="1"/>
  <c r="E24" i="2" a="1"/>
  <c r="E24" i="2" s="1"/>
  <c r="AJ25" i="2" a="1"/>
  <c r="AJ25" i="2" s="1"/>
  <c r="AH25" i="2" a="1"/>
  <c r="AH25" i="2" s="1"/>
  <c r="Z25" i="2" a="1"/>
  <c r="Z25" i="2" s="1"/>
  <c r="R25" i="2" a="1"/>
  <c r="R25" i="2" s="1"/>
  <c r="R20" i="18" s="1"/>
  <c r="J25" i="2" a="1"/>
  <c r="J25" i="2" s="1"/>
  <c r="AG25" i="2" a="1"/>
  <c r="AG25" i="2" s="1"/>
  <c r="Y25" i="2" a="1"/>
  <c r="Y25" i="2" s="1"/>
  <c r="AT20" i="18" s="1"/>
  <c r="Q25" i="2" a="1"/>
  <c r="Q25" i="2" s="1"/>
  <c r="N20" i="18" s="1"/>
  <c r="I25" i="2" a="1"/>
  <c r="I25" i="2" s="1"/>
  <c r="AB25" i="2" a="1"/>
  <c r="AB25" i="2" s="1"/>
  <c r="AF25" i="2" a="1"/>
  <c r="AF25" i="2" s="1"/>
  <c r="Z68" i="19" s="1"/>
  <c r="X25" i="2" a="1"/>
  <c r="X25" i="2" s="1"/>
  <c r="AP20" i="18" s="1"/>
  <c r="P25" i="2" a="1"/>
  <c r="P25" i="2" s="1"/>
  <c r="J20" i="18" s="1"/>
  <c r="H25" i="2" a="1"/>
  <c r="H25" i="2" s="1"/>
  <c r="L25" i="2" a="1"/>
  <c r="L25" i="2" s="1"/>
  <c r="AX25" i="2" a="1"/>
  <c r="AX25" i="2" s="1"/>
  <c r="AY25" i="2" s="1"/>
  <c r="AZ25" i="2" s="1"/>
  <c r="BA25" i="2" s="1"/>
  <c r="BB25" i="2" s="1"/>
  <c r="BC25" i="2" s="1"/>
  <c r="BD25" i="2" s="1"/>
  <c r="BE25" i="2" s="1"/>
  <c r="BF25" i="2" s="1"/>
  <c r="BG25" i="2" s="1"/>
  <c r="BH25" i="2" s="1"/>
  <c r="BI25" i="2" s="1"/>
  <c r="AT20" i="28" s="1"/>
  <c r="AE25" i="2" a="1"/>
  <c r="AE25" i="2" s="1"/>
  <c r="W25" i="2" a="1"/>
  <c r="W25" i="2" s="1"/>
  <c r="AL20" i="18" s="1"/>
  <c r="O25" i="2" a="1"/>
  <c r="O25" i="2" s="1"/>
  <c r="F68" i="18" s="1"/>
  <c r="G25" i="2" a="1"/>
  <c r="G25" i="2" s="1"/>
  <c r="AL25" i="2" a="1"/>
  <c r="AL25" i="2" s="1"/>
  <c r="AM25" i="2" s="1"/>
  <c r="AN25" i="2" s="1"/>
  <c r="AO25" i="2" s="1"/>
  <c r="AP25" i="2" s="1"/>
  <c r="AQ25" i="2" s="1"/>
  <c r="AR25" i="2" s="1"/>
  <c r="AS25" i="2" s="1"/>
  <c r="AT25" i="2" s="1"/>
  <c r="AU25" i="2" s="1"/>
  <c r="AV25" i="2" s="1"/>
  <c r="AW25" i="2" s="1"/>
  <c r="AD25" i="2" a="1"/>
  <c r="AD25" i="2" s="1"/>
  <c r="R20" i="19" s="1"/>
  <c r="V25" i="2" a="1"/>
  <c r="V25" i="2" s="1"/>
  <c r="N25" i="2" a="1"/>
  <c r="N25" i="2" s="1"/>
  <c r="B20" i="18" s="1"/>
  <c r="F25" i="2" a="1"/>
  <c r="F25" i="2" s="1"/>
  <c r="T25" i="2" a="1"/>
  <c r="T25" i="2" s="1"/>
  <c r="AI25" i="2" a="1"/>
  <c r="AI25" i="2" s="1"/>
  <c r="AA25" i="2" a="1"/>
  <c r="AA25" i="2" s="1"/>
  <c r="S25" i="2" a="1"/>
  <c r="S25" i="2" s="1"/>
  <c r="V68" i="18" s="1"/>
  <c r="K25" i="2" a="1"/>
  <c r="K25" i="2" s="1"/>
  <c r="AK25" i="2" a="1"/>
  <c r="AK25" i="2" s="1"/>
  <c r="AT20" i="19" s="1"/>
  <c r="AC25" i="2" a="1"/>
  <c r="AC25" i="2" s="1"/>
  <c r="N20" i="19" s="1"/>
  <c r="U25" i="2" a="1"/>
  <c r="U25" i="2" s="1"/>
  <c r="M25" i="2" a="1"/>
  <c r="M25" i="2" s="1"/>
  <c r="B25" i="2" a="1"/>
  <c r="B25" i="2" s="1"/>
  <c r="C25" i="2" a="1"/>
  <c r="C25" i="2" s="1"/>
  <c r="D25" i="2" a="1"/>
  <c r="D25" i="2" s="1"/>
  <c r="E25" i="2" a="1"/>
  <c r="E25" i="2" s="1"/>
  <c r="Z18" i="18"/>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T17" i="29" s="1"/>
  <c r="B17" i="19"/>
  <c r="AD65" i="18"/>
  <c r="R17" i="19"/>
  <c r="J65" i="19"/>
  <c r="F65" i="19"/>
  <c r="AL17" i="19"/>
  <c r="V17" i="18"/>
  <c r="Z65" i="18"/>
  <c r="AT17" i="18"/>
  <c r="AP65" i="18"/>
  <c r="Z65" i="19"/>
  <c r="N17" i="19"/>
  <c r="N17" i="18"/>
  <c r="AH65" i="19"/>
  <c r="R69" i="18"/>
  <c r="F68" i="19"/>
  <c r="AL67" i="19"/>
  <c r="R67" i="19"/>
  <c r="A19" i="19"/>
  <c r="A67" i="19" s="1"/>
  <c r="A19" i="18"/>
  <c r="A67" i="18" s="1"/>
  <c r="A19" i="29"/>
  <c r="A67" i="29" s="1"/>
  <c r="A19" i="28"/>
  <c r="A67" i="28" s="1"/>
  <c r="A17" i="19"/>
  <c r="A65" i="19" s="1"/>
  <c r="A17" i="18"/>
  <c r="A65" i="18" s="1"/>
  <c r="A17" i="29"/>
  <c r="A65" i="29" s="1"/>
  <c r="A17" i="28"/>
  <c r="A65" i="28" s="1"/>
  <c r="A18" i="19"/>
  <c r="A66" i="19" s="1"/>
  <c r="N66" i="19" s="1"/>
  <c r="A18" i="18"/>
  <c r="A66" i="18" s="1"/>
  <c r="N66" i="18" s="1"/>
  <c r="A18" i="29"/>
  <c r="A66" i="29" s="1"/>
  <c r="A18" i="28"/>
  <c r="A66" i="28" s="1"/>
  <c r="A21" i="19"/>
  <c r="A69" i="19" s="1"/>
  <c r="A21" i="29"/>
  <c r="A69" i="29" s="1"/>
  <c r="A21" i="18"/>
  <c r="A69" i="18" s="1"/>
  <c r="A21" i="28"/>
  <c r="A69" i="28" s="1"/>
  <c r="A20" i="19"/>
  <c r="A68" i="19" s="1"/>
  <c r="A20" i="18"/>
  <c r="A68" i="18" s="1"/>
  <c r="A20" i="29"/>
  <c r="A68" i="29" s="1"/>
  <c r="A20" i="28"/>
  <c r="A68" i="28" s="1"/>
  <c r="Z17" i="29"/>
  <c r="V65" i="29"/>
  <c r="F65" i="29"/>
  <c r="J17" i="29"/>
  <c r="V66" i="28"/>
  <c r="B17" i="28"/>
  <c r="AP18" i="18"/>
  <c r="AL20" i="28"/>
  <c r="B65" i="29"/>
  <c r="B65" i="28"/>
  <c r="AP66" i="18"/>
  <c r="B17" i="29"/>
  <c r="F65" i="18"/>
  <c r="Z21" i="18"/>
  <c r="F17" i="18"/>
  <c r="AT17" i="19"/>
  <c r="R65" i="18"/>
  <c r="F20" i="18"/>
  <c r="J65" i="18"/>
  <c r="AH65" i="18"/>
  <c r="R68" i="18"/>
  <c r="N18" i="18"/>
  <c r="AH17" i="18"/>
  <c r="AD18" i="18"/>
  <c r="AL18" i="18"/>
  <c r="AT18" i="19"/>
  <c r="AD66" i="18"/>
  <c r="R18" i="18"/>
  <c r="V21" i="18"/>
  <c r="AH19" i="18"/>
  <c r="AT68" i="19"/>
  <c r="R66" i="18"/>
  <c r="AL65" i="18"/>
  <c r="AT66" i="19"/>
  <c r="B65" i="18"/>
  <c r="R17" i="18"/>
  <c r="F21" i="18"/>
  <c r="AL19" i="18"/>
  <c r="AT65" i="19"/>
  <c r="Z69" i="18"/>
  <c r="J17" i="18"/>
  <c r="F19" i="18"/>
  <c r="AL17" i="18"/>
  <c r="B17" i="18"/>
  <c r="F69" i="18"/>
  <c r="AP17" i="19"/>
  <c r="AD65" i="19"/>
  <c r="J66" i="19"/>
  <c r="AH66" i="19"/>
  <c r="N19" i="19"/>
  <c r="N68" i="19"/>
  <c r="R18" i="19"/>
  <c r="AH18" i="19"/>
  <c r="F66" i="19"/>
  <c r="AP21" i="19"/>
  <c r="N18" i="19"/>
  <c r="V17" i="19"/>
  <c r="J19" i="19"/>
  <c r="F18" i="19"/>
  <c r="Z66" i="19"/>
  <c r="AP65" i="19"/>
  <c r="R66" i="19"/>
  <c r="Z17" i="19"/>
  <c r="R69" i="19"/>
  <c r="Z18" i="19"/>
  <c r="AD17" i="19"/>
  <c r="V65" i="19"/>
  <c r="A21" i="26"/>
  <c r="A69" i="26" s="1"/>
  <c r="A21" i="27"/>
  <c r="A19" i="26"/>
  <c r="A67" i="26" s="1"/>
  <c r="A19" i="27"/>
  <c r="A18" i="26"/>
  <c r="A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O16" i="2"/>
  <c r="P16" i="2" s="1"/>
  <c r="Q16" i="2" s="1"/>
  <c r="S16" i="2" s="1"/>
  <c r="T16" i="2" s="1"/>
  <c r="U16" i="2" s="1"/>
  <c r="V16" i="2" s="1"/>
  <c r="W16" i="2" s="1"/>
  <c r="X16" i="2" s="1"/>
  <c r="Y16" i="2" s="1"/>
  <c r="A20" i="17"/>
  <c r="A68" i="17" s="1"/>
  <c r="A20" i="16"/>
  <c r="A68" i="16" s="1"/>
  <c r="A20" i="15"/>
  <c r="A68" i="15" s="1"/>
  <c r="A18" i="17"/>
  <c r="A66" i="17" s="1"/>
  <c r="A18" i="16"/>
  <c r="A66" i="16" s="1"/>
  <c r="AH66" i="16" s="1"/>
  <c r="A18" i="15"/>
  <c r="A66" i="15" s="1"/>
  <c r="O17" i="2"/>
  <c r="P17" i="2" s="1"/>
  <c r="Q17" i="2" s="1"/>
  <c r="S17" i="2" s="1"/>
  <c r="T17" i="2" s="1"/>
  <c r="U17" i="2" s="1"/>
  <c r="V17" i="2" s="1"/>
  <c r="W17" i="2" s="1"/>
  <c r="X17" i="2" s="1"/>
  <c r="Y17" i="2" s="1"/>
  <c r="A21" i="17"/>
  <c r="A69" i="17" s="1"/>
  <c r="A21" i="16"/>
  <c r="A69" i="16" s="1"/>
  <c r="A21" i="15"/>
  <c r="A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H18" i="18" l="1"/>
  <c r="B19" i="19"/>
  <c r="AD67" i="18"/>
  <c r="AD69" i="18"/>
  <c r="V69" i="19"/>
  <c r="B69" i="17"/>
  <c r="D69" i="17" s="1"/>
  <c r="J65" i="29"/>
  <c r="N67" i="18"/>
  <c r="V20" i="18"/>
  <c r="AH65" i="29"/>
  <c r="J65" i="26"/>
  <c r="R17" i="29"/>
  <c r="J68" i="18"/>
  <c r="AL17" i="29"/>
  <c r="N65" i="29"/>
  <c r="B68" i="18"/>
  <c r="AP65" i="29"/>
  <c r="AL68" i="18"/>
  <c r="AL65" i="29"/>
  <c r="J68" i="28"/>
  <c r="AP18" i="28"/>
  <c r="B19" i="28"/>
  <c r="AH18" i="28"/>
  <c r="J18" i="28"/>
  <c r="AP68" i="28"/>
  <c r="B66" i="28"/>
  <c r="Z68" i="28"/>
  <c r="F66" i="28"/>
  <c r="Z18" i="28"/>
  <c r="B68" i="28"/>
  <c r="AP19" i="28"/>
  <c r="J20" i="28"/>
  <c r="Z66" i="28"/>
  <c r="N19" i="28"/>
  <c r="N67" i="28"/>
  <c r="AP20" i="28"/>
  <c r="B67" i="16"/>
  <c r="J69" i="18"/>
  <c r="AH67" i="28"/>
  <c r="F65" i="28"/>
  <c r="N66" i="29"/>
  <c r="Z65" i="28"/>
  <c r="Z19" i="28"/>
  <c r="AP21" i="18"/>
  <c r="AP68" i="18"/>
  <c r="AP18" i="19"/>
  <c r="V67" i="28"/>
  <c r="F18" i="28"/>
  <c r="AH17" i="28"/>
  <c r="N68" i="18"/>
  <c r="F68" i="28"/>
  <c r="N65" i="28"/>
  <c r="R17" i="28"/>
  <c r="J69" i="15"/>
  <c r="N66" i="26"/>
  <c r="AP67" i="28"/>
  <c r="AH65" i="28"/>
  <c r="J19" i="28"/>
  <c r="V17" i="28"/>
  <c r="AT66" i="18"/>
  <c r="J67" i="28"/>
  <c r="Z19" i="19"/>
  <c r="B66" i="18"/>
  <c r="F19" i="28"/>
  <c r="B67" i="28"/>
  <c r="AT19" i="28"/>
  <c r="J19" i="18"/>
  <c r="J65" i="28"/>
  <c r="AL66" i="28"/>
  <c r="V68" i="28"/>
  <c r="AL68" i="28"/>
  <c r="N68" i="16"/>
  <c r="AD17" i="28"/>
  <c r="AH68" i="18"/>
  <c r="AH20" i="28"/>
  <c r="B20" i="28"/>
  <c r="Z67" i="28"/>
  <c r="Z17" i="28"/>
  <c r="B21" i="29"/>
  <c r="R68" i="19"/>
  <c r="B69" i="29"/>
  <c r="Z21" i="29"/>
  <c r="AH67" i="29"/>
  <c r="J69" i="29"/>
  <c r="R21" i="29"/>
  <c r="AH69" i="29"/>
  <c r="AH19" i="19"/>
  <c r="AL21" i="29"/>
  <c r="B67" i="18"/>
  <c r="F66" i="18"/>
  <c r="V69" i="29"/>
  <c r="N69" i="29"/>
  <c r="N21" i="29"/>
  <c r="F69" i="29"/>
  <c r="AH21" i="29"/>
  <c r="F21" i="29"/>
  <c r="AP21" i="29"/>
  <c r="Z69" i="29"/>
  <c r="V21" i="29"/>
  <c r="J69" i="26"/>
  <c r="AL69" i="29"/>
  <c r="AH17" i="29"/>
  <c r="F17" i="29"/>
  <c r="AT65" i="28"/>
  <c r="Z65" i="29"/>
  <c r="V69" i="28"/>
  <c r="N69" i="28"/>
  <c r="AD21" i="28"/>
  <c r="AP69" i="28"/>
  <c r="J17" i="28"/>
  <c r="AL65" i="28"/>
  <c r="AP65" i="28"/>
  <c r="B69" i="28"/>
  <c r="AD69" i="28"/>
  <c r="R21" i="28"/>
  <c r="AH69" i="28"/>
  <c r="AT21" i="28"/>
  <c r="Z16" i="2"/>
  <c r="AA16" i="2" s="1"/>
  <c r="AB16" i="2" s="1"/>
  <c r="AC16" i="2" s="1"/>
  <c r="AD16" i="2" s="1"/>
  <c r="AE16" i="2" s="1"/>
  <c r="AF16" i="2" s="1"/>
  <c r="AG16" i="2" s="1"/>
  <c r="AH16" i="2" s="1"/>
  <c r="AI16" i="2" s="1"/>
  <c r="AJ16" i="2" s="1"/>
  <c r="AK16" i="2" s="1"/>
  <c r="Z17" i="2"/>
  <c r="AA17" i="2" s="1"/>
  <c r="AB17" i="2" s="1"/>
  <c r="AC17" i="2" s="1"/>
  <c r="AD17" i="2" s="1"/>
  <c r="AE17" i="2" s="1"/>
  <c r="AF17" i="2" s="1"/>
  <c r="AG17" i="2" s="1"/>
  <c r="AH17" i="2" s="1"/>
  <c r="AI17" i="2" s="1"/>
  <c r="AJ17" i="2" s="1"/>
  <c r="AK17" i="2" s="1"/>
  <c r="AD67" i="29"/>
  <c r="V68" i="29"/>
  <c r="Z67" i="29"/>
  <c r="Z21" i="28"/>
  <c r="AP21" i="28"/>
  <c r="F20" i="29"/>
  <c r="N18" i="28"/>
  <c r="F21" i="28"/>
  <c r="AD65" i="29"/>
  <c r="N17" i="29"/>
  <c r="AH19" i="28"/>
  <c r="R67" i="28"/>
  <c r="V19" i="28"/>
  <c r="AP68" i="29"/>
  <c r="F69" i="28"/>
  <c r="AD17" i="29"/>
  <c r="AT65" i="29"/>
  <c r="R69" i="28"/>
  <c r="AL21" i="28"/>
  <c r="AT21" i="29"/>
  <c r="N20" i="28"/>
  <c r="AL17" i="28"/>
  <c r="V21" i="28"/>
  <c r="AT68" i="28"/>
  <c r="AH68" i="28"/>
  <c r="Z20" i="28"/>
  <c r="AP17" i="28"/>
  <c r="R20" i="28"/>
  <c r="AL67" i="28"/>
  <c r="N68" i="28"/>
  <c r="J21" i="29"/>
  <c r="R19" i="28"/>
  <c r="N17" i="28"/>
  <c r="V65" i="28"/>
  <c r="R65" i="28"/>
  <c r="AD69" i="29"/>
  <c r="J68" i="26"/>
  <c r="Z68" i="29"/>
  <c r="J67" i="26"/>
  <c r="AD19" i="28"/>
  <c r="V17" i="29"/>
  <c r="N21" i="28"/>
  <c r="Z69" i="28"/>
  <c r="R20" i="29"/>
  <c r="AD67" i="28"/>
  <c r="AL19" i="29"/>
  <c r="R66" i="28"/>
  <c r="J69" i="28"/>
  <c r="AP66" i="28"/>
  <c r="F67" i="28"/>
  <c r="AD68" i="29"/>
  <c r="B21" i="28"/>
  <c r="AP69" i="29"/>
  <c r="AP17" i="29"/>
  <c r="AD66" i="28"/>
  <c r="R18" i="28"/>
  <c r="R69" i="29"/>
  <c r="AD68" i="28"/>
  <c r="AD65" i="28"/>
  <c r="AD21" i="29"/>
  <c r="R65" i="29"/>
  <c r="R68" i="28"/>
  <c r="V20" i="28"/>
  <c r="AL69" i="28"/>
  <c r="J68" i="29"/>
  <c r="AP66" i="29"/>
  <c r="J67" i="29"/>
  <c r="J21" i="19"/>
  <c r="AL19" i="28"/>
  <c r="AP19" i="18"/>
  <c r="F19" i="19"/>
  <c r="AP20" i="19"/>
  <c r="N21" i="19"/>
  <c r="B69" i="18"/>
  <c r="J18" i="18"/>
  <c r="AD69" i="19"/>
  <c r="AL20" i="19"/>
  <c r="Z20" i="18"/>
  <c r="AT21" i="19"/>
  <c r="B69" i="19"/>
  <c r="AL66" i="19"/>
  <c r="AP19" i="19"/>
  <c r="AT19" i="19"/>
  <c r="J20" i="19"/>
  <c r="AD68" i="18"/>
  <c r="AT69" i="18"/>
  <c r="AL21" i="18"/>
  <c r="AD18" i="19"/>
  <c r="AD21" i="19"/>
  <c r="J69" i="19"/>
  <c r="F20" i="28"/>
  <c r="AL67" i="18"/>
  <c r="AD20" i="19"/>
  <c r="F21" i="19"/>
  <c r="V18" i="18"/>
  <c r="R21" i="19"/>
  <c r="AT19" i="18"/>
  <c r="R67" i="18"/>
  <c r="AH20" i="19"/>
  <c r="B20" i="19"/>
  <c r="AH21" i="19"/>
  <c r="B18" i="19"/>
  <c r="Z21" i="19"/>
  <c r="V21" i="19"/>
  <c r="AP69" i="19"/>
  <c r="AL69" i="19"/>
  <c r="AL21" i="19"/>
  <c r="J21" i="28"/>
  <c r="V20" i="19"/>
  <c r="N21" i="18"/>
  <c r="AH21" i="18"/>
  <c r="V18" i="19"/>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B69" i="3" l="1"/>
  <c r="L69" i="3"/>
  <c r="AF69" i="3"/>
  <c r="T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AE19" i="26" l="1"/>
  <c r="K21" i="26"/>
  <c r="K69" i="29"/>
  <c r="L69" i="29" s="1"/>
  <c r="K19" i="26"/>
  <c r="K20" i="26" s="1"/>
  <c r="L20" i="26" s="1"/>
  <c r="S21" i="26"/>
  <c r="T21" i="26" s="1"/>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O69" i="16"/>
  <c r="P69" i="16" s="1"/>
  <c r="K69" i="16"/>
  <c r="L69" i="16" s="1"/>
  <c r="C69" i="16"/>
  <c r="D69" i="16" s="1"/>
  <c r="S69" i="16"/>
  <c r="T69" i="16" s="1"/>
  <c r="AI69" i="16"/>
  <c r="AJ69" i="16" s="1"/>
  <c r="AA69" i="16"/>
  <c r="AB69" i="16" s="1"/>
  <c r="AM69" i="16"/>
  <c r="AN69" i="16" s="1"/>
  <c r="AQ69" i="16"/>
  <c r="AR69" i="16" s="1"/>
  <c r="AE69" i="16"/>
  <c r="AF69" i="16" s="1"/>
  <c r="W69" i="16"/>
  <c r="X69" i="16" s="1"/>
  <c r="AA68" i="3"/>
  <c r="AB68" i="3" s="1"/>
  <c r="O69" i="29"/>
  <c r="P69" i="29" s="1"/>
  <c r="W68" i="3"/>
  <c r="X68" i="3" s="1"/>
  <c r="O21" i="26"/>
  <c r="AI68" i="3"/>
  <c r="AJ68" i="3"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21" i="28" s="1"/>
  <c r="X21" i="28"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W69" i="27"/>
  <c r="X69" i="27" s="1"/>
  <c r="W69" i="28"/>
  <c r="X69" i="28" s="1"/>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AV69" i="16"/>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1" i="26"/>
  <c r="P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W19" i="27" l="1"/>
  <c r="W21" i="27"/>
  <c r="X21" i="27" s="1"/>
  <c r="C21" i="28"/>
  <c r="D21" i="28" s="1"/>
  <c r="C69" i="28"/>
  <c r="D69" i="28" s="1"/>
  <c r="AE21" i="27"/>
  <c r="AF21" i="27" s="1"/>
  <c r="C21" i="27"/>
  <c r="D21" i="27" s="1"/>
  <c r="C19" i="27"/>
  <c r="G70" i="15"/>
  <c r="G83" i="15" s="1"/>
  <c r="H83" i="15" s="1"/>
  <c r="AM19" i="27"/>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4" i="15"/>
  <c r="H84" i="15" s="1"/>
  <c r="G81" i="15"/>
  <c r="H81"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C20" i="27"/>
  <c r="D20" i="27" s="1"/>
  <c r="S20" i="26"/>
  <c r="T20" i="26" s="1"/>
  <c r="C68" i="26"/>
  <c r="D68" i="26" s="1"/>
  <c r="W20" i="27"/>
  <c r="X20" i="27" s="1"/>
  <c r="AM20" i="26"/>
  <c r="AN20" i="26" s="1"/>
  <c r="AQ20" i="26"/>
  <c r="AR20" i="26" s="1"/>
  <c r="AU20" i="26"/>
  <c r="AV20" i="26" s="1"/>
  <c r="O21" i="27"/>
  <c r="P21" i="27" s="1"/>
  <c r="K67" i="29"/>
  <c r="L67" i="29" s="1"/>
  <c r="C79" i="15"/>
  <c r="D79" i="15"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77" i="15"/>
  <c r="H77" i="15" s="1"/>
  <c r="G79" i="15"/>
  <c r="H79" i="15" s="1"/>
  <c r="S15" i="2"/>
  <c r="J88" i="2"/>
  <c r="AI20" i="17"/>
  <c r="AJ20" i="17" s="1"/>
  <c r="G22" i="15"/>
  <c r="AU20" i="17"/>
  <c r="AA20" i="17"/>
  <c r="AB20" i="17" s="1"/>
  <c r="S70" i="17"/>
  <c r="AU70" i="17"/>
  <c r="AI70" i="17"/>
  <c r="AM70" i="17"/>
  <c r="C22" i="3"/>
  <c r="G85" i="15" l="1"/>
  <c r="H85" i="15" s="1"/>
  <c r="G80" i="15"/>
  <c r="H80" i="15" s="1"/>
  <c r="G76" i="15"/>
  <c r="H76" i="15" s="1"/>
  <c r="G78" i="15"/>
  <c r="H78" i="15" s="1"/>
  <c r="G82" i="15"/>
  <c r="H82" i="15" s="1"/>
  <c r="C70" i="18"/>
  <c r="C83" i="18" s="1"/>
  <c r="D83" i="18" s="1"/>
  <c r="C70" i="26"/>
  <c r="C78" i="26" s="1"/>
  <c r="D70" i="26"/>
  <c r="C74" i="26" s="1"/>
  <c r="C81" i="26"/>
  <c r="C84" i="26"/>
  <c r="C83"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76" i="18"/>
  <c r="D76"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9"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8" i="18" l="1"/>
  <c r="D78" i="18" s="1"/>
  <c r="C75" i="26"/>
  <c r="C76" i="26"/>
  <c r="C85" i="26"/>
  <c r="C80" i="26"/>
  <c r="C82" i="26"/>
  <c r="C75" i="29"/>
  <c r="K70" i="18"/>
  <c r="K78" i="18" s="1"/>
  <c r="L78" i="18" s="1"/>
  <c r="G70" i="27"/>
  <c r="G78" i="27" s="1"/>
  <c r="H70" i="27"/>
  <c r="G70" i="18"/>
  <c r="G80" i="18" s="1"/>
  <c r="H80" i="18" s="1"/>
  <c r="C22" i="18"/>
  <c r="C28" i="18" s="1"/>
  <c r="D28" i="18" s="1"/>
  <c r="G76" i="29"/>
  <c r="G81" i="29"/>
  <c r="G78" i="29"/>
  <c r="G83" i="29"/>
  <c r="G84" i="29"/>
  <c r="G81"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G84" i="18"/>
  <c r="H84" i="18" s="1"/>
  <c r="G81" i="18"/>
  <c r="H81"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81" i="18"/>
  <c r="L81" i="18" s="1"/>
  <c r="K84" i="18"/>
  <c r="L84" i="18" s="1"/>
  <c r="K83" i="26"/>
  <c r="K78" i="26"/>
  <c r="K84" i="26"/>
  <c r="K76" i="26"/>
  <c r="K81" i="26"/>
  <c r="W78" i="29"/>
  <c r="W83" i="29"/>
  <c r="W81" i="29"/>
  <c r="W76" i="29"/>
  <c r="W84" i="29"/>
  <c r="AE70" i="26"/>
  <c r="AE85" i="26" s="1"/>
  <c r="K70" i="27"/>
  <c r="K80" i="27" s="1"/>
  <c r="L70" i="27"/>
  <c r="P10" i="23" s="1"/>
  <c r="AE70" i="27"/>
  <c r="AE80" i="27" s="1"/>
  <c r="AF70" i="27"/>
  <c r="AE74" i="27" s="1"/>
  <c r="AI22" i="28"/>
  <c r="AI35" i="28" s="1"/>
  <c r="C33" i="18"/>
  <c r="D33"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3" i="28"/>
  <c r="AA79" i="29"/>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X67" i="27"/>
  <c r="X70" i="27" s="1"/>
  <c r="W70" i="27"/>
  <c r="AN67" i="27"/>
  <c r="AN70" i="27" s="1"/>
  <c r="AM70" i="27"/>
  <c r="O79" i="28"/>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79" i="27"/>
  <c r="G77" i="27"/>
  <c r="G80" i="27"/>
  <c r="G74" i="27"/>
  <c r="K77" i="15"/>
  <c r="L77" i="15" s="1"/>
  <c r="K79" i="15"/>
  <c r="L79"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85" i="18" l="1"/>
  <c r="H85" i="18" s="1"/>
  <c r="C36" i="18"/>
  <c r="D36" i="18" s="1"/>
  <c r="AE80" i="26"/>
  <c r="G75" i="27"/>
  <c r="AA22" i="28"/>
  <c r="AI30" i="28"/>
  <c r="G82" i="18"/>
  <c r="H82" i="18" s="1"/>
  <c r="G85" i="27"/>
  <c r="AE75" i="26"/>
  <c r="AE82" i="26"/>
  <c r="AI36" i="28"/>
  <c r="G83" i="18"/>
  <c r="H83" i="18" s="1"/>
  <c r="G82" i="27"/>
  <c r="G76" i="18"/>
  <c r="H76" i="18" s="1"/>
  <c r="G83" i="27"/>
  <c r="G76" i="27"/>
  <c r="G78" i="18"/>
  <c r="H78" i="18" s="1"/>
  <c r="C30" i="18"/>
  <c r="D30" i="18" s="1"/>
  <c r="K85" i="27"/>
  <c r="C35" i="18"/>
  <c r="D35" i="18" s="1"/>
  <c r="AE85" i="27"/>
  <c r="K82" i="27"/>
  <c r="K75" i="27"/>
  <c r="C27" i="18"/>
  <c r="D27" i="18" s="1"/>
  <c r="C34" i="18"/>
  <c r="D34" i="18" s="1"/>
  <c r="C32" i="18"/>
  <c r="D32" i="18" s="1"/>
  <c r="C37" i="18"/>
  <c r="D37" i="18" s="1"/>
  <c r="AE82" i="27"/>
  <c r="AA82" i="29"/>
  <c r="AE75" i="27"/>
  <c r="AI70" i="27"/>
  <c r="AI83" i="27" s="1"/>
  <c r="AU22" i="28"/>
  <c r="AU35" i="28" s="1"/>
  <c r="P15" i="23"/>
  <c r="AM70" i="28"/>
  <c r="K22" i="18"/>
  <c r="O70" i="28"/>
  <c r="O76"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76" i="28"/>
  <c r="AM83" i="28"/>
  <c r="AM78"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AM75" i="28"/>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75" i="27" s="1"/>
  <c r="AU70" i="27"/>
  <c r="AU75" i="27" s="1"/>
  <c r="C70" i="27"/>
  <c r="C82"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2" i="28"/>
  <c r="AM79" i="28"/>
  <c r="AM80" i="28"/>
  <c r="AM85" i="28"/>
  <c r="W75" i="28"/>
  <c r="W80" i="28"/>
  <c r="W82" i="28"/>
  <c r="W79" i="28"/>
  <c r="W74" i="28"/>
  <c r="W77" i="28"/>
  <c r="W85" i="28"/>
  <c r="AU82" i="28"/>
  <c r="AU79" i="28"/>
  <c r="AU77" i="28"/>
  <c r="AU74" i="28"/>
  <c r="C77" i="27"/>
  <c r="C74" i="27"/>
  <c r="C79" i="27"/>
  <c r="O79" i="27"/>
  <c r="O74" i="27"/>
  <c r="O77" i="27"/>
  <c r="P16" i="23"/>
  <c r="AM82" i="27"/>
  <c r="AM77" i="27"/>
  <c r="AM85" i="27"/>
  <c r="AM80" i="27"/>
  <c r="AM79" i="27"/>
  <c r="AM74" i="27"/>
  <c r="P17" i="23"/>
  <c r="AM75" i="27"/>
  <c r="W79" i="27"/>
  <c r="W82" i="27"/>
  <c r="W77" i="27"/>
  <c r="W85" i="27"/>
  <c r="W80" i="27"/>
  <c r="W74" i="27"/>
  <c r="P13" i="23"/>
  <c r="W75" i="27"/>
  <c r="AI79" i="27"/>
  <c r="AI74" i="27"/>
  <c r="AI77" i="27"/>
  <c r="S79" i="28"/>
  <c r="G74" i="28"/>
  <c r="G77" i="28"/>
  <c r="G82" i="28"/>
  <c r="G85" i="28"/>
  <c r="G79" i="28"/>
  <c r="G80" i="28"/>
  <c r="G75" i="28"/>
  <c r="P11" i="23"/>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U85" i="28" l="1"/>
  <c r="AU80" i="28"/>
  <c r="O82" i="27"/>
  <c r="O80" i="27"/>
  <c r="O85" i="27"/>
  <c r="C85" i="27"/>
  <c r="C75" i="27"/>
  <c r="AI82" i="27"/>
  <c r="C80" i="27"/>
  <c r="O82" i="28"/>
  <c r="AU36" i="28"/>
  <c r="AU30" i="28"/>
  <c r="AU33" i="28"/>
  <c r="AI81" i="27"/>
  <c r="AI85" i="27"/>
  <c r="AI80" i="27"/>
  <c r="AI78" i="27"/>
  <c r="AI75" i="27"/>
  <c r="AI84" i="27"/>
  <c r="S85" i="28"/>
  <c r="AI76" i="27"/>
  <c r="O84" i="28"/>
  <c r="O83" i="28"/>
  <c r="O78" i="28"/>
  <c r="AA82" i="27"/>
  <c r="O75" i="28"/>
  <c r="O81" i="28"/>
  <c r="AA75" i="27"/>
  <c r="Z15" i="23"/>
  <c r="O22" i="18"/>
  <c r="O27" i="18" s="1"/>
  <c r="P27"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5" i="15" s="1"/>
  <c r="S82" i="28"/>
  <c r="AU85" i="27"/>
  <c r="AU77" i="27"/>
  <c r="AU74" i="27"/>
  <c r="AU80" i="27"/>
  <c r="AU79" i="27"/>
  <c r="AU82" i="27"/>
  <c r="O33" i="18"/>
  <c r="P33"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0" i="18" l="1"/>
  <c r="P30" i="18" s="1"/>
  <c r="S82" i="15"/>
  <c r="O37" i="18"/>
  <c r="P37" i="18" s="1"/>
  <c r="O34" i="18"/>
  <c r="P34" i="18" s="1"/>
  <c r="O28" i="18"/>
  <c r="P28" i="18" s="1"/>
  <c r="O35" i="18"/>
  <c r="P35" i="18" s="1"/>
  <c r="O32" i="18"/>
  <c r="P32" i="18" s="1"/>
  <c r="W70" i="15"/>
  <c r="W85" i="15" s="1"/>
  <c r="S22" i="18"/>
  <c r="S35" i="18" s="1"/>
  <c r="T35" i="18" s="1"/>
  <c r="W77" i="15"/>
  <c r="W84" i="15"/>
  <c r="W81" i="15"/>
  <c r="AA83" i="3"/>
  <c r="AB83" i="3" s="1"/>
  <c r="AA84" i="3"/>
  <c r="AB84" i="3" s="1"/>
  <c r="AA76" i="3"/>
  <c r="AB76" i="3" s="1"/>
  <c r="AA81" i="3"/>
  <c r="AB81" i="3" s="1"/>
  <c r="AA78" i="3"/>
  <c r="AB78" i="3" s="1"/>
  <c r="S84" i="15"/>
  <c r="S83" i="15"/>
  <c r="S78" i="15"/>
  <c r="S81" i="15"/>
  <c r="S76" i="15"/>
  <c r="S80" i="15"/>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83" i="15" l="1"/>
  <c r="W82" i="15"/>
  <c r="W80" i="15"/>
  <c r="W78" i="15"/>
  <c r="S28" i="18"/>
  <c r="T28" i="18" s="1"/>
  <c r="W76" i="15"/>
  <c r="S27" i="18"/>
  <c r="T27" i="18" s="1"/>
  <c r="S33" i="18"/>
  <c r="T33" i="18" s="1"/>
  <c r="S36" i="18"/>
  <c r="T36" i="18" s="1"/>
  <c r="S32" i="18"/>
  <c r="T32" i="18" s="1"/>
  <c r="S37" i="18"/>
  <c r="T37" i="18" s="1"/>
  <c r="S30" i="18"/>
  <c r="T30" i="18" s="1"/>
  <c r="S78" i="18"/>
  <c r="S76" i="18"/>
  <c r="S81" i="18"/>
  <c r="S84" i="18"/>
  <c r="S83" i="18"/>
  <c r="AE81" i="3"/>
  <c r="AF81" i="3" s="1"/>
  <c r="AE83" i="3"/>
  <c r="AF83" i="3" s="1"/>
  <c r="AE84" i="3"/>
  <c r="AF84" i="3" s="1"/>
  <c r="AE76" i="3"/>
  <c r="AF76" i="3" s="1"/>
  <c r="AE78" i="3"/>
  <c r="AF78" i="3" s="1"/>
  <c r="W22" i="18"/>
  <c r="W27" i="18" s="1"/>
  <c r="X27"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32" i="18"/>
  <c r="X32"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28" i="18" l="1"/>
  <c r="X28" i="18" s="1"/>
  <c r="W34" i="18"/>
  <c r="X34" i="18" s="1"/>
  <c r="W82"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7" i="18"/>
  <c r="AN37"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7" i="18" l="1"/>
  <c r="AN27" i="18" s="1"/>
  <c r="AM32" i="18"/>
  <c r="AN32" i="18" s="1"/>
  <c r="AM28" i="18"/>
  <c r="AN28" i="18" s="1"/>
  <c r="AM34" i="18"/>
  <c r="AN34" i="18" s="1"/>
  <c r="AM35" i="18"/>
  <c r="AN35" i="18" s="1"/>
  <c r="AM36" i="18"/>
  <c r="AN36"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7" i="18" l="1"/>
  <c r="AV37" i="18" s="1"/>
  <c r="AU35" i="18"/>
  <c r="AV35" i="18" s="1"/>
  <c r="AU32" i="18"/>
  <c r="AV32" i="18" s="1"/>
  <c r="AU27" i="18"/>
  <c r="AV2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76" i="19" s="1"/>
  <c r="G22" i="19"/>
  <c r="G30" i="19" s="1"/>
  <c r="G84" i="16"/>
  <c r="G76" i="16"/>
  <c r="G81" i="16"/>
  <c r="G78" i="16"/>
  <c r="G83" i="16"/>
  <c r="K84" i="16"/>
  <c r="K76" i="16"/>
  <c r="K83" i="16"/>
  <c r="K81" i="16"/>
  <c r="K78" i="16"/>
  <c r="G84" i="19"/>
  <c r="G81" i="19"/>
  <c r="G78" i="19"/>
  <c r="W42" i="17"/>
  <c r="W43" i="17" s="1"/>
  <c r="S43" i="17"/>
  <c r="S44" i="17" s="1"/>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AA42" i="3"/>
  <c r="G82" i="16"/>
  <c r="G85" i="16"/>
  <c r="G77" i="16"/>
  <c r="G79" i="16"/>
  <c r="G80" i="16"/>
  <c r="S92" i="3"/>
  <c r="AA89" i="3"/>
  <c r="G94" i="3"/>
  <c r="K93" i="3"/>
  <c r="W90" i="3"/>
  <c r="O93" i="3"/>
  <c r="G34" i="27"/>
  <c r="K77" i="16"/>
  <c r="K85" i="16"/>
  <c r="K82" i="16"/>
  <c r="K79" i="16"/>
  <c r="K80" i="16"/>
  <c r="W65" i="19"/>
  <c r="W17" i="19"/>
  <c r="G85" i="19"/>
  <c r="G80" i="19"/>
  <c r="G77"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83" i="19" l="1"/>
  <c r="G82" i="19"/>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31" i="19"/>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AI43" i="17" s="1"/>
  <c r="S70" i="19"/>
  <c r="S76" i="19" s="1"/>
  <c r="S84" i="19"/>
  <c r="S81" i="19"/>
  <c r="S83" i="19"/>
  <c r="S77" i="16"/>
  <c r="S84" i="16"/>
  <c r="S76" i="16"/>
  <c r="S81" i="16"/>
  <c r="S78" i="16"/>
  <c r="S83" i="16"/>
  <c r="O84" i="19"/>
  <c r="O81" i="19"/>
  <c r="O83" i="19"/>
  <c r="O76" i="19"/>
  <c r="O78" i="19"/>
  <c r="S22" i="19"/>
  <c r="S30" i="19" s="1"/>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70"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S35" i="19" l="1"/>
  <c r="S80" i="19"/>
  <c r="S33" i="19"/>
  <c r="S78" i="19"/>
  <c r="AM90" i="17"/>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91" i="17"/>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7" i="19" s="1"/>
  <c r="AB37"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28" i="19" l="1"/>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C90" i="18" s="1"/>
  <c r="AI22" i="19"/>
  <c r="AI35" i="19" s="1"/>
  <c r="AM84" i="16"/>
  <c r="AM76" i="16"/>
  <c r="AM78" i="16"/>
  <c r="AM83" i="16"/>
  <c r="AM81" i="16"/>
  <c r="AI77" i="16"/>
  <c r="AI84" i="16"/>
  <c r="AI76" i="16"/>
  <c r="AI83" i="16"/>
  <c r="AI81" i="16"/>
  <c r="AI78" i="16"/>
  <c r="AI32" i="19"/>
  <c r="AI33" i="19"/>
  <c r="AI30" i="19"/>
  <c r="AI36" i="19"/>
  <c r="AI37" i="29"/>
  <c r="AI36" i="29"/>
  <c r="AI33" i="29"/>
  <c r="AI30" i="29"/>
  <c r="AI35" i="29"/>
  <c r="AI36" i="26"/>
  <c r="AI33" i="26"/>
  <c r="AI30" i="26"/>
  <c r="AI35" i="26"/>
  <c r="AI27" i="27"/>
  <c r="AI35" i="27"/>
  <c r="AI33" i="27"/>
  <c r="AI36" i="27"/>
  <c r="AI30" i="27"/>
  <c r="AE30" i="19"/>
  <c r="AE35" i="19"/>
  <c r="AE36" i="19"/>
  <c r="AE33" i="19"/>
  <c r="AM68" i="19"/>
  <c r="AN68" i="19" s="1"/>
  <c r="AI70" i="19"/>
  <c r="AI80" i="19" s="1"/>
  <c r="AI34" i="19"/>
  <c r="AM20" i="19"/>
  <c r="AN20" i="19" s="1"/>
  <c r="C41" i="15"/>
  <c r="C42" i="15" s="1"/>
  <c r="D49" i="15"/>
  <c r="O75" i="18"/>
  <c r="P75" i="18" s="1"/>
  <c r="AI31" i="19"/>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AQ45" i="3"/>
  <c r="AI31" i="29"/>
  <c r="AI32" i="29"/>
  <c r="C42" i="18"/>
  <c r="AI27" i="29"/>
  <c r="AM94" i="17"/>
  <c r="AQ93" i="3"/>
  <c r="C91" i="15"/>
  <c r="AU91" i="3"/>
  <c r="AM94" i="3"/>
  <c r="AI94" i="3"/>
  <c r="G90" i="15"/>
  <c r="G41" i="15"/>
  <c r="AI28" i="27"/>
  <c r="AI85" i="19"/>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27" i="19"/>
  <c r="AI28" i="19"/>
  <c r="AM70" i="19"/>
  <c r="AM84" i="19" s="1"/>
  <c r="AM22" i="19"/>
  <c r="AM36" i="19" s="1"/>
  <c r="AU84" i="16"/>
  <c r="AU76" i="16"/>
  <c r="AU83" i="16"/>
  <c r="AU81" i="16"/>
  <c r="AU78" i="16"/>
  <c r="AI84" i="19"/>
  <c r="AI81" i="19"/>
  <c r="AI83" i="19"/>
  <c r="AI78" i="19"/>
  <c r="AI76" i="19"/>
  <c r="AM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3" i="19"/>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Q31" i="19"/>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Q70" i="19" l="1"/>
  <c r="AM35" i="19"/>
  <c r="AM30" i="19"/>
  <c r="AM78" i="19"/>
  <c r="AM85" i="19"/>
  <c r="AM82" i="19"/>
  <c r="AM81" i="19"/>
  <c r="AQ22" i="19"/>
  <c r="AQ30" i="19" s="1"/>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6" i="19" l="1"/>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S43" i="18" s="1"/>
  <c r="W41" i="18"/>
  <c r="W42" i="18" s="1"/>
  <c r="AE75" i="18"/>
  <c r="W41" i="15"/>
  <c r="W42" i="15" s="1"/>
  <c r="O92" i="18"/>
  <c r="G44" i="18"/>
  <c r="O44" i="18"/>
  <c r="K45" i="18"/>
  <c r="K93" i="18"/>
  <c r="C94" i="18"/>
  <c r="C46" i="18"/>
  <c r="G91"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D95" i="18" l="1"/>
  <c r="D97" i="18" s="1"/>
  <c r="X11" i="4" s="1"/>
  <c r="X95" i="3"/>
  <c r="X97" i="3" s="1"/>
  <c r="AB95" i="3"/>
  <c r="AB97" i="3" s="1"/>
  <c r="I17" i="4" s="1"/>
  <c r="L47" i="16"/>
  <c r="AJ95" i="3"/>
  <c r="AJ97" i="3" s="1"/>
  <c r="I19" i="4" s="1"/>
  <c r="AR47" i="19"/>
  <c r="D47" i="29"/>
  <c r="D49" i="29" s="1"/>
  <c r="S11" i="4" s="1"/>
  <c r="D46" i="3"/>
  <c r="AF47" i="16"/>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Q13"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Q14" i="23" l="1"/>
  <c r="Q16" i="23"/>
  <c r="AD8" i="23"/>
  <c r="AL8" i="23"/>
  <c r="D47" i="3"/>
  <c r="D49" i="3" s="1"/>
  <c r="B11" i="4" s="1"/>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G8" i="23" l="1"/>
  <c r="R23" i="4"/>
  <c r="R24" i="4" s="1"/>
  <c r="I23" i="4"/>
  <c r="I24" i="4" s="1"/>
  <c r="I25" i="4" s="1"/>
  <c r="S42" i="29"/>
  <c r="T41" i="29"/>
  <c r="Q23" i="4"/>
  <c r="W23" i="4"/>
  <c r="W24" i="4" s="1"/>
  <c r="S41" i="26"/>
  <c r="P6" i="4"/>
  <c r="Q6" i="4" s="1"/>
  <c r="P23" i="4"/>
  <c r="P24" i="4" s="1"/>
  <c r="B23" i="4"/>
  <c r="B24" i="4" s="1"/>
  <c r="B6" i="4"/>
  <c r="C6" i="4" s="1"/>
  <c r="C24" i="4"/>
  <c r="D23" i="4"/>
  <c r="R25" i="4" l="1"/>
  <c r="I26" i="4"/>
  <c r="C25"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N41" i="29" s="1"/>
  <c r="AI46" i="29"/>
  <c r="AJ46" i="29" s="1"/>
  <c r="AJ45" i="29"/>
  <c r="AN38" i="26"/>
  <c r="AM41" i="26" s="1"/>
  <c r="AM42" i="29" l="1"/>
  <c r="AN42" i="29" s="1"/>
  <c r="AN49"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11" i="4"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K8" i="23" l="1"/>
  <c r="H38" i="27"/>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X47" i="27" l="1"/>
  <c r="AB38" i="27"/>
  <c r="AA41" i="27" s="1"/>
  <c r="AB38" i="28"/>
  <c r="AA41" i="28" s="1"/>
  <c r="W46" i="28"/>
  <c r="X46" i="28" s="1"/>
  <c r="X45" i="28"/>
  <c r="AA42" i="27"/>
  <c r="AB41" i="27"/>
  <c r="X47" i="28" l="1"/>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Q41" i="27" s="1"/>
  <c r="AR38" i="28"/>
  <c r="AQ41" i="28" s="1"/>
  <c r="AQ42" i="28" s="1"/>
  <c r="AM46" i="28"/>
  <c r="AN46" i="28" s="1"/>
  <c r="AN45" i="28"/>
  <c r="AR41" i="28" l="1"/>
  <c r="AR49" i="28" s="1"/>
  <c r="AN47" i="28"/>
  <c r="AQ42" i="27"/>
  <c r="AR41" i="27"/>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9" l="1"/>
  <c r="O89" i="29" s="1"/>
  <c r="P86" i="26"/>
  <c r="O89" i="26"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X95" i="29" l="1"/>
  <c r="D86" i="28"/>
  <c r="C89" i="28" s="1"/>
  <c r="C90" i="28" s="1"/>
  <c r="D86" i="27"/>
  <c r="C89" i="27" s="1"/>
  <c r="C90" i="27" s="1"/>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AB95" i="26"/>
  <c r="D89" i="28"/>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AJ95" i="29"/>
  <c r="P86" i="27"/>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8"/>
  <c r="D97" i="28" s="1"/>
  <c r="AA11" i="4" s="1"/>
  <c r="D95" i="27"/>
  <c r="D97" i="27" s="1"/>
  <c r="U8" i="23" s="1"/>
  <c r="Z76" i="27"/>
  <c r="AB76" i="27" s="1"/>
  <c r="Z76" i="28"/>
  <c r="AB76" i="28" s="1"/>
  <c r="Z81" i="28"/>
  <c r="AB81" i="28" s="1"/>
  <c r="Z81" i="27"/>
  <c r="AB81" i="27" s="1"/>
  <c r="M11" i="4"/>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V95" i="29" l="1"/>
  <c r="AO8" i="23"/>
  <c r="AB86" i="27"/>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L95" i="27"/>
  <c r="AN86" i="27"/>
  <c r="AM89" i="27" s="1"/>
  <c r="AN86" i="28"/>
  <c r="AM89" i="28" s="1"/>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Q89" i="28" s="1"/>
  <c r="AR86" i="27"/>
  <c r="AQ89" i="27"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7" l="1"/>
  <c r="AN95" i="28"/>
  <c r="AJ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AA54" i="2" l="1" a="1"/>
  <c r="AA54" i="2" s="1"/>
  <c r="S58" i="2" a="1"/>
  <c r="S58" i="2" s="1"/>
  <c r="S54" i="2" a="1"/>
  <c r="S54" i="2" s="1"/>
  <c r="S55" i="2" a="1"/>
  <c r="S55" i="2" s="1"/>
  <c r="S56" i="2" a="1"/>
  <c r="S56" i="2" s="1"/>
  <c r="S50" i="2" a="1"/>
  <c r="S50" i="2" s="1"/>
  <c r="AA58" i="2" l="1" a="1"/>
  <c r="AA58" i="2" s="1"/>
  <c r="R80" i="15"/>
  <c r="T80" i="15" s="1"/>
  <c r="R80" i="18"/>
  <c r="T80" i="18" s="1"/>
  <c r="S53" i="2" a="1"/>
  <c r="S53" i="2" s="1"/>
  <c r="AA57" i="2" a="1"/>
  <c r="AA57" i="2" s="1"/>
  <c r="R74" i="15"/>
  <c r="T74" i="15" s="1"/>
  <c r="R74" i="18"/>
  <c r="T74" i="18" s="1"/>
  <c r="AA51" i="2" a="1"/>
  <c r="AA51" i="2" s="1"/>
  <c r="B78" i="19"/>
  <c r="D78" i="19" s="1"/>
  <c r="B78" i="16"/>
  <c r="D78" i="16" s="1"/>
  <c r="S57" i="2" a="1"/>
  <c r="S57" i="2" s="1"/>
  <c r="AA56" i="2" a="1"/>
  <c r="AA56" i="2" s="1"/>
  <c r="S59" i="2" a="1"/>
  <c r="S59" i="2" s="1"/>
  <c r="S51" i="2" a="1"/>
  <c r="S51" i="2" s="1"/>
  <c r="AA59" i="2" a="1"/>
  <c r="AA59" i="2" s="1"/>
  <c r="R79" i="15"/>
  <c r="T79" i="15" s="1"/>
  <c r="R79" i="18"/>
  <c r="T79" i="18" s="1"/>
  <c r="AA55" i="2" a="1"/>
  <c r="AA55" i="2" s="1"/>
  <c r="R78" i="18"/>
  <c r="T78" i="18" s="1"/>
  <c r="R78" i="15"/>
  <c r="T78" i="15" s="1"/>
  <c r="AA53" i="2" a="1"/>
  <c r="AA53" i="2" s="1"/>
  <c r="S52" i="2" a="1"/>
  <c r="S52" i="2" s="1"/>
  <c r="AA52" i="2" a="1"/>
  <c r="AA52" i="2" s="1"/>
  <c r="R82" i="15"/>
  <c r="T82" i="15" s="1"/>
  <c r="R82" i="18"/>
  <c r="T82" i="18" s="1"/>
  <c r="AA50" i="2" a="1"/>
  <c r="AA50" i="2" s="1"/>
  <c r="S60" i="2" a="1"/>
  <c r="S60" i="2" s="1"/>
  <c r="AA60" i="2" a="1"/>
  <c r="AA60" i="2" s="1"/>
  <c r="T60" i="2" a="1"/>
  <c r="T60" i="2" s="1"/>
  <c r="AB55" i="2" a="1"/>
  <c r="AB55" i="2" s="1"/>
  <c r="S61" i="2" a="1"/>
  <c r="S61" i="2" s="1"/>
  <c r="AA61" i="2" a="1"/>
  <c r="AA61" i="2" s="1"/>
  <c r="AB59" i="2" l="1" a="1"/>
  <c r="AB59" i="2" s="1"/>
  <c r="AB57" i="2" a="1"/>
  <c r="AB57" i="2" s="1"/>
  <c r="AB60" i="2" a="1"/>
  <c r="AB60" i="2" s="1"/>
  <c r="F84" i="19" s="1"/>
  <c r="H84" i="19" s="1"/>
  <c r="AB61" i="2" a="1"/>
  <c r="AB61" i="2" s="1"/>
  <c r="T61" i="2" a="1"/>
  <c r="T61" i="2" s="1"/>
  <c r="V85" i="15" s="1"/>
  <c r="X85" i="15" s="1"/>
  <c r="T57" i="2" a="1"/>
  <c r="T57" i="2" s="1"/>
  <c r="AB50" i="2" a="1"/>
  <c r="AB50" i="2" s="1"/>
  <c r="F74" i="19" s="1"/>
  <c r="H74" i="19" s="1"/>
  <c r="B80" i="19"/>
  <c r="D80" i="19" s="1"/>
  <c r="B80" i="16"/>
  <c r="D80" i="16" s="1"/>
  <c r="T52" i="2" a="1"/>
  <c r="T52" i="2" s="1"/>
  <c r="B76" i="16"/>
  <c r="D76" i="16" s="1"/>
  <c r="B76" i="19"/>
  <c r="D76" i="19" s="1"/>
  <c r="R81" i="18"/>
  <c r="T81" i="18" s="1"/>
  <c r="R81" i="15"/>
  <c r="T81" i="15" s="1"/>
  <c r="AB53" i="2" a="1"/>
  <c r="AB53" i="2" s="1"/>
  <c r="T56" i="2" a="1"/>
  <c r="T56" i="2" s="1"/>
  <c r="R76" i="15"/>
  <c r="T76" i="15" s="1"/>
  <c r="R76" i="18"/>
  <c r="T76" i="18" s="1"/>
  <c r="F85" i="16"/>
  <c r="H85" i="16" s="1"/>
  <c r="F85" i="19"/>
  <c r="H85" i="19" s="1"/>
  <c r="T55" i="2" a="1"/>
  <c r="T55" i="2" s="1"/>
  <c r="B77" i="19"/>
  <c r="D77" i="19" s="1"/>
  <c r="B77" i="16"/>
  <c r="D77" i="16" s="1"/>
  <c r="V81" i="15"/>
  <c r="X81" i="15" s="1"/>
  <c r="V81" i="18"/>
  <c r="X81" i="18" s="1"/>
  <c r="T53" i="2" a="1"/>
  <c r="T53" i="2" s="1"/>
  <c r="B75" i="16"/>
  <c r="D75" i="16" s="1"/>
  <c r="B75" i="19"/>
  <c r="D75" i="19" s="1"/>
  <c r="AB54" i="2" a="1"/>
  <c r="AB54" i="2" s="1"/>
  <c r="AB58" i="2" a="1"/>
  <c r="AB58" i="2" s="1"/>
  <c r="T54" i="2" a="1"/>
  <c r="T54" i="2" s="1"/>
  <c r="F79" i="16"/>
  <c r="H79" i="16" s="1"/>
  <c r="F79" i="19"/>
  <c r="H79" i="19" s="1"/>
  <c r="B85" i="16"/>
  <c r="D85" i="16" s="1"/>
  <c r="B85" i="19"/>
  <c r="D85" i="19" s="1"/>
  <c r="AB51" i="2" a="1"/>
  <c r="AB51" i="2" s="1"/>
  <c r="T51" i="2" a="1"/>
  <c r="T51" i="2" s="1"/>
  <c r="B79" i="19"/>
  <c r="D79" i="19" s="1"/>
  <c r="B79" i="16"/>
  <c r="D79" i="16" s="1"/>
  <c r="R85" i="18"/>
  <c r="T85" i="18" s="1"/>
  <c r="R85" i="15"/>
  <c r="T85" i="15" s="1"/>
  <c r="AB52" i="2" a="1"/>
  <c r="AB52" i="2" s="1"/>
  <c r="T58" i="2" a="1"/>
  <c r="T58" i="2" s="1"/>
  <c r="B81" i="16"/>
  <c r="D81" i="16" s="1"/>
  <c r="B81" i="19"/>
  <c r="D81" i="19" s="1"/>
  <c r="V85" i="18"/>
  <c r="X85" i="18" s="1"/>
  <c r="B84" i="16"/>
  <c r="D84" i="16" s="1"/>
  <c r="B84" i="19"/>
  <c r="D84" i="19" s="1"/>
  <c r="R77" i="15"/>
  <c r="T77" i="15" s="1"/>
  <c r="R77" i="18"/>
  <c r="T77" i="18" s="1"/>
  <c r="V84" i="18"/>
  <c r="X84" i="18" s="1"/>
  <c r="V84" i="15"/>
  <c r="X84" i="15" s="1"/>
  <c r="R84" i="15"/>
  <c r="T84" i="15" s="1"/>
  <c r="R84" i="18"/>
  <c r="T84" i="18" s="1"/>
  <c r="B83" i="19"/>
  <c r="D83" i="19" s="1"/>
  <c r="B83" i="16"/>
  <c r="D83" i="16" s="1"/>
  <c r="F81" i="16"/>
  <c r="H81" i="16" s="1"/>
  <c r="F81" i="19"/>
  <c r="H81" i="19" s="1"/>
  <c r="B74" i="16"/>
  <c r="D74" i="16" s="1"/>
  <c r="B74" i="19"/>
  <c r="D74" i="19" s="1"/>
  <c r="R75" i="15"/>
  <c r="T75" i="15" s="1"/>
  <c r="R75" i="18"/>
  <c r="T75" i="18" s="1"/>
  <c r="F83" i="16"/>
  <c r="H83" i="16" s="1"/>
  <c r="F83" i="19"/>
  <c r="H83" i="19" s="1"/>
  <c r="T50" i="2" a="1"/>
  <c r="T50" i="2" s="1"/>
  <c r="AB56" i="2" a="1"/>
  <c r="AB56" i="2" s="1"/>
  <c r="T59" i="2" a="1"/>
  <c r="T59" i="2" s="1"/>
  <c r="R83" i="15"/>
  <c r="T83" i="15" s="1"/>
  <c r="R83" i="18"/>
  <c r="T83" i="18" s="1"/>
  <c r="B82" i="19"/>
  <c r="D82" i="19" s="1"/>
  <c r="B82" i="16"/>
  <c r="D82" i="16" s="1"/>
  <c r="F84" i="16" l="1"/>
  <c r="H84" i="16" s="1"/>
  <c r="F74" i="16"/>
  <c r="H74" i="16" s="1"/>
  <c r="T86" i="15"/>
  <c r="S89" i="15" s="1"/>
  <c r="T86" i="18"/>
  <c r="S89" i="18" s="1"/>
  <c r="D86" i="19"/>
  <c r="C89" i="19" s="1"/>
  <c r="D89" i="19" s="1"/>
  <c r="AC55" i="2" a="1"/>
  <c r="AC55" i="2" s="1"/>
  <c r="J79" i="16" s="1"/>
  <c r="L79" i="16" s="1"/>
  <c r="U53" i="2" a="1"/>
  <c r="U53" i="2" s="1"/>
  <c r="D86" i="16"/>
  <c r="C89" i="16" s="1"/>
  <c r="AC60" i="2" a="1"/>
  <c r="AC60" i="2" s="1"/>
  <c r="V80" i="15"/>
  <c r="X80" i="15" s="1"/>
  <c r="V80" i="18"/>
  <c r="X80" i="18" s="1"/>
  <c r="U59" i="2" a="1"/>
  <c r="U59" i="2" s="1"/>
  <c r="C90" i="19"/>
  <c r="AC53" i="2" a="1"/>
  <c r="AC53" i="2" s="1"/>
  <c r="F77" i="16"/>
  <c r="H77" i="16" s="1"/>
  <c r="F77" i="19"/>
  <c r="H77" i="19" s="1"/>
  <c r="U58" i="2" a="1"/>
  <c r="U58" i="2" s="1"/>
  <c r="AC59" i="2" a="1"/>
  <c r="AC59" i="2" s="1"/>
  <c r="V77" i="18"/>
  <c r="X77" i="18" s="1"/>
  <c r="V77" i="15"/>
  <c r="X77" i="15" s="1"/>
  <c r="U61" i="2" a="1"/>
  <c r="U61" i="2" s="1"/>
  <c r="F75" i="19"/>
  <c r="H75" i="19" s="1"/>
  <c r="F75" i="16"/>
  <c r="H75" i="16" s="1"/>
  <c r="AC57" i="2" a="1"/>
  <c r="AC57" i="2" s="1"/>
  <c r="U60" i="2" a="1"/>
  <c r="U60" i="2" s="1"/>
  <c r="V75" i="18"/>
  <c r="X75" i="18" s="1"/>
  <c r="V75" i="15"/>
  <c r="X75" i="15" s="1"/>
  <c r="V83" i="18"/>
  <c r="X83" i="18" s="1"/>
  <c r="V83" i="15"/>
  <c r="X83" i="15" s="1"/>
  <c r="AC51" i="2" a="1"/>
  <c r="AC51" i="2" s="1"/>
  <c r="U51" i="2" a="1"/>
  <c r="U51" i="2" s="1"/>
  <c r="AC52" i="2" a="1"/>
  <c r="AC52" i="2" s="1"/>
  <c r="U57" i="2" a="1"/>
  <c r="U57" i="2" s="1"/>
  <c r="V74" i="18"/>
  <c r="X74" i="18" s="1"/>
  <c r="V74" i="15"/>
  <c r="X74" i="15" s="1"/>
  <c r="AC58" i="2" a="1"/>
  <c r="AC58" i="2" s="1"/>
  <c r="U50" i="2" a="1"/>
  <c r="U50" i="2" s="1"/>
  <c r="F78" i="16"/>
  <c r="H78" i="16" s="1"/>
  <c r="F78" i="19"/>
  <c r="H78" i="19" s="1"/>
  <c r="AC50" i="2" a="1"/>
  <c r="AC50" i="2" s="1"/>
  <c r="V79" i="18"/>
  <c r="X79" i="18" s="1"/>
  <c r="V79" i="15"/>
  <c r="X79" i="15" s="1"/>
  <c r="U55" i="2" a="1"/>
  <c r="U55" i="2" s="1"/>
  <c r="V56" i="2" a="1"/>
  <c r="V56" i="2" s="1"/>
  <c r="F76" i="19"/>
  <c r="H76" i="19" s="1"/>
  <c r="F76" i="16"/>
  <c r="H76" i="16" s="1"/>
  <c r="AC61" i="2" a="1"/>
  <c r="AC61" i="2" s="1"/>
  <c r="U56" i="2" a="1"/>
  <c r="U56" i="2" s="1"/>
  <c r="V76" i="15"/>
  <c r="X76" i="15" s="1"/>
  <c r="V76" i="18"/>
  <c r="X76" i="18" s="1"/>
  <c r="F80" i="16"/>
  <c r="H80" i="16" s="1"/>
  <c r="F80" i="19"/>
  <c r="H80" i="19" s="1"/>
  <c r="V78" i="18"/>
  <c r="X78" i="18" s="1"/>
  <c r="V78" i="15"/>
  <c r="X78" i="15" s="1"/>
  <c r="AC56" i="2" a="1"/>
  <c r="AC56" i="2" s="1"/>
  <c r="U52" i="2" a="1"/>
  <c r="U52" i="2" s="1"/>
  <c r="V82" i="15"/>
  <c r="X82" i="15" s="1"/>
  <c r="V82" i="18"/>
  <c r="X82" i="18" s="1"/>
  <c r="F82" i="16"/>
  <c r="H82" i="16" s="1"/>
  <c r="F82" i="19"/>
  <c r="H82" i="19" s="1"/>
  <c r="AC54" i="2" a="1"/>
  <c r="AC54" i="2" s="1"/>
  <c r="U54" i="2" a="1"/>
  <c r="U54" i="2" s="1"/>
  <c r="AD51" i="2" l="1" a="1"/>
  <c r="AD51" i="2" s="1"/>
  <c r="H86" i="19"/>
  <c r="G89" i="19" s="1"/>
  <c r="V55" i="2" a="1"/>
  <c r="V55" i="2" s="1"/>
  <c r="AD79" i="18" s="1"/>
  <c r="AF79" i="18" s="1"/>
  <c r="J79" i="19"/>
  <c r="L79" i="19" s="1"/>
  <c r="H86" i="16"/>
  <c r="G89" i="16" s="1"/>
  <c r="G90" i="16" s="1"/>
  <c r="AD58" i="2" a="1"/>
  <c r="AD58" i="2" s="1"/>
  <c r="N82" i="19" s="1"/>
  <c r="P82" i="19" s="1"/>
  <c r="AD53" i="2" a="1"/>
  <c r="AD53" i="2" s="1"/>
  <c r="N77" i="19" s="1"/>
  <c r="P77" i="19" s="1"/>
  <c r="AD52" i="2" a="1"/>
  <c r="AD52" i="2" s="1"/>
  <c r="V58" i="2" a="1"/>
  <c r="V58" i="2" s="1"/>
  <c r="J76" i="16"/>
  <c r="L76" i="16" s="1"/>
  <c r="J76" i="19"/>
  <c r="L76" i="19" s="1"/>
  <c r="C91" i="19"/>
  <c r="D90" i="19"/>
  <c r="Z76" i="18"/>
  <c r="AB76" i="18" s="1"/>
  <c r="Z76" i="15"/>
  <c r="AB76" i="15" s="1"/>
  <c r="AD55" i="2" a="1"/>
  <c r="AD55" i="2" s="1"/>
  <c r="V50" i="2" a="1"/>
  <c r="V50" i="2" s="1"/>
  <c r="Z79" i="18"/>
  <c r="AB79" i="18" s="1"/>
  <c r="Z79" i="15"/>
  <c r="AB79" i="15" s="1"/>
  <c r="Z75" i="15"/>
  <c r="AB75" i="15" s="1"/>
  <c r="Z75" i="18"/>
  <c r="AB75" i="18" s="1"/>
  <c r="Z85" i="18"/>
  <c r="AB85" i="18" s="1"/>
  <c r="Z85" i="15"/>
  <c r="AB85" i="15" s="1"/>
  <c r="Z83" i="15"/>
  <c r="AB83" i="15" s="1"/>
  <c r="Z83" i="18"/>
  <c r="AB83" i="18" s="1"/>
  <c r="J75" i="19"/>
  <c r="L75" i="19" s="1"/>
  <c r="J75" i="16"/>
  <c r="L75" i="16" s="1"/>
  <c r="J80" i="16"/>
  <c r="L80" i="16" s="1"/>
  <c r="J80" i="19"/>
  <c r="L80" i="19" s="1"/>
  <c r="V61" i="2" a="1"/>
  <c r="V61" i="2" s="1"/>
  <c r="AD59" i="2" a="1"/>
  <c r="AD59" i="2" s="1"/>
  <c r="V60" i="2" a="1"/>
  <c r="V60" i="2" s="1"/>
  <c r="J74" i="19"/>
  <c r="L74" i="19" s="1"/>
  <c r="J74" i="16"/>
  <c r="L74" i="16" s="1"/>
  <c r="J83" i="19"/>
  <c r="L83" i="19" s="1"/>
  <c r="J83" i="16"/>
  <c r="L83" i="16" s="1"/>
  <c r="J84" i="16"/>
  <c r="L84" i="16" s="1"/>
  <c r="J84" i="19"/>
  <c r="L84" i="19" s="1"/>
  <c r="Z81" i="15"/>
  <c r="AB81" i="15" s="1"/>
  <c r="Z81" i="18"/>
  <c r="AB81" i="18" s="1"/>
  <c r="V51" i="2" a="1"/>
  <c r="V51" i="2" s="1"/>
  <c r="AD56" i="2" a="1"/>
  <c r="AD56" i="2" s="1"/>
  <c r="AD57" i="2" a="1"/>
  <c r="AD57" i="2" s="1"/>
  <c r="V54" i="2" a="1"/>
  <c r="V54" i="2" s="1"/>
  <c r="C90" i="16"/>
  <c r="D89" i="16"/>
  <c r="S90" i="15"/>
  <c r="T89" i="15"/>
  <c r="T97" i="15" s="1"/>
  <c r="Z77" i="18"/>
  <c r="AB77" i="18" s="1"/>
  <c r="Z77" i="15"/>
  <c r="AB77" i="15" s="1"/>
  <c r="N75" i="19"/>
  <c r="P75" i="19" s="1"/>
  <c r="N75" i="16"/>
  <c r="P75" i="16" s="1"/>
  <c r="AD50" i="2" a="1"/>
  <c r="AD50" i="2" s="1"/>
  <c r="V53" i="2" a="1"/>
  <c r="V53" i="2" s="1"/>
  <c r="Z74" i="18"/>
  <c r="AB74" i="18" s="1"/>
  <c r="Z74" i="15"/>
  <c r="AB74" i="15" s="1"/>
  <c r="Z82" i="18"/>
  <c r="AB82" i="18" s="1"/>
  <c r="Z82" i="15"/>
  <c r="AB82" i="15" s="1"/>
  <c r="N77" i="16"/>
  <c r="P77" i="16" s="1"/>
  <c r="AD60" i="2" a="1"/>
  <c r="AD60" i="2" s="1"/>
  <c r="V59" i="2" a="1"/>
  <c r="V59" i="2" s="1"/>
  <c r="J82" i="19"/>
  <c r="L82" i="19" s="1"/>
  <c r="J82" i="16"/>
  <c r="L82" i="16" s="1"/>
  <c r="Z84" i="15"/>
  <c r="AB84" i="15" s="1"/>
  <c r="Z84" i="18"/>
  <c r="AB84" i="18" s="1"/>
  <c r="J78" i="16"/>
  <c r="L78" i="16" s="1"/>
  <c r="J78" i="19"/>
  <c r="L78" i="19" s="1"/>
  <c r="AD54" i="2" a="1"/>
  <c r="AD54" i="2" s="1"/>
  <c r="X86" i="15"/>
  <c r="J81" i="19"/>
  <c r="L81" i="19" s="1"/>
  <c r="J81" i="16"/>
  <c r="L81" i="16" s="1"/>
  <c r="AD80" i="15"/>
  <c r="AF80" i="15" s="1"/>
  <c r="AD80" i="18"/>
  <c r="AF80" i="18" s="1"/>
  <c r="Z78" i="15"/>
  <c r="AB78" i="15" s="1"/>
  <c r="Z78" i="18"/>
  <c r="AB78" i="18" s="1"/>
  <c r="Z80" i="18"/>
  <c r="AB80" i="18" s="1"/>
  <c r="Z80" i="15"/>
  <c r="AB80" i="15" s="1"/>
  <c r="V57" i="2" a="1"/>
  <c r="V57" i="2" s="1"/>
  <c r="J85" i="16"/>
  <c r="L85" i="16" s="1"/>
  <c r="J85" i="19"/>
  <c r="L85" i="19" s="1"/>
  <c r="AD61" i="2" a="1"/>
  <c r="AD61" i="2" s="1"/>
  <c r="V52" i="2" a="1"/>
  <c r="V52" i="2" s="1"/>
  <c r="X86" i="18"/>
  <c r="J77" i="16"/>
  <c r="L77" i="16" s="1"/>
  <c r="J77" i="19"/>
  <c r="L77" i="19" s="1"/>
  <c r="S90" i="18"/>
  <c r="T89" i="18"/>
  <c r="T97" i="18" s="1"/>
  <c r="H89" i="16" l="1"/>
  <c r="AD79" i="15"/>
  <c r="AF79" i="15" s="1"/>
  <c r="N82" i="16"/>
  <c r="P82" i="16" s="1"/>
  <c r="AE50" i="2" a="1"/>
  <c r="AE50" i="2" s="1"/>
  <c r="R74" i="16" s="1"/>
  <c r="T74" i="16" s="1"/>
  <c r="W54" i="2" a="1"/>
  <c r="W54" i="2" s="1"/>
  <c r="W56" i="2" a="1"/>
  <c r="W56" i="2" s="1"/>
  <c r="AH80" i="18" s="1"/>
  <c r="AJ80" i="18" s="1"/>
  <c r="W89" i="15"/>
  <c r="AE51" i="2" a="1"/>
  <c r="AE51" i="2" s="1"/>
  <c r="W55" i="2" a="1"/>
  <c r="W55" i="2" s="1"/>
  <c r="S91" i="15"/>
  <c r="T90" i="15"/>
  <c r="N85" i="19"/>
  <c r="P85" i="19" s="1"/>
  <c r="N85" i="16"/>
  <c r="P85" i="16" s="1"/>
  <c r="N78" i="19"/>
  <c r="P78" i="19" s="1"/>
  <c r="N78" i="16"/>
  <c r="P78" i="16" s="1"/>
  <c r="AE54" i="2" a="1"/>
  <c r="AE54" i="2" s="1"/>
  <c r="W52" i="2" a="1"/>
  <c r="W52" i="2" s="1"/>
  <c r="AD76" i="18"/>
  <c r="AF76" i="18" s="1"/>
  <c r="AD76" i="15"/>
  <c r="AF76" i="15" s="1"/>
  <c r="AB86" i="15"/>
  <c r="AE61" i="2" a="1"/>
  <c r="AE61" i="2" s="1"/>
  <c r="W51" i="2" a="1"/>
  <c r="W51" i="2" s="1"/>
  <c r="C92" i="19"/>
  <c r="D91" i="19"/>
  <c r="AH80" i="15"/>
  <c r="AJ80" i="15" s="1"/>
  <c r="AB86" i="18"/>
  <c r="AE55" i="2" a="1"/>
  <c r="AE55" i="2" s="1"/>
  <c r="W61" i="2" a="1"/>
  <c r="W61" i="2" s="1"/>
  <c r="AD77" i="18"/>
  <c r="AF77" i="18" s="1"/>
  <c r="AD77" i="15"/>
  <c r="AF77" i="15" s="1"/>
  <c r="AD78" i="18"/>
  <c r="AF78" i="18" s="1"/>
  <c r="AD78" i="15"/>
  <c r="AF78" i="15" s="1"/>
  <c r="AE52" i="2" a="1"/>
  <c r="AE52" i="2" s="1"/>
  <c r="W60" i="2" a="1"/>
  <c r="W60" i="2" s="1"/>
  <c r="AD81" i="18"/>
  <c r="AF81" i="18" s="1"/>
  <c r="AD81" i="15"/>
  <c r="AF81" i="15" s="1"/>
  <c r="C91" i="16"/>
  <c r="D90" i="16"/>
  <c r="N74" i="16"/>
  <c r="P74" i="16" s="1"/>
  <c r="N74" i="19"/>
  <c r="P74" i="19" s="1"/>
  <c r="N81" i="16"/>
  <c r="P81" i="16" s="1"/>
  <c r="N81" i="19"/>
  <c r="P81" i="19" s="1"/>
  <c r="AE57" i="2" a="1"/>
  <c r="AE57" i="2" s="1"/>
  <c r="W50" i="2" a="1"/>
  <c r="W50" i="2" s="1"/>
  <c r="AD82" i="18"/>
  <c r="AF82" i="18" s="1"/>
  <c r="AD82" i="15"/>
  <c r="AF82" i="15" s="1"/>
  <c r="AD84" i="18"/>
  <c r="AF84" i="18" s="1"/>
  <c r="AD84" i="15"/>
  <c r="AF84" i="15" s="1"/>
  <c r="AE53" i="2" a="1"/>
  <c r="AE53" i="2" s="1"/>
  <c r="AH78" i="18"/>
  <c r="AJ78" i="18" s="1"/>
  <c r="AH78" i="15"/>
  <c r="AJ78" i="15" s="1"/>
  <c r="N76" i="16"/>
  <c r="P76" i="16" s="1"/>
  <c r="N76" i="19"/>
  <c r="P76" i="19" s="1"/>
  <c r="AD75" i="18"/>
  <c r="AF75" i="18" s="1"/>
  <c r="AD75" i="15"/>
  <c r="AF75" i="15" s="1"/>
  <c r="N83" i="16"/>
  <c r="P83" i="16" s="1"/>
  <c r="N83" i="19"/>
  <c r="P83" i="19" s="1"/>
  <c r="AE56" i="2" a="1"/>
  <c r="AE56" i="2" s="1"/>
  <c r="W57" i="2" a="1"/>
  <c r="W57" i="2" s="1"/>
  <c r="H97" i="16"/>
  <c r="X15" i="4"/>
  <c r="AL12" i="23"/>
  <c r="L86" i="19"/>
  <c r="AE60" i="2" a="1"/>
  <c r="AE60" i="2" s="1"/>
  <c r="AD85" i="15"/>
  <c r="AF85" i="15" s="1"/>
  <c r="AD85" i="18"/>
  <c r="AF85" i="18" s="1"/>
  <c r="W53" i="2" a="1"/>
  <c r="W53" i="2" s="1"/>
  <c r="G91" i="16"/>
  <c r="H90" i="16"/>
  <c r="N80" i="19"/>
  <c r="P80" i="19" s="1"/>
  <c r="N80" i="16"/>
  <c r="P80" i="16" s="1"/>
  <c r="AD83" i="18"/>
  <c r="AF83" i="18" s="1"/>
  <c r="AD83" i="15"/>
  <c r="AF83" i="15" s="1"/>
  <c r="AD74" i="18"/>
  <c r="AF74" i="18" s="1"/>
  <c r="AD74" i="15"/>
  <c r="AF74" i="15" s="1"/>
  <c r="W59" i="2" a="1"/>
  <c r="W59" i="2" s="1"/>
  <c r="S91" i="18"/>
  <c r="T90" i="18"/>
  <c r="L86" i="16"/>
  <c r="N84" i="16"/>
  <c r="P84" i="16" s="1"/>
  <c r="N84" i="19"/>
  <c r="P84" i="19" s="1"/>
  <c r="AE59" i="2" a="1"/>
  <c r="AE59" i="2" s="1"/>
  <c r="X58" i="2" a="1"/>
  <c r="X58" i="2" s="1"/>
  <c r="X61" i="2" a="1"/>
  <c r="X61" i="2" s="1"/>
  <c r="X52" i="2" a="1"/>
  <c r="X52" i="2" s="1"/>
  <c r="W89" i="18"/>
  <c r="R12" i="23"/>
  <c r="J15" i="4"/>
  <c r="AE58" i="2" a="1"/>
  <c r="AE58" i="2" s="1"/>
  <c r="N79" i="19"/>
  <c r="P79" i="19" s="1"/>
  <c r="N79" i="16"/>
  <c r="P79" i="16" s="1"/>
  <c r="W58" i="2" a="1"/>
  <c r="W58" i="2" s="1"/>
  <c r="G90" i="19"/>
  <c r="H89" i="19"/>
  <c r="H97" i="19" s="1"/>
  <c r="X59" i="2" l="1" a="1"/>
  <c r="X59" i="2" s="1"/>
  <c r="X56" i="2" a="1"/>
  <c r="X56" i="2" s="1"/>
  <c r="AL80" i="18" s="1"/>
  <c r="AN80" i="18" s="1"/>
  <c r="X57" i="2" a="1"/>
  <c r="X57" i="2" s="1"/>
  <c r="X51" i="2" a="1"/>
  <c r="X51" i="2" s="1"/>
  <c r="X50" i="2" a="1"/>
  <c r="X50" i="2" s="1"/>
  <c r="X55" i="2" a="1"/>
  <c r="X55" i="2" s="1"/>
  <c r="AL79" i="15" s="1"/>
  <c r="AN79" i="15" s="1"/>
  <c r="AF55" i="2" a="1"/>
  <c r="AF55" i="2" s="1"/>
  <c r="V79" i="16" s="1"/>
  <c r="X79" i="16" s="1"/>
  <c r="R74" i="19"/>
  <c r="T74" i="19" s="1"/>
  <c r="X60" i="2" a="1"/>
  <c r="X60" i="2" s="1"/>
  <c r="AL84" i="18" s="1"/>
  <c r="AN84" i="18" s="1"/>
  <c r="X54" i="2" a="1"/>
  <c r="X54" i="2" s="1"/>
  <c r="AL78" i="15" s="1"/>
  <c r="AN78" i="15" s="1"/>
  <c r="V79" i="19"/>
  <c r="X79" i="19" s="1"/>
  <c r="S9" i="23"/>
  <c r="K12" i="4"/>
  <c r="AF50" i="2" a="1"/>
  <c r="AF50" i="2" s="1"/>
  <c r="AL83" i="15"/>
  <c r="AN83" i="15" s="1"/>
  <c r="AL83" i="18"/>
  <c r="AN83" i="18" s="1"/>
  <c r="AL81" i="18"/>
  <c r="AN81" i="18" s="1"/>
  <c r="AL81" i="15"/>
  <c r="AN81" i="15" s="1"/>
  <c r="R83" i="16"/>
  <c r="T83" i="16" s="1"/>
  <c r="R83" i="19"/>
  <c r="T83" i="19" s="1"/>
  <c r="AH81" i="18"/>
  <c r="AJ81" i="18" s="1"/>
  <c r="AH81" i="15"/>
  <c r="AJ81" i="15" s="1"/>
  <c r="AF56" i="2" a="1"/>
  <c r="AF56" i="2" s="1"/>
  <c r="AH84" i="15"/>
  <c r="AJ84" i="15" s="1"/>
  <c r="AH84" i="18"/>
  <c r="AJ84" i="18" s="1"/>
  <c r="AF57" i="2" a="1"/>
  <c r="AF57" i="2" s="1"/>
  <c r="C93" i="19"/>
  <c r="D92" i="19"/>
  <c r="R77" i="19"/>
  <c r="T77" i="19" s="1"/>
  <c r="R77" i="16"/>
  <c r="T77" i="16" s="1"/>
  <c r="C92" i="16"/>
  <c r="D91" i="16"/>
  <c r="AL80" i="15"/>
  <c r="AN80" i="15" s="1"/>
  <c r="Y12" i="4"/>
  <c r="AM9" i="23"/>
  <c r="AL75" i="18"/>
  <c r="AN75" i="18" s="1"/>
  <c r="AL75" i="15"/>
  <c r="AN75" i="15" s="1"/>
  <c r="G92" i="16"/>
  <c r="H91" i="16"/>
  <c r="R76" i="16"/>
  <c r="T76" i="16" s="1"/>
  <c r="R76" i="19"/>
  <c r="T76" i="19" s="1"/>
  <c r="AF53" i="2" a="1"/>
  <c r="AF53" i="2" s="1"/>
  <c r="AH75" i="18"/>
  <c r="AJ75" i="18" s="1"/>
  <c r="AH75" i="15"/>
  <c r="AJ75" i="15" s="1"/>
  <c r="X89" i="18"/>
  <c r="W90" i="18"/>
  <c r="R80" i="16"/>
  <c r="T80" i="16" s="1"/>
  <c r="R80" i="19"/>
  <c r="T80" i="19" s="1"/>
  <c r="G91" i="19"/>
  <c r="H90" i="19"/>
  <c r="AL74" i="18"/>
  <c r="AN74" i="18" s="1"/>
  <c r="AL74" i="15"/>
  <c r="AN74" i="15" s="1"/>
  <c r="K89" i="16"/>
  <c r="AH77" i="15"/>
  <c r="AJ77" i="15" s="1"/>
  <c r="AH77" i="18"/>
  <c r="AJ77" i="18" s="1"/>
  <c r="AH74" i="15"/>
  <c r="AJ74" i="15" s="1"/>
  <c r="AH74" i="18"/>
  <c r="AJ74" i="18" s="1"/>
  <c r="AF59" i="2" a="1"/>
  <c r="AF59" i="2" s="1"/>
  <c r="R85" i="16"/>
  <c r="T85" i="16" s="1"/>
  <c r="R85" i="19"/>
  <c r="T85" i="19" s="1"/>
  <c r="S92" i="15"/>
  <c r="T91" i="15"/>
  <c r="R81" i="19"/>
  <c r="T81" i="19" s="1"/>
  <c r="R81" i="16"/>
  <c r="T81" i="16" s="1"/>
  <c r="AF52" i="2" a="1"/>
  <c r="AF52" i="2" s="1"/>
  <c r="AH79" i="18"/>
  <c r="AJ79" i="18" s="1"/>
  <c r="AH79" i="15"/>
  <c r="AJ79" i="15" s="1"/>
  <c r="AL76" i="15"/>
  <c r="AN76" i="15" s="1"/>
  <c r="AL76" i="18"/>
  <c r="AN76" i="18" s="1"/>
  <c r="T91" i="18"/>
  <c r="S92" i="18"/>
  <c r="AF54" i="2" a="1"/>
  <c r="AF54" i="2" s="1"/>
  <c r="AA89" i="15"/>
  <c r="R75" i="16"/>
  <c r="T75" i="16" s="1"/>
  <c r="R75" i="19"/>
  <c r="T75" i="19" s="1"/>
  <c r="AH82" i="18"/>
  <c r="AJ82" i="18" s="1"/>
  <c r="AH82" i="15"/>
  <c r="AJ82" i="15" s="1"/>
  <c r="AL85" i="18"/>
  <c r="AN85" i="18" s="1"/>
  <c r="AL85" i="15"/>
  <c r="AN85" i="15" s="1"/>
  <c r="AH83" i="18"/>
  <c r="AJ83" i="18" s="1"/>
  <c r="AH83" i="15"/>
  <c r="AJ83" i="15" s="1"/>
  <c r="R84" i="16"/>
  <c r="T84" i="16" s="1"/>
  <c r="R84" i="19"/>
  <c r="T84" i="19" s="1"/>
  <c r="AF58" i="2" a="1"/>
  <c r="AF58" i="2" s="1"/>
  <c r="R82" i="16"/>
  <c r="T82" i="16" s="1"/>
  <c r="R82" i="19"/>
  <c r="T82" i="19" s="1"/>
  <c r="K89" i="19"/>
  <c r="P86" i="19"/>
  <c r="AF60" i="2" a="1"/>
  <c r="AF60" i="2" s="1"/>
  <c r="AH85" i="15"/>
  <c r="AJ85" i="15" s="1"/>
  <c r="AH85" i="18"/>
  <c r="AJ85" i="18" s="1"/>
  <c r="W90" i="15"/>
  <c r="X89" i="15"/>
  <c r="AF86" i="15"/>
  <c r="AF86" i="18"/>
  <c r="P86" i="16"/>
  <c r="R79" i="16"/>
  <c r="T79" i="16" s="1"/>
  <c r="R79" i="19"/>
  <c r="T79" i="19" s="1"/>
  <c r="AH76" i="15"/>
  <c r="AJ76" i="15" s="1"/>
  <c r="AH76" i="18"/>
  <c r="AJ76" i="18" s="1"/>
  <c r="AL79" i="18"/>
  <c r="AN79" i="18" s="1"/>
  <c r="AL82" i="18"/>
  <c r="AN82" i="18" s="1"/>
  <c r="AL82" i="15"/>
  <c r="AN82" i="15" s="1"/>
  <c r="AF51" i="2" a="1"/>
  <c r="AF51" i="2" s="1"/>
  <c r="Y55" i="2" a="1"/>
  <c r="Y55" i="2" s="1"/>
  <c r="Y54" i="2" a="1"/>
  <c r="Y54" i="2" s="1"/>
  <c r="X53" i="2" a="1"/>
  <c r="X53" i="2" s="1"/>
  <c r="AF61" i="2" a="1"/>
  <c r="AF61" i="2" s="1"/>
  <c r="AA89" i="18"/>
  <c r="R78" i="16"/>
  <c r="T78" i="16" s="1"/>
  <c r="R78" i="19"/>
  <c r="T78" i="19" s="1"/>
  <c r="AL84" i="15" l="1"/>
  <c r="AN84" i="15" s="1"/>
  <c r="T86" i="19"/>
  <c r="Y50" i="2" a="1"/>
  <c r="Y50" i="2" s="1"/>
  <c r="AP74" i="15" s="1"/>
  <c r="AR74" i="15" s="1"/>
  <c r="Y60" i="2" a="1"/>
  <c r="Y60" i="2" s="1"/>
  <c r="Y53" i="2" a="1"/>
  <c r="Y53" i="2" s="1"/>
  <c r="AP77" i="15" s="1"/>
  <c r="AR77" i="15" s="1"/>
  <c r="Y61" i="2" a="1"/>
  <c r="Y61" i="2" s="1"/>
  <c r="AP85" i="15" s="1"/>
  <c r="AR85" i="15" s="1"/>
  <c r="Y51" i="2" a="1"/>
  <c r="Y51" i="2" s="1"/>
  <c r="AP75" i="15" s="1"/>
  <c r="AR75" i="15" s="1"/>
  <c r="AL78" i="18"/>
  <c r="AN78" i="18" s="1"/>
  <c r="AG60" i="2" a="1"/>
  <c r="AG60" i="2" s="1"/>
  <c r="Z84" i="19" s="1"/>
  <c r="AB84" i="19" s="1"/>
  <c r="S89" i="19"/>
  <c r="Z84" i="16"/>
  <c r="AB84" i="16" s="1"/>
  <c r="V77" i="19"/>
  <c r="X77" i="19" s="1"/>
  <c r="V77" i="16"/>
  <c r="X77" i="16" s="1"/>
  <c r="C93" i="16"/>
  <c r="D92" i="16"/>
  <c r="V85" i="19"/>
  <c r="X85" i="19" s="1"/>
  <c r="V85" i="16"/>
  <c r="X85" i="16" s="1"/>
  <c r="Y59" i="2" a="1"/>
  <c r="Y59" i="2" s="1"/>
  <c r="K90" i="19"/>
  <c r="L89" i="19"/>
  <c r="L89" i="16"/>
  <c r="L97" i="16" s="1"/>
  <c r="K90" i="16"/>
  <c r="AG58" i="2" a="1"/>
  <c r="AG58" i="2" s="1"/>
  <c r="V76" i="16"/>
  <c r="X76" i="16" s="1"/>
  <c r="V76" i="19"/>
  <c r="X76" i="19" s="1"/>
  <c r="AG61" i="2" a="1"/>
  <c r="AG61" i="2" s="1"/>
  <c r="T86" i="16"/>
  <c r="AA90" i="18"/>
  <c r="AB89" i="18"/>
  <c r="AB97" i="18" s="1"/>
  <c r="AG57" i="2" a="1"/>
  <c r="AG57" i="2" s="1"/>
  <c r="AL77" i="15"/>
  <c r="AN77" i="15" s="1"/>
  <c r="AN86" i="15" s="1"/>
  <c r="AL77" i="18"/>
  <c r="AN77" i="18" s="1"/>
  <c r="V75" i="16"/>
  <c r="X75" i="16" s="1"/>
  <c r="V75" i="19"/>
  <c r="X75" i="19" s="1"/>
  <c r="O89" i="16"/>
  <c r="Y56" i="2" a="1"/>
  <c r="Y56" i="2" s="1"/>
  <c r="AE89" i="18"/>
  <c r="V82" i="19"/>
  <c r="X82" i="19" s="1"/>
  <c r="V82" i="16"/>
  <c r="X82" i="16" s="1"/>
  <c r="AB89" i="15"/>
  <c r="AA90" i="15"/>
  <c r="S93" i="15"/>
  <c r="T92" i="15"/>
  <c r="AG56" i="2" a="1"/>
  <c r="AG56" i="2" s="1"/>
  <c r="H92" i="16"/>
  <c r="G93" i="16"/>
  <c r="C94" i="19"/>
  <c r="D94" i="19" s="1"/>
  <c r="D93" i="19"/>
  <c r="AP75" i="18"/>
  <c r="AR75" i="18" s="1"/>
  <c r="Y52" i="2" a="1"/>
  <c r="Y52" i="2" s="1"/>
  <c r="AE89" i="15"/>
  <c r="V78" i="19"/>
  <c r="X78" i="19" s="1"/>
  <c r="V78" i="16"/>
  <c r="X78" i="16" s="1"/>
  <c r="H91" i="19"/>
  <c r="G92" i="19"/>
  <c r="AG59" i="2" a="1"/>
  <c r="AG59" i="2" s="1"/>
  <c r="V81" i="19"/>
  <c r="X81" i="19" s="1"/>
  <c r="V81" i="16"/>
  <c r="X81" i="16" s="1"/>
  <c r="AP78" i="15"/>
  <c r="AR78" i="15" s="1"/>
  <c r="AP78" i="18"/>
  <c r="AR78" i="18" s="1"/>
  <c r="X97" i="15"/>
  <c r="T92" i="18"/>
  <c r="S93" i="18"/>
  <c r="AG50" i="2" a="1"/>
  <c r="AG50" i="2" s="1"/>
  <c r="V83" i="19"/>
  <c r="X83" i="19" s="1"/>
  <c r="V83" i="16"/>
  <c r="X83" i="16" s="1"/>
  <c r="AG51" i="2" a="1"/>
  <c r="AG51" i="2" s="1"/>
  <c r="V74" i="19"/>
  <c r="X74" i="19" s="1"/>
  <c r="V74" i="16"/>
  <c r="X74" i="16" s="1"/>
  <c r="AP77" i="18"/>
  <c r="AR77" i="18" s="1"/>
  <c r="AP85" i="18"/>
  <c r="AR85" i="18" s="1"/>
  <c r="AJ86" i="18"/>
  <c r="W91" i="18"/>
  <c r="X90" i="18"/>
  <c r="AG53" i="2" a="1"/>
  <c r="AG53" i="2" s="1"/>
  <c r="AP84" i="15"/>
  <c r="AR84" i="15" s="1"/>
  <c r="AP84" i="18"/>
  <c r="AR84" i="18" s="1"/>
  <c r="X97" i="18"/>
  <c r="AG54" i="2" a="1"/>
  <c r="AG54" i="2" s="1"/>
  <c r="AP79" i="15"/>
  <c r="AR79" i="15" s="1"/>
  <c r="AP79" i="18"/>
  <c r="AR79" i="18" s="1"/>
  <c r="Y57" i="2" a="1"/>
  <c r="Y57" i="2" s="1"/>
  <c r="AG55" i="2" a="1"/>
  <c r="AG55" i="2" s="1"/>
  <c r="AJ86" i="15"/>
  <c r="V80" i="16"/>
  <c r="X80" i="16" s="1"/>
  <c r="V80" i="19"/>
  <c r="X80" i="19" s="1"/>
  <c r="W91" i="15"/>
  <c r="X90" i="15"/>
  <c r="V84" i="19"/>
  <c r="X84" i="19" s="1"/>
  <c r="V84" i="16"/>
  <c r="X84" i="16" s="1"/>
  <c r="Y58" i="2" a="1"/>
  <c r="Y58" i="2" s="1"/>
  <c r="O89" i="19"/>
  <c r="AG52" i="2" a="1"/>
  <c r="AG52" i="2" s="1"/>
  <c r="AP74" i="18" l="1"/>
  <c r="AR74" i="18" s="1"/>
  <c r="AN86" i="18"/>
  <c r="X86" i="16"/>
  <c r="Z57" i="2" a="1"/>
  <c r="Z57" i="2" s="1"/>
  <c r="AT81" i="18" s="1"/>
  <c r="AV81" i="18" s="1"/>
  <c r="Z52" i="2" a="1"/>
  <c r="Z52" i="2" s="1"/>
  <c r="AT76" i="15" s="1"/>
  <c r="AV76" i="15" s="1"/>
  <c r="AH51" i="2" a="1"/>
  <c r="AH51" i="2" s="1"/>
  <c r="AD75" i="19" s="1"/>
  <c r="AF75" i="19" s="1"/>
  <c r="AM89" i="15"/>
  <c r="K91" i="19"/>
  <c r="L90" i="19"/>
  <c r="X86" i="19"/>
  <c r="D95" i="19"/>
  <c r="D97" i="19" s="1"/>
  <c r="AP80" i="18"/>
  <c r="AR80" i="18" s="1"/>
  <c r="AP80" i="15"/>
  <c r="AR80" i="15" s="1"/>
  <c r="Z53" i="2" a="1"/>
  <c r="Z53" i="2" s="1"/>
  <c r="X17" i="4"/>
  <c r="AL14" i="23"/>
  <c r="AH60" i="2" a="1"/>
  <c r="AH60" i="2" s="1"/>
  <c r="AP83" i="15"/>
  <c r="AR83" i="15" s="1"/>
  <c r="AP83" i="18"/>
  <c r="AR83" i="18" s="1"/>
  <c r="AL13" i="23"/>
  <c r="X16" i="4"/>
  <c r="Z75" i="19"/>
  <c r="AB75" i="19" s="1"/>
  <c r="Z75" i="16"/>
  <c r="AB75" i="16" s="1"/>
  <c r="Z83" i="16"/>
  <c r="AB83" i="16" s="1"/>
  <c r="Z83" i="19"/>
  <c r="AB83" i="19" s="1"/>
  <c r="G94" i="16"/>
  <c r="H94" i="16" s="1"/>
  <c r="H93" i="16"/>
  <c r="Z56" i="2" a="1"/>
  <c r="Z56" i="2" s="1"/>
  <c r="AA91" i="18"/>
  <c r="AB90" i="18"/>
  <c r="AH50" i="2" a="1"/>
  <c r="AH50" i="2" s="1"/>
  <c r="W92" i="15"/>
  <c r="X91" i="15"/>
  <c r="G93" i="19"/>
  <c r="H92" i="19"/>
  <c r="O90" i="16"/>
  <c r="P89" i="16"/>
  <c r="P97" i="16" s="1"/>
  <c r="Z51" i="2" a="1"/>
  <c r="Z51" i="2" s="1"/>
  <c r="S89" i="16"/>
  <c r="AH59" i="2" a="1"/>
  <c r="AH59" i="2" s="1"/>
  <c r="AE90" i="18"/>
  <c r="AF89" i="18"/>
  <c r="Z61" i="2" a="1"/>
  <c r="Z61" i="2" s="1"/>
  <c r="Z85" i="19"/>
  <c r="AB85" i="19" s="1"/>
  <c r="Z85" i="16"/>
  <c r="AB85" i="16" s="1"/>
  <c r="AH57" i="2" a="1"/>
  <c r="AH57" i="2" s="1"/>
  <c r="Z77" i="19"/>
  <c r="AB77" i="19" s="1"/>
  <c r="Z77" i="16"/>
  <c r="AB77" i="16" s="1"/>
  <c r="Z74" i="19"/>
  <c r="AB74" i="19" s="1"/>
  <c r="Z74" i="16"/>
  <c r="AB74" i="16" s="1"/>
  <c r="Z60" i="2" a="1"/>
  <c r="Z60" i="2" s="1"/>
  <c r="AH56" i="2" a="1"/>
  <c r="AH56" i="2" s="1"/>
  <c r="C94" i="16"/>
  <c r="D94" i="16" s="1"/>
  <c r="D93" i="16"/>
  <c r="AI59" i="2" a="1"/>
  <c r="AI59" i="2" s="1"/>
  <c r="Z80" i="16"/>
  <c r="AB80" i="16" s="1"/>
  <c r="Z80" i="19"/>
  <c r="AB80" i="19" s="1"/>
  <c r="AI89" i="15"/>
  <c r="W92" i="18"/>
  <c r="X91" i="18"/>
  <c r="S94" i="18"/>
  <c r="T94" i="18" s="1"/>
  <c r="T93" i="18"/>
  <c r="S94" i="15"/>
  <c r="T94" i="15" s="1"/>
  <c r="T93" i="15"/>
  <c r="Z50" i="2" a="1"/>
  <c r="Z50" i="2" s="1"/>
  <c r="AH52" i="2" a="1"/>
  <c r="AH52" i="2" s="1"/>
  <c r="AA91" i="15"/>
  <c r="AB90" i="15"/>
  <c r="AH61" i="2" a="1"/>
  <c r="AH61" i="2" s="1"/>
  <c r="AP81" i="15"/>
  <c r="AR81" i="15" s="1"/>
  <c r="AP81" i="18"/>
  <c r="AR81" i="18" s="1"/>
  <c r="J16" i="4"/>
  <c r="R13" i="23"/>
  <c r="AF89" i="15"/>
  <c r="AF97" i="15" s="1"/>
  <c r="AE90" i="15"/>
  <c r="AB97" i="15"/>
  <c r="Z54" i="2" a="1"/>
  <c r="Z54" i="2" s="1"/>
  <c r="AH58" i="2" a="1"/>
  <c r="AH58" i="2" s="1"/>
  <c r="Z82" i="19"/>
  <c r="AB82" i="19" s="1"/>
  <c r="Z82" i="16"/>
  <c r="AB82" i="16" s="1"/>
  <c r="Z79" i="19"/>
  <c r="AB79" i="19" s="1"/>
  <c r="Z79" i="16"/>
  <c r="AB79" i="16" s="1"/>
  <c r="Z58" i="2" a="1"/>
  <c r="Z58" i="2" s="1"/>
  <c r="Z81" i="19"/>
  <c r="AB81" i="19" s="1"/>
  <c r="Z81" i="16"/>
  <c r="AB81" i="16" s="1"/>
  <c r="AH54" i="2" a="1"/>
  <c r="AH54" i="2" s="1"/>
  <c r="K91" i="16"/>
  <c r="L90" i="16"/>
  <c r="W89" i="16"/>
  <c r="AI89" i="18"/>
  <c r="AP76" i="18"/>
  <c r="AR76" i="18" s="1"/>
  <c r="AP76" i="15"/>
  <c r="AR76" i="15" s="1"/>
  <c r="P89" i="19"/>
  <c r="P97" i="19" s="1"/>
  <c r="O90" i="19"/>
  <c r="Z59" i="2" a="1"/>
  <c r="Z59" i="2" s="1"/>
  <c r="AM89" i="18"/>
  <c r="AH55" i="2" a="1"/>
  <c r="AH55" i="2" s="1"/>
  <c r="K13" i="4"/>
  <c r="S10" i="23"/>
  <c r="Z76" i="16"/>
  <c r="AB76" i="16" s="1"/>
  <c r="Z76" i="19"/>
  <c r="AB76" i="19" s="1"/>
  <c r="AP82" i="15"/>
  <c r="AR82" i="15" s="1"/>
  <c r="AP82" i="18"/>
  <c r="AR82" i="18" s="1"/>
  <c r="Z78" i="16"/>
  <c r="AB78" i="16" s="1"/>
  <c r="Z78" i="19"/>
  <c r="AB78" i="19" s="1"/>
  <c r="Z55" i="2" a="1"/>
  <c r="Z55" i="2" s="1"/>
  <c r="AH53" i="2" a="1"/>
  <c r="AH53" i="2" s="1"/>
  <c r="L97" i="19"/>
  <c r="S90" i="19"/>
  <c r="T89" i="19"/>
  <c r="AR86" i="18" l="1"/>
  <c r="T95" i="15"/>
  <c r="AT76" i="18"/>
  <c r="AV76" i="18" s="1"/>
  <c r="AT81" i="15"/>
  <c r="AV81" i="15" s="1"/>
  <c r="AR86" i="15"/>
  <c r="AQ89" i="15" s="1"/>
  <c r="AI54" i="2" a="1"/>
  <c r="AI54" i="2" s="1"/>
  <c r="AH78" i="16" s="1"/>
  <c r="AJ78" i="16" s="1"/>
  <c r="D95" i="16"/>
  <c r="D97" i="16" s="1"/>
  <c r="K11" i="4" s="1"/>
  <c r="H95" i="16"/>
  <c r="AD75" i="16"/>
  <c r="AF75" i="16" s="1"/>
  <c r="AQ89" i="18"/>
  <c r="S91" i="19"/>
  <c r="T90" i="19"/>
  <c r="AI53" i="2" a="1"/>
  <c r="AI53" i="2" s="1"/>
  <c r="S11" i="23"/>
  <c r="K14" i="4"/>
  <c r="AH83" i="16"/>
  <c r="AJ83" i="16" s="1"/>
  <c r="AH83" i="19"/>
  <c r="AJ83" i="19" s="1"/>
  <c r="AD82" i="19"/>
  <c r="AF82" i="19" s="1"/>
  <c r="AD82" i="16"/>
  <c r="AF82" i="16" s="1"/>
  <c r="AJ89" i="15"/>
  <c r="AJ97" i="15" s="1"/>
  <c r="AI90" i="15"/>
  <c r="AM10" i="23"/>
  <c r="Y13" i="4"/>
  <c r="W90" i="16"/>
  <c r="X89" i="16"/>
  <c r="X97" i="16" s="1"/>
  <c r="AT78" i="15"/>
  <c r="AV78" i="15" s="1"/>
  <c r="AT78" i="18"/>
  <c r="AV78" i="18" s="1"/>
  <c r="AI52" i="2" a="1"/>
  <c r="AI52" i="2" s="1"/>
  <c r="O91" i="16"/>
  <c r="P90" i="16"/>
  <c r="AD81" i="19"/>
  <c r="AF81" i="19" s="1"/>
  <c r="AD81" i="16"/>
  <c r="AF81" i="16" s="1"/>
  <c r="AM8" i="23"/>
  <c r="Y11" i="4"/>
  <c r="AA92" i="15"/>
  <c r="AB91" i="15"/>
  <c r="AD76" i="19"/>
  <c r="AF76" i="19" s="1"/>
  <c r="AD76" i="16"/>
  <c r="AF76" i="16" s="1"/>
  <c r="AI60" i="2" a="1"/>
  <c r="AI60" i="2" s="1"/>
  <c r="G94" i="19"/>
  <c r="H94" i="19" s="1"/>
  <c r="H93" i="19"/>
  <c r="W89" i="19"/>
  <c r="AD77" i="16"/>
  <c r="AF77" i="16" s="1"/>
  <c r="AD77" i="19"/>
  <c r="AF77" i="19" s="1"/>
  <c r="AT74" i="15"/>
  <c r="AV74" i="15" s="1"/>
  <c r="AT74" i="18"/>
  <c r="AV74" i="18" s="1"/>
  <c r="AI61" i="2" a="1"/>
  <c r="AI61" i="2" s="1"/>
  <c r="AD79" i="16"/>
  <c r="AF79" i="16" s="1"/>
  <c r="AD79" i="19"/>
  <c r="AF79" i="19" s="1"/>
  <c r="AD78" i="16"/>
  <c r="AF78" i="16" s="1"/>
  <c r="AD78" i="19"/>
  <c r="AF78" i="19" s="1"/>
  <c r="AE91" i="15"/>
  <c r="AF90" i="15"/>
  <c r="AT79" i="15"/>
  <c r="AV79" i="15" s="1"/>
  <c r="AT79" i="18"/>
  <c r="AV79" i="18" s="1"/>
  <c r="AT83" i="18"/>
  <c r="AV83" i="18" s="1"/>
  <c r="AT83" i="15"/>
  <c r="AV83" i="15" s="1"/>
  <c r="R15" i="23"/>
  <c r="J18" i="4"/>
  <c r="AI50" i="2" a="1"/>
  <c r="AI50" i="2" s="1"/>
  <c r="AT85" i="15"/>
  <c r="AV85" i="15" s="1"/>
  <c r="AT85" i="18"/>
  <c r="AV85" i="18" s="1"/>
  <c r="X92" i="15"/>
  <c r="W93" i="15"/>
  <c r="K92" i="19"/>
  <c r="L91" i="19"/>
  <c r="Y14" i="4"/>
  <c r="AM11" i="23"/>
  <c r="R14" i="23"/>
  <c r="J17" i="4"/>
  <c r="K92" i="16"/>
  <c r="L91" i="16"/>
  <c r="AN89" i="18"/>
  <c r="AN97" i="18" s="1"/>
  <c r="AM90" i="18"/>
  <c r="O91" i="19"/>
  <c r="P90" i="19"/>
  <c r="AI51" i="2" a="1"/>
  <c r="AI51" i="2" s="1"/>
  <c r="AD80" i="19"/>
  <c r="AF80" i="19" s="1"/>
  <c r="AD80" i="16"/>
  <c r="AF80" i="16" s="1"/>
  <c r="AF97" i="18"/>
  <c r="AD74" i="19"/>
  <c r="AF74" i="19" s="1"/>
  <c r="AD74" i="16"/>
  <c r="AF74" i="16" s="1"/>
  <c r="AI57" i="2" a="1"/>
  <c r="AI57" i="2" s="1"/>
  <c r="AB86" i="16"/>
  <c r="AD83" i="16"/>
  <c r="AF83" i="16" s="1"/>
  <c r="AD83" i="19"/>
  <c r="AF83" i="19" s="1"/>
  <c r="AB91" i="18"/>
  <c r="AA92" i="18"/>
  <c r="AD84" i="16"/>
  <c r="AF84" i="16" s="1"/>
  <c r="AD84" i="19"/>
  <c r="AF84" i="19" s="1"/>
  <c r="AI56" i="2" a="1"/>
  <c r="AI56" i="2" s="1"/>
  <c r="AT80" i="15"/>
  <c r="AV80" i="15" s="1"/>
  <c r="AT80" i="18"/>
  <c r="AV80" i="18" s="1"/>
  <c r="AM90" i="15"/>
  <c r="AN89" i="15"/>
  <c r="AN97" i="15" s="1"/>
  <c r="AT82" i="18"/>
  <c r="AV82" i="18" s="1"/>
  <c r="AT82" i="15"/>
  <c r="AV82" i="15" s="1"/>
  <c r="AE91" i="18"/>
  <c r="AF90" i="18"/>
  <c r="AD85" i="16"/>
  <c r="AF85" i="16" s="1"/>
  <c r="AD85" i="19"/>
  <c r="AF85" i="19" s="1"/>
  <c r="X92" i="18"/>
  <c r="W93" i="18"/>
  <c r="AI55" i="2" a="1"/>
  <c r="AI55" i="2" s="1"/>
  <c r="T89" i="16"/>
  <c r="S90" i="16"/>
  <c r="AT84" i="18"/>
  <c r="AV84" i="18" s="1"/>
  <c r="AT84" i="15"/>
  <c r="AV84" i="15" s="1"/>
  <c r="T95" i="18"/>
  <c r="AB86" i="19"/>
  <c r="T97" i="19"/>
  <c r="AI90" i="18"/>
  <c r="AJ89" i="18"/>
  <c r="AI58" i="2" a="1"/>
  <c r="AI58" i="2" s="1"/>
  <c r="AT75" i="18"/>
  <c r="AV75" i="18" s="1"/>
  <c r="AT75" i="15"/>
  <c r="AV75" i="15" s="1"/>
  <c r="AT77" i="18"/>
  <c r="AV77" i="18" s="1"/>
  <c r="AT77" i="15"/>
  <c r="AV77" i="15" s="1"/>
  <c r="S8" i="23" l="1"/>
  <c r="AH78" i="19"/>
  <c r="AJ78" i="19" s="1"/>
  <c r="H95" i="19"/>
  <c r="AM91" i="15"/>
  <c r="AN90" i="15"/>
  <c r="AJ55" i="2" a="1"/>
  <c r="AJ55" i="2" s="1"/>
  <c r="K93" i="16"/>
  <c r="L92" i="16"/>
  <c r="AH76" i="16"/>
  <c r="AJ76" i="16" s="1"/>
  <c r="AH76" i="19"/>
  <c r="AJ76" i="19" s="1"/>
  <c r="AH81" i="19"/>
  <c r="AJ81" i="19" s="1"/>
  <c r="AH81" i="16"/>
  <c r="AJ81" i="16" s="1"/>
  <c r="AF86" i="16"/>
  <c r="AH79" i="16"/>
  <c r="AJ79" i="16" s="1"/>
  <c r="AH79" i="19"/>
  <c r="AJ79" i="19" s="1"/>
  <c r="AF86" i="19"/>
  <c r="AJ61" i="2" a="1"/>
  <c r="AJ61" i="2" s="1"/>
  <c r="AJ51" i="2" a="1"/>
  <c r="AJ51" i="2" s="1"/>
  <c r="AH82" i="19"/>
  <c r="AJ82" i="19" s="1"/>
  <c r="AH82" i="16"/>
  <c r="AJ82" i="16" s="1"/>
  <c r="X93" i="18"/>
  <c r="W94" i="18"/>
  <c r="X94" i="18" s="1"/>
  <c r="X18" i="4"/>
  <c r="AL15" i="23"/>
  <c r="AH85" i="19"/>
  <c r="AJ85" i="19" s="1"/>
  <c r="AH85" i="16"/>
  <c r="AJ85" i="16" s="1"/>
  <c r="AJ53" i="2" a="1"/>
  <c r="AJ53" i="2" s="1"/>
  <c r="AJ97" i="18"/>
  <c r="AJ58" i="2" a="1"/>
  <c r="AJ58" i="2" s="1"/>
  <c r="AV86" i="18"/>
  <c r="AB92" i="15"/>
  <c r="AA93" i="15"/>
  <c r="K16" i="4"/>
  <c r="S13" i="23"/>
  <c r="AH77" i="19"/>
  <c r="AJ77" i="19" s="1"/>
  <c r="AH77" i="16"/>
  <c r="AJ77" i="16" s="1"/>
  <c r="AH84" i="19"/>
  <c r="AJ84" i="19" s="1"/>
  <c r="AH84" i="16"/>
  <c r="AJ84" i="16" s="1"/>
  <c r="T97" i="16"/>
  <c r="AH80" i="16"/>
  <c r="AJ80" i="16" s="1"/>
  <c r="AH80" i="19"/>
  <c r="AJ80" i="19" s="1"/>
  <c r="AJ90" i="18"/>
  <c r="AI91" i="18"/>
  <c r="AJ54" i="2" a="1"/>
  <c r="AJ54" i="2" s="1"/>
  <c r="AV86" i="15"/>
  <c r="W91" i="16"/>
  <c r="X90" i="16"/>
  <c r="AK56" i="2" a="1"/>
  <c r="AK56" i="2" s="1"/>
  <c r="AJ52" i="2" a="1"/>
  <c r="AJ52" i="2" s="1"/>
  <c r="S92" i="19"/>
  <c r="T91" i="19"/>
  <c r="S91" i="16"/>
  <c r="T90" i="16"/>
  <c r="AB92" i="18"/>
  <c r="AA93" i="18"/>
  <c r="AJ56" i="2" a="1"/>
  <c r="AJ56" i="2" s="1"/>
  <c r="K93" i="19"/>
  <c r="L92" i="19"/>
  <c r="AH74" i="16"/>
  <c r="AJ74" i="16" s="1"/>
  <c r="AH74" i="19"/>
  <c r="AJ74" i="19" s="1"/>
  <c r="AH75" i="16"/>
  <c r="AJ75" i="16" s="1"/>
  <c r="AH75" i="19"/>
  <c r="AJ75" i="19" s="1"/>
  <c r="AA89" i="19"/>
  <c r="AE92" i="18"/>
  <c r="AF91" i="18"/>
  <c r="AJ50" i="2" a="1"/>
  <c r="AJ50" i="2" s="1"/>
  <c r="W94" i="15"/>
  <c r="X94" i="15" s="1"/>
  <c r="X93" i="15"/>
  <c r="AE92" i="15"/>
  <c r="AF91" i="15"/>
  <c r="AI91" i="15"/>
  <c r="AJ90" i="15"/>
  <c r="P91" i="16"/>
  <c r="O92" i="16"/>
  <c r="O92" i="19"/>
  <c r="P91" i="19"/>
  <c r="AJ59" i="2" a="1"/>
  <c r="AJ59" i="2" s="1"/>
  <c r="W90" i="19"/>
  <c r="X89" i="19"/>
  <c r="X97" i="19" s="1"/>
  <c r="J19" i="4"/>
  <c r="R16" i="23"/>
  <c r="AQ90" i="15"/>
  <c r="AR89" i="15"/>
  <c r="Y15" i="4"/>
  <c r="AM12" i="23"/>
  <c r="AJ57" i="2" a="1"/>
  <c r="AJ57" i="2" s="1"/>
  <c r="AM91" i="18"/>
  <c r="AN90" i="18"/>
  <c r="R17" i="23"/>
  <c r="J20" i="4"/>
  <c r="AA89" i="16"/>
  <c r="AJ60" i="2" a="1"/>
  <c r="AJ60" i="2" s="1"/>
  <c r="X20" i="4"/>
  <c r="AL17" i="23"/>
  <c r="AQ90" i="18"/>
  <c r="AR89" i="18"/>
  <c r="AR97" i="18" s="1"/>
  <c r="X95" i="18" l="1"/>
  <c r="AK54" i="2" a="1"/>
  <c r="AK54" i="2" s="1"/>
  <c r="AK55" i="2" a="1"/>
  <c r="AK55" i="2" s="1"/>
  <c r="AU89" i="15"/>
  <c r="AA90" i="16"/>
  <c r="AB89" i="16"/>
  <c r="AB97" i="16" s="1"/>
  <c r="Y16" i="4"/>
  <c r="AM13" i="23"/>
  <c r="X95" i="15"/>
  <c r="AL80" i="19"/>
  <c r="AN80" i="19" s="1"/>
  <c r="AL80" i="16"/>
  <c r="AN80" i="16" s="1"/>
  <c r="AK52" i="2" a="1"/>
  <c r="AK52" i="2" s="1"/>
  <c r="AL78" i="19"/>
  <c r="AN78" i="19" s="1"/>
  <c r="AL78" i="16"/>
  <c r="AN78" i="16" s="1"/>
  <c r="AE89" i="16"/>
  <c r="AK60" i="2" a="1"/>
  <c r="AK60" i="2" s="1"/>
  <c r="AJ91" i="18"/>
  <c r="AI92" i="18"/>
  <c r="AB93" i="15"/>
  <c r="AA94" i="15"/>
  <c r="AB94" i="15" s="1"/>
  <c r="AP80" i="16"/>
  <c r="AR80" i="16" s="1"/>
  <c r="AP80" i="19"/>
  <c r="AR80" i="19" s="1"/>
  <c r="W92" i="16"/>
  <c r="X91" i="16"/>
  <c r="K94" i="19"/>
  <c r="L94" i="19" s="1"/>
  <c r="L93" i="19"/>
  <c r="AL74" i="16"/>
  <c r="AN74" i="16" s="1"/>
  <c r="AL74" i="19"/>
  <c r="AN74" i="19" s="1"/>
  <c r="AL83" i="16"/>
  <c r="AN83" i="16" s="1"/>
  <c r="AL83" i="19"/>
  <c r="AN83" i="19" s="1"/>
  <c r="AK61" i="2" a="1"/>
  <c r="AK61" i="2" s="1"/>
  <c r="AL84" i="16"/>
  <c r="AN84" i="16" s="1"/>
  <c r="AL84" i="19"/>
  <c r="AN84" i="19" s="1"/>
  <c r="AF92" i="15"/>
  <c r="AE93" i="15"/>
  <c r="W91" i="19"/>
  <c r="X90" i="19"/>
  <c r="AA94" i="18"/>
  <c r="AB94" i="18" s="1"/>
  <c r="AB93" i="18"/>
  <c r="AF92" i="18"/>
  <c r="AE93" i="18"/>
  <c r="AK53" i="2" a="1"/>
  <c r="AK53" i="2" s="1"/>
  <c r="AU89" i="18"/>
  <c r="AL82" i="16"/>
  <c r="AN82" i="16" s="1"/>
  <c r="AL82" i="19"/>
  <c r="AN82" i="19" s="1"/>
  <c r="K94" i="16"/>
  <c r="L94" i="16" s="1"/>
  <c r="L93" i="16"/>
  <c r="AL81" i="16"/>
  <c r="AN81" i="16" s="1"/>
  <c r="AL81" i="19"/>
  <c r="AN81" i="19" s="1"/>
  <c r="P92" i="16"/>
  <c r="O93" i="16"/>
  <c r="AA90" i="19"/>
  <c r="AB89" i="19"/>
  <c r="AB97" i="19" s="1"/>
  <c r="AK50" i="2" a="1"/>
  <c r="AK50" i="2" s="1"/>
  <c r="K15" i="4"/>
  <c r="S12" i="23"/>
  <c r="AL16" i="23"/>
  <c r="X19" i="4"/>
  <c r="AL75" i="19"/>
  <c r="AN75" i="19" s="1"/>
  <c r="AL75" i="16"/>
  <c r="AN75" i="16" s="1"/>
  <c r="AL79" i="19"/>
  <c r="AN79" i="19" s="1"/>
  <c r="AL79" i="16"/>
  <c r="AN79" i="16" s="1"/>
  <c r="AN91" i="18"/>
  <c r="AM92" i="18"/>
  <c r="O93" i="19"/>
  <c r="P92" i="19"/>
  <c r="AL18" i="23"/>
  <c r="X21" i="4"/>
  <c r="S93" i="19"/>
  <c r="T92" i="19"/>
  <c r="AK51" i="2" a="1"/>
  <c r="AK51" i="2" s="1"/>
  <c r="AL85" i="16"/>
  <c r="AN85" i="16" s="1"/>
  <c r="AL85" i="19"/>
  <c r="AN85" i="19" s="1"/>
  <c r="AR90" i="18"/>
  <c r="AQ91" i="18"/>
  <c r="AL77" i="19"/>
  <c r="AN77" i="19" s="1"/>
  <c r="AL77" i="16"/>
  <c r="AN77" i="16" s="1"/>
  <c r="AE89" i="19"/>
  <c r="AM92" i="15"/>
  <c r="AN91" i="15"/>
  <c r="S92" i="16"/>
  <c r="T91" i="16"/>
  <c r="AL76" i="19"/>
  <c r="AN76" i="19" s="1"/>
  <c r="AL76" i="16"/>
  <c r="AN76" i="16" s="1"/>
  <c r="AP78" i="16"/>
  <c r="AR78" i="16" s="1"/>
  <c r="AP78" i="19"/>
  <c r="AR78" i="19" s="1"/>
  <c r="AK58" i="2" a="1"/>
  <c r="AK58" i="2" s="1"/>
  <c r="AR97" i="15"/>
  <c r="AJ91" i="15"/>
  <c r="AI92" i="15"/>
  <c r="AJ86" i="19"/>
  <c r="AK59" i="2" a="1"/>
  <c r="AK59" i="2" s="1"/>
  <c r="AR90" i="15"/>
  <c r="AQ91" i="15"/>
  <c r="AK57" i="2" a="1"/>
  <c r="AK57" i="2" s="1"/>
  <c r="AJ86" i="16"/>
  <c r="L95" i="19" l="1"/>
  <c r="AB95" i="15"/>
  <c r="J21" i="4"/>
  <c r="R18" i="23"/>
  <c r="AP74" i="16"/>
  <c r="AR74" i="16" s="1"/>
  <c r="AP74" i="19"/>
  <c r="AR74" i="19" s="1"/>
  <c r="AL54" i="2" a="1"/>
  <c r="AL54" i="2" s="1"/>
  <c r="AP85" i="19"/>
  <c r="AR85" i="19" s="1"/>
  <c r="AP85" i="16"/>
  <c r="AR85" i="16" s="1"/>
  <c r="AL52" i="2" a="1"/>
  <c r="AL52" i="2" s="1"/>
  <c r="AL60" i="2" a="1"/>
  <c r="AL60" i="2" s="1"/>
  <c r="O94" i="19"/>
  <c r="P94" i="19" s="1"/>
  <c r="P93" i="19"/>
  <c r="AL57" i="2" a="1"/>
  <c r="AL57" i="2" s="1"/>
  <c r="AU90" i="18"/>
  <c r="AV89" i="18"/>
  <c r="AV97" i="18" s="1"/>
  <c r="AM93" i="18"/>
  <c r="AN92" i="18"/>
  <c r="AP77" i="16"/>
  <c r="AR77" i="16" s="1"/>
  <c r="AP77" i="19"/>
  <c r="AR77" i="19" s="1"/>
  <c r="AI93" i="18"/>
  <c r="AJ92" i="18"/>
  <c r="AQ92" i="18"/>
  <c r="AR91" i="18"/>
  <c r="AA91" i="19"/>
  <c r="AB90" i="19"/>
  <c r="AF93" i="18"/>
  <c r="AE94" i="18"/>
  <c r="AF94" i="18" s="1"/>
  <c r="K17" i="4"/>
  <c r="S14" i="23"/>
  <c r="AL61" i="2" a="1"/>
  <c r="AL61" i="2" s="1"/>
  <c r="AE90" i="19"/>
  <c r="AF89" i="19"/>
  <c r="AF97" i="19" s="1"/>
  <c r="AP82" i="16"/>
  <c r="AR82" i="16" s="1"/>
  <c r="AP82" i="19"/>
  <c r="AR82" i="19" s="1"/>
  <c r="Y17" i="4"/>
  <c r="AM14" i="23"/>
  <c r="AI89" i="16"/>
  <c r="P93" i="16"/>
  <c r="O94" i="16"/>
  <c r="P94" i="16" s="1"/>
  <c r="AP84" i="16"/>
  <c r="AR84" i="16" s="1"/>
  <c r="AP84" i="19"/>
  <c r="AR84" i="19" s="1"/>
  <c r="AA91" i="16"/>
  <c r="AB90" i="16"/>
  <c r="AL58" i="2" a="1"/>
  <c r="AL58" i="2" s="1"/>
  <c r="AL56" i="2" a="1"/>
  <c r="AL56" i="2" s="1"/>
  <c r="AN86" i="16"/>
  <c r="AN86" i="19"/>
  <c r="AB95" i="18"/>
  <c r="AF89" i="16"/>
  <c r="AE90" i="16"/>
  <c r="AL59" i="2" a="1"/>
  <c r="AL59" i="2" s="1"/>
  <c r="AU90" i="15"/>
  <c r="AV89" i="15"/>
  <c r="AL53" i="2" a="1"/>
  <c r="AL53" i="2" s="1"/>
  <c r="AP79" i="16"/>
  <c r="AR79" i="16" s="1"/>
  <c r="AP79" i="19"/>
  <c r="AR79" i="19" s="1"/>
  <c r="AP81" i="16"/>
  <c r="AR81" i="16" s="1"/>
  <c r="AP81" i="19"/>
  <c r="AR81" i="19" s="1"/>
  <c r="AQ92" i="15"/>
  <c r="AR91" i="15"/>
  <c r="AP83" i="16"/>
  <c r="AR83" i="16" s="1"/>
  <c r="AP83" i="19"/>
  <c r="AR83" i="19" s="1"/>
  <c r="AL55" i="2" a="1"/>
  <c r="AL55" i="2" s="1"/>
  <c r="AP75" i="19"/>
  <c r="AR75" i="19" s="1"/>
  <c r="AP75" i="16"/>
  <c r="AR75" i="16" s="1"/>
  <c r="S93" i="16"/>
  <c r="T92" i="16"/>
  <c r="AP76" i="19"/>
  <c r="AR76" i="19" s="1"/>
  <c r="AP76" i="16"/>
  <c r="AR76" i="16" s="1"/>
  <c r="AL51" i="2" a="1"/>
  <c r="AL51" i="2" s="1"/>
  <c r="W92" i="19"/>
  <c r="X91" i="19"/>
  <c r="AI89" i="19"/>
  <c r="S94" i="19"/>
  <c r="T94" i="19" s="1"/>
  <c r="T93" i="19"/>
  <c r="L95" i="16"/>
  <c r="AE94" i="15"/>
  <c r="AF94" i="15" s="1"/>
  <c r="AF93" i="15"/>
  <c r="W93" i="16"/>
  <c r="X92" i="16"/>
  <c r="AI93" i="15"/>
  <c r="AJ92" i="15"/>
  <c r="AM93" i="15"/>
  <c r="AN92" i="15"/>
  <c r="AL50" i="2" a="1"/>
  <c r="AL50" i="2" s="1"/>
  <c r="AF95" i="15" l="1"/>
  <c r="T95" i="19"/>
  <c r="P95" i="16"/>
  <c r="AF95" i="18"/>
  <c r="AT80" i="16"/>
  <c r="AV80" i="16" s="1"/>
  <c r="AT80" i="19"/>
  <c r="AV80" i="19" s="1"/>
  <c r="P95" i="19"/>
  <c r="AT82" i="19"/>
  <c r="AV82" i="19" s="1"/>
  <c r="AT82" i="16"/>
  <c r="AV82" i="16" s="1"/>
  <c r="AR92" i="18"/>
  <c r="AQ93" i="18"/>
  <c r="AT84" i="16"/>
  <c r="AV84" i="16" s="1"/>
  <c r="AT84" i="19"/>
  <c r="AV84" i="19" s="1"/>
  <c r="AT75" i="19"/>
  <c r="AV75" i="19" s="1"/>
  <c r="AT75" i="16"/>
  <c r="AV75" i="16" s="1"/>
  <c r="Y18" i="4"/>
  <c r="AM15" i="23"/>
  <c r="AT76" i="16"/>
  <c r="AV76" i="16" s="1"/>
  <c r="AT76" i="19"/>
  <c r="AV76" i="19" s="1"/>
  <c r="AT77" i="19"/>
  <c r="AV77" i="19" s="1"/>
  <c r="AT77" i="16"/>
  <c r="AV77" i="16" s="1"/>
  <c r="AA92" i="16"/>
  <c r="AB91" i="16"/>
  <c r="AF90" i="19"/>
  <c r="AE91" i="19"/>
  <c r="AI94" i="18"/>
  <c r="AJ94" i="18" s="1"/>
  <c r="AJ93" i="18"/>
  <c r="AV97" i="15"/>
  <c r="AT85" i="16"/>
  <c r="AV85" i="16" s="1"/>
  <c r="AT85" i="19"/>
  <c r="AV85" i="19" s="1"/>
  <c r="X93" i="16"/>
  <c r="W94" i="16"/>
  <c r="X94" i="16" s="1"/>
  <c r="AU91" i="15"/>
  <c r="AV90" i="15"/>
  <c r="AT78" i="16"/>
  <c r="AV78" i="16" s="1"/>
  <c r="AT78" i="19"/>
  <c r="AV78" i="19" s="1"/>
  <c r="AI94" i="15"/>
  <c r="AJ94" i="15" s="1"/>
  <c r="AJ93" i="15"/>
  <c r="AA92" i="19"/>
  <c r="AB91" i="19"/>
  <c r="AT83" i="19"/>
  <c r="AV83" i="19" s="1"/>
  <c r="AT83" i="16"/>
  <c r="AV83" i="16" s="1"/>
  <c r="AR86" i="19"/>
  <c r="AT74" i="19"/>
  <c r="AV74" i="19" s="1"/>
  <c r="AT74" i="16"/>
  <c r="AV74" i="16" s="1"/>
  <c r="AM94" i="18"/>
  <c r="AN94" i="18" s="1"/>
  <c r="AN93" i="18"/>
  <c r="AR86" i="16"/>
  <c r="AF90" i="16"/>
  <c r="AE91" i="16"/>
  <c r="AF97" i="16"/>
  <c r="X22" i="4"/>
  <c r="X23" i="4" s="1"/>
  <c r="AL19" i="23"/>
  <c r="AT79" i="19"/>
  <c r="AV79" i="19" s="1"/>
  <c r="AT79" i="16"/>
  <c r="AV79" i="16" s="1"/>
  <c r="AM89" i="16"/>
  <c r="S94" i="16"/>
  <c r="T94" i="16" s="1"/>
  <c r="T93" i="16"/>
  <c r="AI90" i="19"/>
  <c r="AJ89" i="19"/>
  <c r="AJ97" i="19" s="1"/>
  <c r="AN93" i="15"/>
  <c r="AM94" i="15"/>
  <c r="AN94" i="15" s="1"/>
  <c r="AI90" i="16"/>
  <c r="AJ89" i="16"/>
  <c r="AV90" i="18"/>
  <c r="AU91" i="18"/>
  <c r="W93" i="19"/>
  <c r="X92" i="19"/>
  <c r="AQ93" i="15"/>
  <c r="AR92" i="15"/>
  <c r="AM89" i="19"/>
  <c r="AT81" i="19"/>
  <c r="AV81" i="19" s="1"/>
  <c r="AT81" i="16"/>
  <c r="AV81" i="16" s="1"/>
  <c r="AN95" i="18" l="1"/>
  <c r="AN95" i="15"/>
  <c r="AJ95" i="18"/>
  <c r="AJ90" i="19"/>
  <c r="AI91" i="19"/>
  <c r="AJ95" i="15"/>
  <c r="AQ89" i="16"/>
  <c r="AF91" i="16"/>
  <c r="AE92" i="16"/>
  <c r="AR93" i="15"/>
  <c r="AQ94" i="15"/>
  <c r="AR94" i="15" s="1"/>
  <c r="T95" i="16"/>
  <c r="AQ94" i="18"/>
  <c r="AR94" i="18" s="1"/>
  <c r="AR93" i="18"/>
  <c r="AM16" i="23"/>
  <c r="Y19" i="4"/>
  <c r="AE92" i="19"/>
  <c r="AF91" i="19"/>
  <c r="W94" i="19"/>
  <c r="X94" i="19" s="1"/>
  <c r="X93" i="19"/>
  <c r="AU92" i="18"/>
  <c r="AV91" i="18"/>
  <c r="AM90" i="16"/>
  <c r="AN89" i="16"/>
  <c r="AN97" i="16" s="1"/>
  <c r="AV86" i="16"/>
  <c r="AU92" i="15"/>
  <c r="AV91" i="15"/>
  <c r="AA93" i="16"/>
  <c r="AB92" i="16"/>
  <c r="X95" i="16"/>
  <c r="AJ97" i="16"/>
  <c r="AQ89" i="19"/>
  <c r="AJ90" i="16"/>
  <c r="AI91" i="16"/>
  <c r="AV86" i="19"/>
  <c r="X25" i="4"/>
  <c r="X26" i="4"/>
  <c r="X24" i="4"/>
  <c r="AN89" i="19"/>
  <c r="AM90" i="19"/>
  <c r="S15" i="23"/>
  <c r="K18" i="4"/>
  <c r="J22" i="4"/>
  <c r="J23" i="4" s="1"/>
  <c r="R19" i="23"/>
  <c r="AA93" i="19"/>
  <c r="AB92" i="19"/>
  <c r="AR95" i="15" l="1"/>
  <c r="X95" i="19"/>
  <c r="AA94" i="19"/>
  <c r="AB94" i="19" s="1"/>
  <c r="AB93" i="19"/>
  <c r="AM91" i="16"/>
  <c r="AN90" i="16"/>
  <c r="AU93" i="18"/>
  <c r="AV92" i="18"/>
  <c r="AF92" i="16"/>
  <c r="AE93" i="16"/>
  <c r="S16" i="23"/>
  <c r="K19" i="4"/>
  <c r="S17" i="23"/>
  <c r="K20" i="4"/>
  <c r="J26" i="4"/>
  <c r="J25" i="4"/>
  <c r="J24" i="4"/>
  <c r="AI92" i="16"/>
  <c r="AJ91" i="16"/>
  <c r="AM91" i="19"/>
  <c r="AN90" i="19"/>
  <c r="AI92" i="19"/>
  <c r="AJ91" i="19"/>
  <c r="AR89" i="19"/>
  <c r="AQ90" i="19"/>
  <c r="AQ90" i="16"/>
  <c r="AR89" i="16"/>
  <c r="AR97" i="16" s="1"/>
  <c r="AE93" i="19"/>
  <c r="AF92" i="19"/>
  <c r="AN97" i="19"/>
  <c r="AB93" i="16"/>
  <c r="AA94" i="16"/>
  <c r="AB94" i="16" s="1"/>
  <c r="AU93" i="15"/>
  <c r="AV92" i="15"/>
  <c r="AU89" i="19"/>
  <c r="AU89" i="16"/>
  <c r="AR95" i="18"/>
  <c r="AB95" i="16" l="1"/>
  <c r="AU90" i="19"/>
  <c r="AV89" i="19"/>
  <c r="AV97" i="19" s="1"/>
  <c r="AE94" i="16"/>
  <c r="AF94" i="16" s="1"/>
  <c r="AF93" i="16"/>
  <c r="AU94" i="15"/>
  <c r="AV94" i="15" s="1"/>
  <c r="AV93" i="15"/>
  <c r="AM92" i="19"/>
  <c r="AN91" i="19"/>
  <c r="AR97" i="19"/>
  <c r="AI93" i="16"/>
  <c r="AJ92" i="16"/>
  <c r="AI93" i="19"/>
  <c r="AJ92" i="19"/>
  <c r="Y20" i="4"/>
  <c r="AM17" i="23"/>
  <c r="AV93" i="18"/>
  <c r="AU94" i="18"/>
  <c r="AV94" i="18" s="1"/>
  <c r="AM92" i="16"/>
  <c r="AN91" i="16"/>
  <c r="AE94" i="19"/>
  <c r="AF94" i="19" s="1"/>
  <c r="AF93" i="19"/>
  <c r="K21" i="4"/>
  <c r="S18" i="23"/>
  <c r="AB95" i="19"/>
  <c r="AU90" i="16"/>
  <c r="AV89" i="16"/>
  <c r="AV97" i="16" s="1"/>
  <c r="AQ91" i="16"/>
  <c r="AR90" i="16"/>
  <c r="AR90" i="19"/>
  <c r="AQ91" i="19"/>
  <c r="AF95" i="19" l="1"/>
  <c r="AV95" i="18"/>
  <c r="AR91" i="19"/>
  <c r="AQ92" i="19"/>
  <c r="AM18" i="23"/>
  <c r="Y21" i="4"/>
  <c r="AN92" i="19"/>
  <c r="AM93" i="19"/>
  <c r="AR91" i="16"/>
  <c r="AQ92" i="16"/>
  <c r="AM93" i="16"/>
  <c r="AN92" i="16"/>
  <c r="AV95" i="15"/>
  <c r="AI94" i="19"/>
  <c r="AJ94" i="19" s="1"/>
  <c r="AJ93" i="19"/>
  <c r="S19" i="23"/>
  <c r="K22" i="4"/>
  <c r="K23" i="4" s="1"/>
  <c r="AU91" i="16"/>
  <c r="AV90" i="16"/>
  <c r="AF95" i="16"/>
  <c r="AM19" i="23"/>
  <c r="Y22" i="4"/>
  <c r="Y23" i="4" s="1"/>
  <c r="AU91" i="19"/>
  <c r="AV90" i="19"/>
  <c r="AI94" i="16"/>
  <c r="AJ94" i="16" s="1"/>
  <c r="AJ93" i="16"/>
  <c r="AQ93" i="16" l="1"/>
  <c r="AR92" i="16"/>
  <c r="AU92" i="19"/>
  <c r="AV91" i="19"/>
  <c r="AM94" i="16"/>
  <c r="AN94" i="16" s="1"/>
  <c r="AN93" i="16"/>
  <c r="Y24" i="4"/>
  <c r="Y25" i="4"/>
  <c r="Y26" i="4"/>
  <c r="Z25" i="4"/>
  <c r="AM94" i="19"/>
  <c r="AN94" i="19" s="1"/>
  <c r="AN93" i="19"/>
  <c r="AU92" i="16"/>
  <c r="AV91" i="16"/>
  <c r="K24" i="4"/>
  <c r="K25" i="4"/>
  <c r="K26" i="4"/>
  <c r="L25" i="4"/>
  <c r="AQ93" i="19"/>
  <c r="AR92" i="19"/>
  <c r="AJ95" i="16"/>
  <c r="AJ95" i="19"/>
  <c r="AN95" i="19" l="1"/>
  <c r="AR93" i="19"/>
  <c r="AQ94" i="19"/>
  <c r="AR94" i="19" s="1"/>
  <c r="AN95" i="16"/>
  <c r="AU93" i="19"/>
  <c r="AV92" i="19"/>
  <c r="AU93" i="16"/>
  <c r="AV92" i="16"/>
  <c r="AQ94" i="16"/>
  <c r="AR94" i="16" s="1"/>
  <c r="AR93" i="16"/>
  <c r="AR95" i="16" l="1"/>
  <c r="AU94" i="16"/>
  <c r="AV94" i="16" s="1"/>
  <c r="AV93" i="16"/>
  <c r="AU94" i="19"/>
  <c r="AV94" i="19" s="1"/>
  <c r="AV93" i="19"/>
  <c r="AR95" i="19"/>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tc={CD4D6B46-7095-4267-BB30-326D45647A6A}</author>
    <author>tc={7405C1ED-DED9-4C1C-839A-F5ED8A42430E}</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D4D6B46-7095-4267-BB30-326D45647A6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7405C1ED-DED9-4C1C-839A-F5ED8A42430E}">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Thomas, Scott</author>
  </authors>
  <commentList>
    <comment ref="H39" authorId="0" shapeId="0" xr:uid="{72712C7B-EB3B-45E3-B5BB-D150B94836EA}">
      <text>
        <r>
          <rPr>
            <b/>
            <sz val="9"/>
            <color indexed="81"/>
            <rFont val="Tahoma"/>
            <family val="2"/>
          </rPr>
          <t>Thomas, Scott:</t>
        </r>
        <r>
          <rPr>
            <sz val="9"/>
            <color indexed="81"/>
            <rFont val="Tahoma"/>
            <family val="2"/>
          </rPr>
          <t xml:space="preserve">
Manual change CEBA may only for conservativism. - ST 1/23/2025
</t>
        </r>
      </text>
    </comment>
    <comment ref="H55" authorId="0" shapeId="0" xr:uid="{242BE4C2-AB72-47B9-81E0-BC434DD47F96}">
      <text>
        <r>
          <rPr>
            <b/>
            <sz val="9"/>
            <color indexed="81"/>
            <rFont val="Tahoma"/>
            <family val="2"/>
          </rPr>
          <t>Thomas, Scott:</t>
        </r>
        <r>
          <rPr>
            <sz val="9"/>
            <color indexed="81"/>
            <rFont val="Tahoma"/>
            <family val="2"/>
          </rPr>
          <t xml:space="preserve">
Manual change CEBA may only for conservativism. - ST 1/23/2025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<sst xmlns="http://schemas.openxmlformats.org/spreadsheetml/2006/main" count="3075" uniqueCount="246">
  <si>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</si>
  <si>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</si>
  <si>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</si>
  <si>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</si>
  <si>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</si>
  <si>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</si>
  <si>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</si>
  <si>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</si>
  <si>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</si>
  <si>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</si>
  <si>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</si>
  <si>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</si>
  <si>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</si>
  <si>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</si>
  <si>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</si>
  <si>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</si>
  <si>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</si>
  <si>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</si>
  <si>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</si>
  <si>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</si>
  <si>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</si>
  <si>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</si>
  <si>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</si>
  <si>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</si>
  <si>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</si>
  <si>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</si>
  <si>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</si>
  <si>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</si>
  <si>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</si>
  <si>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</si>
  <si>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</si>
  <si>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</si>
  <si>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</si>
  <si>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</si>
  <si>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</si>
  <si>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</si>
  <si>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</si>
  <si>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</si>
  <si>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</si>
  <si>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</si>
  <si>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</si>
  <si>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</si>
  <si>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</si>
  <si>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</si>
  <si>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</si>
  <si>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</si>
  <si>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</si>
  <si>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</si>
  <si>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</si>
  <si>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</si>
  <si>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</si>
  <si>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</si>
  <si>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</si>
  <si>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</si>
  <si>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</si>
  <si>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</si>
  <si>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</si>
  <si>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</si>
  <si>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</si>
  <si>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</si>
  <si>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</si>
  <si>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</si>
  <si>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</si>
  <si>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</si>
  <si>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</si>
  <si>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</si>
  <si>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</si>
  <si>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</si>
  <si>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</si>
  <si>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</si>
  <si>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</si>
  <si>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</si>
  <si>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</si>
  <si>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</si>
  <si>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</si>
  <si>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</si>
  <si>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</si>
  <si>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</si>
  <si>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</si>
  <si>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</si>
  <si>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</si>
  <si>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</si>
  <si>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</si>
  <si>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</si>
  <si>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</si>
  <si>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</si>
  <si>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</si>
  <si>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</si>
  <si>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</si>
  <si>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</si>
  <si>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</si>
  <si>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</si>
  <si>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</si>
  <si>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</si>
  <si>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</si>
  <si>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</si>
  <si>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</si>
  <si>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</si>
  <si>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</si>
  <si>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</si>
  <si>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</si>
  <si>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</si>
  <si>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</si>
  <si>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</si>
  <si>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</si>
  <si>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</si>
  <si>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</si>
  <si>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</si>
  <si>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</si>
  <si>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</si>
  <si>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</si>
  <si>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</si>
  <si>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</si>
  <si>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</si>
  <si>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</si>
  <si>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</si>
  <si>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</si>
  <si>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</si>
  <si>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</si>
  <si>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</si>
  <si>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</si>
  <si>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</si>
  <si>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</si>
  <si>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</si>
  <si>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</si>
  <si>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</si>
  <si>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</si>
  <si>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</si>
  <si>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</si>
  <si>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</si>
  <si>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</si>
  <si>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</si>
  <si>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</si>
  <si>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</si>
  <si>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</si>
  <si>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</si>
  <si>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</si>
  <si>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</si>
  <si>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</si>
  <si>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</si>
  <si>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</si>
  <si>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</si>
  <si>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</si>
  <si>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</si>
  <si>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</si>
  <si>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</si>
  <si>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</si>
  <si>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</si>
  <si>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</si>
  <si>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</si>
  <si>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</si>
  <si>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</si>
  <si>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</si>
  <si>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</si>
  <si>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</si>
  <si>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</si>
  <si>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</si>
  <si>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</si>
  <si>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</si>
  <si>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</si>
  <si>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</si>
  <si>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</si>
  <si>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</si>
  <si>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</si>
  <si>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</si>
  <si>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</si>
  <si>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</si>
  <si>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</si>
  <si>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</si>
  <si>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</si>
  <si>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</si>
  <si>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</si>
  <si>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</si>
  <si>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</si>
  <si>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</si>
  <si>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</si>
  <si>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</si>
  <si>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</si>
  <si>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</si>
  <si>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</si>
  <si>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</si>
  <si>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</si>
  <si>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</si>
  <si>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</si>
  <si>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</si>
  <si>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</si>
  <si>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</si>
  <si>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</si>
  <si>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</si>
  <si>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</si>
  <si>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</si>
  <si>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</si>
  <si>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</si>
  <si>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</si>
  <si>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</si>
  <si>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</si>
  <si>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</si>
  <si>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</si>
  <si>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</si>
  <si>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</si>
  <si>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</si>
  <si>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</si>
  <si>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</si>
  <si>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</si>
  <si>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</si>
  <si>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</si>
  <si>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</si>
  <si>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</si>
  <si>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</si>
  <si>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</si>
  <si>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</si>
  <si>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</si>
  <si>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</si>
  <si>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Los Altos</t>
  </si>
  <si>
    <t>DRMA</t>
  </si>
  <si>
    <t>CEBA</t>
  </si>
  <si>
    <t>IRMA Cap Credit</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</si>
  <si>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</si>
  <si>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</si>
  <si>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</si>
  <si>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</si>
  <si>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</si>
  <si>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</si>
  <si>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</si>
  <si>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</si>
  <si>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</si>
  <si>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</si>
  <si>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</si>
  <si>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</si>
  <si>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</si>
  <si>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</si>
  <si>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</si>
  <si>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</si>
  <si>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</si>
  <si>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</si>
  <si>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</si>
  <si>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</si>
  <si>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</si>
  <si>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TBD</t>
  </si>
  <si>
    <t>2024 M-WRAM</t>
  </si>
  <si>
    <t>2024 ICBA</t>
  </si>
  <si>
    <t>Catastrophic Events Memo Account (CEMA)</t>
  </si>
  <si>
    <t>Drought Response Memo Account (DREMA)</t>
  </si>
  <si>
    <t>DRMA2 Amortization</t>
  </si>
  <si>
    <t>AL 2490-A</t>
  </si>
  <si>
    <t>PFAS Application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</si>
</sst>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
      <sz val="9"/>
      <color indexed="81"/>
      <name val="Tahoma"/>
      <family val="2"/>
    </font>
    <font>
      <b/>
      <sz val="9"/>
      <color indexed="81"/>
      <name val="Tahoma"/>
      <family val="2"/>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8" borderId="0" xfId="0" applyFill="1"/>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5">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cell r="I9">
            <v>56012.652010794576</v>
          </cell>
          <cell r="J9">
            <v>59213.370761102044</v>
          </cell>
          <cell r="K9">
            <v>59252.851492313952</v>
          </cell>
          <cell r="L9">
            <v>60777.528990398896</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cell r="M85">
            <v>64959166.313099891</v>
          </cell>
        </row>
      </sheetData>
      <sheetData sheetId="18">
        <row r="85">
          <cell r="L85">
            <v>5488975.2493094914</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85">
          <cell r="L85">
            <v>125637829.34482816</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sheetData sheetId="9">
        <row r="6">
          <cell r="C6">
            <v>2475</v>
          </cell>
        </row>
      </sheetData>
      <sheetData sheetId="10"/>
      <sheetData sheetId="11"/>
      <sheetData sheetId="12">
        <row r="6">
          <cell r="C6">
            <v>2475</v>
          </cell>
        </row>
      </sheetData>
      <sheetData sheetId="13">
        <row r="6">
          <cell r="C6">
            <v>2475</v>
          </cell>
        </row>
      </sheetData>
      <sheetData sheetId="14">
        <row r="6">
          <cell r="C6">
            <v>2475</v>
          </cell>
        </row>
      </sheetData>
      <sheetData sheetId="15">
        <row r="6">
          <cell r="C6">
            <v>2475</v>
          </cell>
          <cell r="D6">
            <v>2348</v>
          </cell>
          <cell r="E6">
            <v>2373</v>
          </cell>
          <cell r="F6">
            <v>2394</v>
          </cell>
          <cell r="G6">
            <v>2395</v>
          </cell>
          <cell r="H6">
            <v>2422</v>
          </cell>
          <cell r="I6">
            <v>2433</v>
          </cell>
          <cell r="J6">
            <v>2454</v>
          </cell>
          <cell r="K6">
            <v>2475</v>
          </cell>
          <cell r="L6">
            <v>2488</v>
          </cell>
          <cell r="M6">
            <v>2491</v>
          </cell>
          <cell r="N6">
            <v>2502</v>
          </cell>
        </row>
        <row r="7">
          <cell r="C7">
            <v>45051</v>
          </cell>
          <cell r="D7">
            <v>43831</v>
          </cell>
          <cell r="E7">
            <v>43862</v>
          </cell>
          <cell r="F7">
            <v>44197</v>
          </cell>
          <cell r="G7">
            <v>44197</v>
          </cell>
          <cell r="H7">
            <v>44470</v>
          </cell>
          <cell r="I7">
            <v>44562</v>
          </cell>
          <cell r="J7">
            <v>44774</v>
          </cell>
          <cell r="K7">
            <v>45051</v>
          </cell>
          <cell r="L7">
            <v>45138</v>
          </cell>
          <cell r="M7">
            <v>45138</v>
          </cell>
          <cell r="N7">
            <v>45292</v>
          </cell>
        </row>
        <row r="8">
          <cell r="D8" t="str">
            <v>N</v>
          </cell>
          <cell r="E8" t="str">
            <v>N</v>
          </cell>
          <cell r="F8" t="str">
            <v>N</v>
          </cell>
          <cell r="G8" t="str">
            <v>N</v>
          </cell>
          <cell r="H8" t="str">
            <v>N</v>
          </cell>
          <cell r="I8" t="str">
            <v>N</v>
          </cell>
          <cell r="J8" t="str">
            <v>N</v>
          </cell>
          <cell r="K8" t="str">
            <v>N</v>
          </cell>
          <cell r="L8" t="str">
            <v>Y</v>
          </cell>
          <cell r="M8" t="str">
            <v>Y</v>
          </cell>
          <cell r="N8" t="str">
            <v>Y</v>
          </cell>
        </row>
        <row r="10">
          <cell r="A10" t="str">
            <v>5/8 x 3/4"</v>
          </cell>
          <cell r="C10">
            <v>1.1400000000000006</v>
          </cell>
          <cell r="D10">
            <v>18.53</v>
          </cell>
          <cell r="E10">
            <v>18.579999999999998</v>
          </cell>
          <cell r="F10">
            <v>24.21</v>
          </cell>
          <cell r="G10">
            <v>24.95</v>
          </cell>
          <cell r="H10">
            <v>26</v>
          </cell>
          <cell r="I10">
            <v>26.84</v>
          </cell>
          <cell r="J10">
            <v>28.58</v>
          </cell>
          <cell r="K10">
            <v>29.72</v>
          </cell>
          <cell r="L10">
            <v>31.14</v>
          </cell>
          <cell r="M10">
            <v>30.93</v>
          </cell>
          <cell r="N10">
            <v>31.23</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row>
        <row r="12">
          <cell r="A12" t="str">
            <v>3/4"</v>
          </cell>
          <cell r="C12">
            <v>1.7100000000000009</v>
          </cell>
          <cell r="D12">
            <v>27.8</v>
          </cell>
          <cell r="E12">
            <v>27.87</v>
          </cell>
          <cell r="F12">
            <v>36.32</v>
          </cell>
          <cell r="G12">
            <v>37.43</v>
          </cell>
          <cell r="H12">
            <v>39</v>
          </cell>
          <cell r="I12">
            <v>40.26</v>
          </cell>
          <cell r="J12">
            <v>42.87</v>
          </cell>
          <cell r="K12">
            <v>44.58</v>
          </cell>
          <cell r="L12">
            <v>46.71</v>
          </cell>
          <cell r="M12">
            <v>46.4</v>
          </cell>
          <cell r="N12">
            <v>46.85</v>
          </cell>
        </row>
        <row r="13">
          <cell r="A13" t="str">
            <v>Fire Sprinkler w/ 1"</v>
          </cell>
          <cell r="C13">
            <v>1.1900000000000013</v>
          </cell>
          <cell r="D13">
            <v>19.64</v>
          </cell>
          <cell r="E13">
            <v>19.690000000000001</v>
          </cell>
          <cell r="F13">
            <v>25.18</v>
          </cell>
          <cell r="G13">
            <v>25.95</v>
          </cell>
          <cell r="H13">
            <v>27.04</v>
          </cell>
          <cell r="I13">
            <v>27.91</v>
          </cell>
          <cell r="J13">
            <v>29.72</v>
          </cell>
          <cell r="K13">
            <v>30.91</v>
          </cell>
          <cell r="L13">
            <v>32.39</v>
          </cell>
          <cell r="M13">
            <v>32.17</v>
          </cell>
          <cell r="N13">
            <v>32.479999999999997</v>
          </cell>
        </row>
        <row r="14">
          <cell r="A14" t="str">
            <v>1"</v>
          </cell>
          <cell r="C14">
            <v>2.8599999999999994</v>
          </cell>
          <cell r="D14">
            <v>46.33</v>
          </cell>
          <cell r="E14">
            <v>46.44</v>
          </cell>
          <cell r="F14">
            <v>60.53</v>
          </cell>
          <cell r="G14">
            <v>62.38</v>
          </cell>
          <cell r="H14">
            <v>65</v>
          </cell>
          <cell r="I14">
            <v>67.099999999999994</v>
          </cell>
          <cell r="J14">
            <v>71.45</v>
          </cell>
          <cell r="K14">
            <v>74.31</v>
          </cell>
          <cell r="L14">
            <v>77.849999999999994</v>
          </cell>
          <cell r="M14">
            <v>77.33</v>
          </cell>
          <cell r="N14">
            <v>78.08</v>
          </cell>
        </row>
        <row r="15">
          <cell r="A15" t="str">
            <v>1-1/2"</v>
          </cell>
          <cell r="C15">
            <v>5.7199999999999989</v>
          </cell>
          <cell r="D15">
            <v>92.65</v>
          </cell>
          <cell r="E15">
            <v>92.88</v>
          </cell>
          <cell r="F15">
            <v>121.05</v>
          </cell>
          <cell r="G15">
            <v>124.75</v>
          </cell>
          <cell r="H15">
            <v>130</v>
          </cell>
          <cell r="I15">
            <v>134.19999999999999</v>
          </cell>
          <cell r="J15">
            <v>142.9</v>
          </cell>
          <cell r="K15">
            <v>148.62</v>
          </cell>
          <cell r="L15">
            <v>155.69999999999999</v>
          </cell>
          <cell r="M15">
            <v>154.65</v>
          </cell>
          <cell r="N15">
            <v>156.15</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row>
        <row r="17">
          <cell r="A17" t="str">
            <v>2"</v>
          </cell>
          <cell r="C17">
            <v>9.1500000000000057</v>
          </cell>
          <cell r="D17">
            <v>148.24</v>
          </cell>
          <cell r="E17">
            <v>148.6</v>
          </cell>
          <cell r="F17">
            <v>193.68</v>
          </cell>
          <cell r="G17">
            <v>199.6</v>
          </cell>
          <cell r="H17">
            <v>208</v>
          </cell>
          <cell r="I17">
            <v>214.72</v>
          </cell>
          <cell r="J17">
            <v>228.64</v>
          </cell>
          <cell r="K17">
            <v>237.79</v>
          </cell>
          <cell r="L17">
            <v>249.12</v>
          </cell>
          <cell r="M17">
            <v>247.44</v>
          </cell>
          <cell r="N17">
            <v>249.84</v>
          </cell>
        </row>
        <row r="18">
          <cell r="A18" t="str">
            <v>3"</v>
          </cell>
          <cell r="C18">
            <v>17.150000000000034</v>
          </cell>
          <cell r="D18">
            <v>277.95</v>
          </cell>
          <cell r="E18">
            <v>278.63</v>
          </cell>
          <cell r="F18">
            <v>363.15</v>
          </cell>
          <cell r="G18">
            <v>374.25</v>
          </cell>
          <cell r="H18">
            <v>390</v>
          </cell>
          <cell r="I18">
            <v>402.6</v>
          </cell>
          <cell r="J18">
            <v>428.7</v>
          </cell>
          <cell r="K18">
            <v>445.85</v>
          </cell>
          <cell r="L18">
            <v>467.1</v>
          </cell>
          <cell r="M18">
            <v>463.95</v>
          </cell>
          <cell r="N18">
            <v>468.45</v>
          </cell>
        </row>
        <row r="19">
          <cell r="A19" t="str">
            <v>4"</v>
          </cell>
          <cell r="C19">
            <v>28.580000000000041</v>
          </cell>
          <cell r="D19">
            <v>419.98</v>
          </cell>
          <cell r="E19">
            <v>421</v>
          </cell>
          <cell r="F19">
            <v>605.25</v>
          </cell>
          <cell r="G19">
            <v>623.75</v>
          </cell>
          <cell r="H19">
            <v>650</v>
          </cell>
          <cell r="I19">
            <v>671</v>
          </cell>
          <cell r="J19">
            <v>714.5</v>
          </cell>
          <cell r="K19">
            <v>743.08</v>
          </cell>
          <cell r="L19">
            <v>778.5</v>
          </cell>
          <cell r="M19">
            <v>773.25</v>
          </cell>
          <cell r="N19">
            <v>780.75</v>
          </cell>
        </row>
        <row r="20">
          <cell r="A20" t="str">
            <v>6"</v>
          </cell>
          <cell r="C20">
            <v>57.160000000000082</v>
          </cell>
          <cell r="D20">
            <v>682.5</v>
          </cell>
          <cell r="E20">
            <v>684.16</v>
          </cell>
          <cell r="F20">
            <v>1210.5</v>
          </cell>
          <cell r="G20">
            <v>1247.5</v>
          </cell>
          <cell r="H20">
            <v>1300</v>
          </cell>
          <cell r="I20">
            <v>1342</v>
          </cell>
          <cell r="J20">
            <v>1429</v>
          </cell>
          <cell r="K20">
            <v>1486.16</v>
          </cell>
          <cell r="L20">
            <v>1557</v>
          </cell>
          <cell r="M20">
            <v>1546.5</v>
          </cell>
          <cell r="N20">
            <v>1561.5</v>
          </cell>
        </row>
        <row r="21">
          <cell r="A21" t="str">
            <v>8"</v>
          </cell>
          <cell r="C21">
            <v>91.460000000000036</v>
          </cell>
          <cell r="D21">
            <v>1092.02</v>
          </cell>
          <cell r="E21">
            <v>1094.68</v>
          </cell>
          <cell r="F21">
            <v>1936.8</v>
          </cell>
          <cell r="G21">
            <v>1996</v>
          </cell>
          <cell r="H21">
            <v>2080</v>
          </cell>
          <cell r="I21">
            <v>2147.1999999999998</v>
          </cell>
          <cell r="J21">
            <v>2286.4</v>
          </cell>
          <cell r="K21">
            <v>2377.86</v>
          </cell>
          <cell r="L21">
            <v>2491.1999999999998</v>
          </cell>
          <cell r="M21">
            <v>2474.4</v>
          </cell>
          <cell r="N21">
            <v>2498.4</v>
          </cell>
        </row>
        <row r="22">
          <cell r="A22" t="str">
            <v>10"</v>
          </cell>
          <cell r="C22">
            <v>131.47000000000025</v>
          </cell>
          <cell r="D22">
            <v>1555.65</v>
          </cell>
          <cell r="E22">
            <v>1559.44</v>
          </cell>
          <cell r="F22">
            <v>2784.15</v>
          </cell>
          <cell r="G22">
            <v>2869.25</v>
          </cell>
          <cell r="H22">
            <v>2990</v>
          </cell>
          <cell r="I22">
            <v>3086.6</v>
          </cell>
          <cell r="J22">
            <v>3286.7</v>
          </cell>
          <cell r="K22">
            <v>3418.17</v>
          </cell>
          <cell r="L22">
            <v>3581.1</v>
          </cell>
          <cell r="M22">
            <v>3556.95</v>
          </cell>
          <cell r="N22">
            <v>3591.45</v>
          </cell>
        </row>
        <row r="23">
          <cell r="A23" t="str">
            <v>12"</v>
          </cell>
          <cell r="C23">
            <v>188.63000000000011</v>
          </cell>
          <cell r="D23">
            <v>2008.6</v>
          </cell>
          <cell r="E23">
            <v>2013.49</v>
          </cell>
          <cell r="F23">
            <v>3994.65</v>
          </cell>
          <cell r="G23">
            <v>4116.75</v>
          </cell>
          <cell r="H23">
            <v>4290</v>
          </cell>
          <cell r="I23">
            <v>4428.6000000000004</v>
          </cell>
          <cell r="J23">
            <v>4715.7</v>
          </cell>
          <cell r="K23">
            <v>4904.33</v>
          </cell>
          <cell r="L23">
            <v>5138.1000000000004</v>
          </cell>
          <cell r="M23">
            <v>5103.45</v>
          </cell>
          <cell r="N23">
            <v>5152.95</v>
          </cell>
        </row>
        <row r="24">
          <cell r="A24" t="str">
            <v>14"</v>
          </cell>
          <cell r="C24">
            <v>257.22000000000025</v>
          </cell>
          <cell r="D24">
            <v>2740.12</v>
          </cell>
          <cell r="E24">
            <v>2746.79</v>
          </cell>
          <cell r="F24">
            <v>5447.25</v>
          </cell>
          <cell r="G24">
            <v>5613.75</v>
          </cell>
          <cell r="H24">
            <v>5850</v>
          </cell>
          <cell r="I24">
            <v>6039</v>
          </cell>
          <cell r="J24">
            <v>6430.5</v>
          </cell>
          <cell r="K24">
            <v>6687.72</v>
          </cell>
          <cell r="L24">
            <v>7006.5</v>
          </cell>
          <cell r="M24">
            <v>6959.25</v>
          </cell>
          <cell r="N24">
            <v>7026.75</v>
          </cell>
        </row>
        <row r="25">
          <cell r="A25" t="str">
            <v>16"</v>
          </cell>
          <cell r="C25">
            <v>262.94000000000051</v>
          </cell>
          <cell r="F25">
            <v>5568.3</v>
          </cell>
          <cell r="G25">
            <v>5738.5</v>
          </cell>
          <cell r="H25">
            <v>5980</v>
          </cell>
          <cell r="I25">
            <v>6173.2</v>
          </cell>
          <cell r="J25">
            <v>6573.4</v>
          </cell>
          <cell r="K25">
            <v>6836.34</v>
          </cell>
          <cell r="L25">
            <v>7162.2</v>
          </cell>
          <cell r="M25">
            <v>7113.9</v>
          </cell>
          <cell r="N25">
            <v>7182.9</v>
          </cell>
        </row>
        <row r="26">
          <cell r="A26" t="str">
            <v>18"</v>
          </cell>
          <cell r="C26">
            <v>280.07999999999993</v>
          </cell>
          <cell r="F26">
            <v>5931.45</v>
          </cell>
          <cell r="G26">
            <v>6112.75</v>
          </cell>
          <cell r="H26">
            <v>6370</v>
          </cell>
          <cell r="I26">
            <v>6575.8</v>
          </cell>
          <cell r="J26">
            <v>7002.1</v>
          </cell>
          <cell r="K26">
            <v>7282.18</v>
          </cell>
          <cell r="L26">
            <v>7629.3</v>
          </cell>
          <cell r="M26">
            <v>7577.85</v>
          </cell>
          <cell r="N26">
            <v>7651.35</v>
          </cell>
        </row>
        <row r="27">
          <cell r="A27" t="str">
            <v>Sub-Total</v>
          </cell>
        </row>
        <row r="29">
          <cell r="A29" t="str">
            <v>Quantity Rate</v>
          </cell>
        </row>
        <row r="30">
          <cell r="A30" t="str">
            <v>Tier 1</v>
          </cell>
          <cell r="B30">
            <v>12</v>
          </cell>
          <cell r="C30">
            <v>0.21630000000000038</v>
          </cell>
          <cell r="D30">
            <v>5.4294000000000002</v>
          </cell>
          <cell r="E30">
            <v>5.4432</v>
          </cell>
          <cell r="F30">
            <v>4.6059999999999999</v>
          </cell>
          <cell r="G30">
            <v>4.7337999999999996</v>
          </cell>
          <cell r="H30">
            <v>4.9325999999999999</v>
          </cell>
          <cell r="I30">
            <v>5.0785</v>
          </cell>
          <cell r="J30">
            <v>5.4086999999999996</v>
          </cell>
          <cell r="K30">
            <v>5.625</v>
          </cell>
          <cell r="L30">
            <v>5.8922999999999996</v>
          </cell>
          <cell r="M30">
            <v>5.8535000000000004</v>
          </cell>
          <cell r="N30">
            <v>5.9109999999999996</v>
          </cell>
        </row>
        <row r="31">
          <cell r="A31" t="str">
            <v>Tier 2</v>
          </cell>
          <cell r="B31">
            <v>11</v>
          </cell>
          <cell r="C31">
            <v>0.27050000000000018</v>
          </cell>
          <cell r="D31">
            <v>5.7759999999999998</v>
          </cell>
          <cell r="E31">
            <v>5.7907000000000002</v>
          </cell>
          <cell r="F31">
            <v>5.7584</v>
          </cell>
          <cell r="G31">
            <v>5.9181999999999997</v>
          </cell>
          <cell r="H31">
            <v>6.1666999999999996</v>
          </cell>
          <cell r="I31">
            <v>6.3491</v>
          </cell>
          <cell r="J31">
            <v>6.7619999999999996</v>
          </cell>
          <cell r="K31">
            <v>7.0324999999999998</v>
          </cell>
          <cell r="L31">
            <v>7.3666</v>
          </cell>
          <cell r="M31">
            <v>7.3181000000000003</v>
          </cell>
          <cell r="N31">
            <v>7.3898999999999999</v>
          </cell>
        </row>
        <row r="32">
          <cell r="A32" t="str">
            <v>Tier 3</v>
          </cell>
          <cell r="B32">
            <v>23</v>
          </cell>
          <cell r="C32">
            <v>0.40579999999999927</v>
          </cell>
          <cell r="D32">
            <v>6.9311999999999996</v>
          </cell>
          <cell r="E32">
            <v>6.9488000000000003</v>
          </cell>
          <cell r="F32">
            <v>8.6395999999999997</v>
          </cell>
          <cell r="G32">
            <v>8.8793000000000006</v>
          </cell>
          <cell r="H32">
            <v>9.2521000000000004</v>
          </cell>
          <cell r="I32">
            <v>9.5259</v>
          </cell>
          <cell r="J32">
            <v>10.145300000000001</v>
          </cell>
          <cell r="K32">
            <v>10.5511</v>
          </cell>
          <cell r="L32">
            <v>11.0524</v>
          </cell>
          <cell r="M32">
            <v>10.9796</v>
          </cell>
          <cell r="N32">
            <v>11.087400000000001</v>
          </cell>
        </row>
        <row r="33">
          <cell r="A33" t="str">
            <v>Sub-Total</v>
          </cell>
        </row>
      </sheetData>
      <sheetData sheetId="16">
        <row r="6">
          <cell r="C6">
            <v>2475</v>
          </cell>
        </row>
      </sheetData>
      <sheetData sheetId="17">
        <row r="6">
          <cell r="C6">
            <v>2475</v>
          </cell>
        </row>
      </sheetData>
      <sheetData sheetId="18">
        <row r="6">
          <cell r="C6">
            <v>2475</v>
          </cell>
        </row>
      </sheetData>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cell r="E6" t="str">
            <v>IRMA_Aug 2023</v>
          </cell>
          <cell r="F6" t="str">
            <v>Steps Jan 2024</v>
          </cell>
          <cell r="G6">
            <v>2515</v>
          </cell>
          <cell r="H6" t="str">
            <v>PWO_Jan 2025</v>
          </cell>
          <cell r="I6" t="str">
            <v>RBO_Jan 2025</v>
          </cell>
          <cell r="J6">
            <v>2539</v>
          </cell>
        </row>
        <row r="10">
          <cell r="A10" t="str">
            <v>5/8 x 3/4"</v>
          </cell>
          <cell r="D10">
            <v>32.99</v>
          </cell>
          <cell r="E10">
            <v>32.840000000000003</v>
          </cell>
          <cell r="F10">
            <v>35.049999999999997</v>
          </cell>
          <cell r="G10">
            <v>38.06</v>
          </cell>
          <cell r="H10">
            <v>38.159999999999997</v>
          </cell>
          <cell r="I10">
            <v>38.15</v>
          </cell>
          <cell r="J10">
            <v>40.479999999999997</v>
          </cell>
        </row>
        <row r="11">
          <cell r="A11" t="str">
            <v>Fire Sprinkler w/ 3/4"</v>
          </cell>
          <cell r="D11">
            <v>0</v>
          </cell>
          <cell r="E11">
            <v>0</v>
          </cell>
          <cell r="F11">
            <v>0</v>
          </cell>
          <cell r="G11">
            <v>0</v>
          </cell>
          <cell r="H11">
            <v>0</v>
          </cell>
          <cell r="I11">
            <v>0</v>
          </cell>
          <cell r="J11">
            <v>0</v>
          </cell>
        </row>
        <row r="12">
          <cell r="A12" t="str">
            <v>3/4"</v>
          </cell>
          <cell r="D12">
            <v>49.49</v>
          </cell>
          <cell r="E12">
            <v>49.26</v>
          </cell>
          <cell r="F12">
            <v>52.58</v>
          </cell>
          <cell r="G12">
            <v>57.09</v>
          </cell>
          <cell r="H12">
            <v>57.24</v>
          </cell>
          <cell r="I12">
            <v>57.23</v>
          </cell>
          <cell r="J12">
            <v>60.72</v>
          </cell>
        </row>
        <row r="13">
          <cell r="A13" t="str">
            <v>Fire Sprinkler w/ 1"</v>
          </cell>
          <cell r="D13">
            <v>33.65</v>
          </cell>
          <cell r="E13">
            <v>33.5</v>
          </cell>
          <cell r="F13">
            <v>35.75</v>
          </cell>
          <cell r="G13">
            <v>38.82</v>
          </cell>
          <cell r="H13">
            <v>38.92</v>
          </cell>
          <cell r="I13">
            <v>38.909999999999997</v>
          </cell>
          <cell r="J13">
            <v>41.29</v>
          </cell>
        </row>
        <row r="14">
          <cell r="A14" t="str">
            <v>1"</v>
          </cell>
          <cell r="D14">
            <v>82.48</v>
          </cell>
          <cell r="E14">
            <v>82.1</v>
          </cell>
          <cell r="F14">
            <v>87.63</v>
          </cell>
          <cell r="G14">
            <v>95.15</v>
          </cell>
          <cell r="H14">
            <v>95.4</v>
          </cell>
          <cell r="I14">
            <v>95.38</v>
          </cell>
          <cell r="J14">
            <v>101.2</v>
          </cell>
        </row>
        <row r="15">
          <cell r="A15" t="str">
            <v>1-1/2"</v>
          </cell>
          <cell r="D15">
            <v>164.95</v>
          </cell>
          <cell r="E15">
            <v>164.2</v>
          </cell>
          <cell r="F15">
            <v>175.25</v>
          </cell>
          <cell r="G15">
            <v>190.3</v>
          </cell>
          <cell r="H15">
            <v>190.8</v>
          </cell>
          <cell r="I15">
            <v>190.75</v>
          </cell>
          <cell r="J15">
            <v>202.4</v>
          </cell>
        </row>
        <row r="16">
          <cell r="A16" t="str">
            <v>Fire Sprinkler w/ 2"</v>
          </cell>
          <cell r="D16">
            <v>0</v>
          </cell>
          <cell r="E16">
            <v>0</v>
          </cell>
          <cell r="F16">
            <v>0</v>
          </cell>
          <cell r="G16">
            <v>0</v>
          </cell>
          <cell r="H16">
            <v>0</v>
          </cell>
          <cell r="I16">
            <v>0</v>
          </cell>
          <cell r="J16">
            <v>0</v>
          </cell>
        </row>
        <row r="17">
          <cell r="A17" t="str">
            <v>2"</v>
          </cell>
          <cell r="D17">
            <v>263.92</v>
          </cell>
          <cell r="E17">
            <v>262.72000000000003</v>
          </cell>
          <cell r="F17">
            <v>280.39999999999998</v>
          </cell>
          <cell r="G17">
            <v>304.48</v>
          </cell>
          <cell r="H17">
            <v>305.27999999999997</v>
          </cell>
          <cell r="I17">
            <v>305.2</v>
          </cell>
          <cell r="J17">
            <v>323.83999999999997</v>
          </cell>
        </row>
        <row r="18">
          <cell r="A18" t="str">
            <v>3"</v>
          </cell>
          <cell r="D18">
            <v>494.85</v>
          </cell>
          <cell r="E18">
            <v>492.6</v>
          </cell>
          <cell r="F18">
            <v>525.75</v>
          </cell>
          <cell r="G18">
            <v>570.9</v>
          </cell>
          <cell r="H18">
            <v>572.4</v>
          </cell>
          <cell r="I18">
            <v>572.25</v>
          </cell>
          <cell r="J18">
            <v>607.20000000000005</v>
          </cell>
        </row>
        <row r="19">
          <cell r="A19" t="str">
            <v>4"</v>
          </cell>
          <cell r="D19">
            <v>824.75</v>
          </cell>
          <cell r="E19">
            <v>821</v>
          </cell>
          <cell r="F19">
            <v>876.25</v>
          </cell>
          <cell r="G19">
            <v>951.5</v>
          </cell>
          <cell r="H19">
            <v>954</v>
          </cell>
          <cell r="I19">
            <v>953.75</v>
          </cell>
          <cell r="J19">
            <v>1012</v>
          </cell>
        </row>
        <row r="20">
          <cell r="A20" t="str">
            <v>6"</v>
          </cell>
          <cell r="D20">
            <v>1649.5</v>
          </cell>
          <cell r="E20">
            <v>1642</v>
          </cell>
          <cell r="F20">
            <v>1752.5</v>
          </cell>
          <cell r="G20">
            <v>1903</v>
          </cell>
          <cell r="H20">
            <v>1908</v>
          </cell>
          <cell r="I20">
            <v>1907.5</v>
          </cell>
          <cell r="J20">
            <v>2024</v>
          </cell>
        </row>
        <row r="21">
          <cell r="A21" t="str">
            <v>8"</v>
          </cell>
          <cell r="D21">
            <v>2639.2</v>
          </cell>
          <cell r="E21">
            <v>2627.2</v>
          </cell>
          <cell r="F21">
            <v>2804</v>
          </cell>
          <cell r="G21">
            <v>3044.8</v>
          </cell>
          <cell r="H21">
            <v>3052.8</v>
          </cell>
          <cell r="I21">
            <v>3052</v>
          </cell>
          <cell r="J21">
            <v>3238.4</v>
          </cell>
        </row>
        <row r="22">
          <cell r="A22" t="str">
            <v>10"</v>
          </cell>
          <cell r="D22">
            <v>3793.85</v>
          </cell>
          <cell r="E22">
            <v>3776.6</v>
          </cell>
          <cell r="F22">
            <v>4030.75</v>
          </cell>
          <cell r="G22">
            <v>4376.8999999999996</v>
          </cell>
          <cell r="H22">
            <v>4388.3999999999996</v>
          </cell>
          <cell r="I22">
            <v>4387.25</v>
          </cell>
          <cell r="J22">
            <v>4655.2</v>
          </cell>
        </row>
        <row r="23">
          <cell r="A23" t="str">
            <v>12"</v>
          </cell>
          <cell r="D23">
            <v>5443.35</v>
          </cell>
          <cell r="E23">
            <v>5418.6</v>
          </cell>
          <cell r="F23">
            <v>5783.25</v>
          </cell>
          <cell r="G23">
            <v>6279.9</v>
          </cell>
          <cell r="H23">
            <v>6296.4</v>
          </cell>
          <cell r="I23">
            <v>6294.75</v>
          </cell>
          <cell r="J23">
            <v>6679.2</v>
          </cell>
        </row>
        <row r="24">
          <cell r="A24" t="str">
            <v>14"</v>
          </cell>
          <cell r="D24">
            <v>7422.75</v>
          </cell>
          <cell r="E24">
            <v>7389</v>
          </cell>
          <cell r="F24">
            <v>7886.25</v>
          </cell>
          <cell r="G24">
            <v>8563.5</v>
          </cell>
          <cell r="H24">
            <v>8586</v>
          </cell>
          <cell r="I24">
            <v>8583.75</v>
          </cell>
          <cell r="J24">
            <v>9108</v>
          </cell>
        </row>
        <row r="25">
          <cell r="A25" t="str">
            <v>16"</v>
          </cell>
          <cell r="D25">
            <v>7587.7</v>
          </cell>
          <cell r="E25">
            <v>7553.2</v>
          </cell>
          <cell r="F25">
            <v>8061.5</v>
          </cell>
          <cell r="G25">
            <v>8753.7999999999993</v>
          </cell>
          <cell r="H25">
            <v>8776.7999999999993</v>
          </cell>
          <cell r="I25">
            <v>8774.5</v>
          </cell>
          <cell r="J25">
            <v>9310.4</v>
          </cell>
        </row>
        <row r="26">
          <cell r="A26" t="str">
            <v>18"</v>
          </cell>
          <cell r="D26">
            <v>8082.55</v>
          </cell>
          <cell r="E26">
            <v>8045.8</v>
          </cell>
          <cell r="F26">
            <v>8587.25</v>
          </cell>
          <cell r="G26">
            <v>9324.7000000000007</v>
          </cell>
          <cell r="H26">
            <v>9349.2000000000007</v>
          </cell>
          <cell r="I26">
            <v>9346.75</v>
          </cell>
          <cell r="J26">
            <v>9917.6</v>
          </cell>
        </row>
        <row r="27">
          <cell r="A27" t="str">
            <v>Sub-Total</v>
          </cell>
        </row>
        <row r="29">
          <cell r="A29" t="str">
            <v>Quantity Rate</v>
          </cell>
        </row>
        <row r="30">
          <cell r="A30" t="str">
            <v>Tier 1</v>
          </cell>
          <cell r="B30">
            <v>6</v>
          </cell>
          <cell r="D30">
            <v>1.7654000000000001</v>
          </cell>
          <cell r="E30">
            <v>2.1071999999999997</v>
          </cell>
          <cell r="F30">
            <v>2.2658</v>
          </cell>
          <cell r="G30">
            <v>2.2218</v>
          </cell>
          <cell r="H30">
            <v>2.4165000000000001</v>
          </cell>
          <cell r="I30">
            <v>2.2444999999999999</v>
          </cell>
          <cell r="J30">
            <v>2.4538000000000002</v>
          </cell>
        </row>
        <row r="31">
          <cell r="A31" t="str">
            <v>Tier 2</v>
          </cell>
          <cell r="B31">
            <v>14</v>
          </cell>
          <cell r="D31">
            <v>7.0493000000000006</v>
          </cell>
          <cell r="E31">
            <v>8.3931000000000004</v>
          </cell>
          <cell r="F31">
            <v>9.0472999999999999</v>
          </cell>
          <cell r="G31">
            <v>8.8718000000000004</v>
          </cell>
          <cell r="H31">
            <v>9.6493000000000002</v>
          </cell>
          <cell r="I31">
            <v>8.9621999999999993</v>
          </cell>
          <cell r="J31">
            <v>9.7979000000000003</v>
          </cell>
        </row>
        <row r="32">
          <cell r="A32" t="str">
            <v>Tier 3</v>
          </cell>
          <cell r="B32">
            <v>10</v>
          </cell>
          <cell r="D32">
            <v>8.8104999999999993</v>
          </cell>
          <cell r="E32">
            <v>10.488300000000001</v>
          </cell>
          <cell r="F32">
            <v>11.307700000000001</v>
          </cell>
          <cell r="G32">
            <v>11.0883</v>
          </cell>
          <cell r="H32">
            <v>12.0601</v>
          </cell>
          <cell r="I32">
            <v>11.2013</v>
          </cell>
          <cell r="J32">
            <v>12.245799999999999</v>
          </cell>
        </row>
        <row r="33">
          <cell r="A33" t="str">
            <v>Tier 4</v>
          </cell>
          <cell r="B33">
            <v>30</v>
          </cell>
          <cell r="D33">
            <v>13.213799999999999</v>
          </cell>
          <cell r="E33">
            <v>15.726600000000001</v>
          </cell>
          <cell r="F33">
            <v>16.959</v>
          </cell>
          <cell r="G33">
            <v>16.63</v>
          </cell>
          <cell r="H33">
            <v>18.087399999999999</v>
          </cell>
          <cell r="I33">
            <v>16.799399999999999</v>
          </cell>
          <cell r="J33">
            <v>18.366099999999999</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cell r="E6" t="str">
            <v>2024 GRC Escalation Yr</v>
          </cell>
          <cell r="F6" t="str">
            <v>2024 GRC Attrition Year</v>
          </cell>
        </row>
        <row r="10">
          <cell r="A10" t="str">
            <v>5/8 x 3/4"</v>
          </cell>
          <cell r="D10">
            <v>42.85</v>
          </cell>
          <cell r="E10">
            <v>47.73</v>
          </cell>
          <cell r="F10">
            <v>52.94</v>
          </cell>
        </row>
        <row r="11">
          <cell r="A11" t="str">
            <v>Fire Sprinkler w/ 3/4"</v>
          </cell>
          <cell r="D11">
            <v>0</v>
          </cell>
          <cell r="E11">
            <v>0</v>
          </cell>
          <cell r="F11">
            <v>0</v>
          </cell>
        </row>
        <row r="12">
          <cell r="A12" t="str">
            <v>3/4"</v>
          </cell>
          <cell r="D12">
            <v>64.28</v>
          </cell>
          <cell r="E12">
            <v>71.599999999999994</v>
          </cell>
          <cell r="F12">
            <v>79.400000000000006</v>
          </cell>
        </row>
        <row r="13">
          <cell r="A13" t="str">
            <v>Fire Sprinkler w/ 1"</v>
          </cell>
          <cell r="D13">
            <v>43.71</v>
          </cell>
          <cell r="E13">
            <v>48.69</v>
          </cell>
          <cell r="F13">
            <v>54</v>
          </cell>
        </row>
        <row r="14">
          <cell r="A14" t="str">
            <v>1"</v>
          </cell>
          <cell r="D14">
            <v>107.13</v>
          </cell>
          <cell r="E14">
            <v>119.33</v>
          </cell>
          <cell r="F14">
            <v>132.34</v>
          </cell>
        </row>
        <row r="15">
          <cell r="A15" t="str">
            <v>1-1/2"</v>
          </cell>
          <cell r="D15">
            <v>214.26</v>
          </cell>
          <cell r="E15">
            <v>238.66</v>
          </cell>
          <cell r="F15">
            <v>264.68</v>
          </cell>
        </row>
        <row r="16">
          <cell r="A16" t="str">
            <v>Fire Sprinkler w/ 2"</v>
          </cell>
          <cell r="D16">
            <v>0</v>
          </cell>
          <cell r="E16">
            <v>0</v>
          </cell>
          <cell r="F16">
            <v>0</v>
          </cell>
        </row>
        <row r="17">
          <cell r="A17" t="str">
            <v>2"</v>
          </cell>
          <cell r="D17">
            <v>342.81</v>
          </cell>
          <cell r="E17">
            <v>381.85</v>
          </cell>
          <cell r="F17">
            <v>423.49</v>
          </cell>
        </row>
        <row r="18">
          <cell r="A18" t="str">
            <v>3"</v>
          </cell>
          <cell r="D18">
            <v>642.77</v>
          </cell>
          <cell r="E18">
            <v>715.97</v>
          </cell>
          <cell r="F18">
            <v>794.04</v>
          </cell>
        </row>
        <row r="19">
          <cell r="A19" t="str">
            <v>4"</v>
          </cell>
          <cell r="D19">
            <v>1071.28</v>
          </cell>
          <cell r="E19">
            <v>1193.29</v>
          </cell>
          <cell r="F19">
            <v>1323.41</v>
          </cell>
        </row>
        <row r="20">
          <cell r="A20" t="str">
            <v>6"</v>
          </cell>
          <cell r="D20">
            <v>2142.5500000000002</v>
          </cell>
          <cell r="E20">
            <v>2386.5700000000002</v>
          </cell>
          <cell r="F20">
            <v>2646.81</v>
          </cell>
        </row>
        <row r="21">
          <cell r="A21" t="str">
            <v>8"</v>
          </cell>
          <cell r="D21">
            <v>3428.08</v>
          </cell>
          <cell r="E21">
            <v>3818.52</v>
          </cell>
          <cell r="F21">
            <v>4234.8999999999996</v>
          </cell>
        </row>
        <row r="22">
          <cell r="A22" t="str">
            <v>10"</v>
          </cell>
          <cell r="D22">
            <v>4927.87</v>
          </cell>
          <cell r="E22">
            <v>5489.12</v>
          </cell>
          <cell r="F22">
            <v>6087.67</v>
          </cell>
        </row>
        <row r="23">
          <cell r="A23" t="str">
            <v>12"</v>
          </cell>
          <cell r="D23">
            <v>7070.42</v>
          </cell>
          <cell r="E23">
            <v>7875.7</v>
          </cell>
          <cell r="F23">
            <v>8734.49</v>
          </cell>
        </row>
        <row r="24">
          <cell r="A24" t="str">
            <v>14"</v>
          </cell>
          <cell r="D24">
            <v>9641.48</v>
          </cell>
          <cell r="E24">
            <v>10739.59</v>
          </cell>
          <cell r="F24">
            <v>11910.66</v>
          </cell>
        </row>
        <row r="25">
          <cell r="A25" t="str">
            <v>16"</v>
          </cell>
          <cell r="D25">
            <v>9855.73</v>
          </cell>
          <cell r="E25">
            <v>10978.24</v>
          </cell>
          <cell r="F25">
            <v>12175.34</v>
          </cell>
        </row>
        <row r="26">
          <cell r="A26" t="str">
            <v>18"</v>
          </cell>
          <cell r="D26">
            <v>10498.5</v>
          </cell>
          <cell r="E26">
            <v>11694.22</v>
          </cell>
          <cell r="F26">
            <v>12969.39</v>
          </cell>
        </row>
        <row r="27">
          <cell r="A27" t="str">
            <v>Sub-Total</v>
          </cell>
        </row>
        <row r="29">
          <cell r="A29" t="str">
            <v>Quantity Rate</v>
          </cell>
        </row>
        <row r="30">
          <cell r="A30" t="str">
            <v>Tier 1</v>
          </cell>
          <cell r="B30">
            <v>6</v>
          </cell>
          <cell r="D30">
            <v>2.1627000000000001</v>
          </cell>
          <cell r="E30">
            <v>2.4058000000000002</v>
          </cell>
          <cell r="F30">
            <v>2.6648999999999998</v>
          </cell>
        </row>
        <row r="31">
          <cell r="A31" t="str">
            <v>Tier 2</v>
          </cell>
          <cell r="B31">
            <v>14</v>
          </cell>
          <cell r="D31">
            <v>8.6507000000000005</v>
          </cell>
          <cell r="E31">
            <v>9.6228999999999996</v>
          </cell>
          <cell r="F31">
            <v>10.6593</v>
          </cell>
        </row>
        <row r="32">
          <cell r="A32" t="str">
            <v>Tier 3</v>
          </cell>
          <cell r="B32">
            <v>25</v>
          </cell>
          <cell r="D32">
            <v>17.301300000000001</v>
          </cell>
          <cell r="E32">
            <v>19.245699999999999</v>
          </cell>
          <cell r="F32">
            <v>21.3185</v>
          </cell>
        </row>
        <row r="33">
          <cell r="A33" t="str">
            <v>Tier 4</v>
          </cell>
          <cell r="B33">
            <v>45</v>
          </cell>
          <cell r="D33">
            <v>34.602699999999999</v>
          </cell>
          <cell r="E33">
            <v>38.491599999999998</v>
          </cell>
          <cell r="F33">
            <v>42.637300000000003</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sheetData sheetId="22"/>
      <sheetData sheetId="23"/>
      <sheetData sheetId="24"/>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row r="11">
          <cell r="D11">
            <v>44927</v>
          </cell>
        </row>
      </sheetData>
      <sheetData sheetId="10">
        <row r="11">
          <cell r="D11">
            <v>44927</v>
          </cell>
        </row>
      </sheetData>
      <sheetData sheetId="11">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45056</v>
          </cell>
          <cell r="AI11">
            <v>45061</v>
          </cell>
          <cell r="AJ11">
            <v>45071</v>
          </cell>
          <cell r="AK11">
            <v>45077</v>
          </cell>
          <cell r="AM11">
            <v>45078</v>
          </cell>
          <cell r="AN11">
            <v>45082</v>
          </cell>
          <cell r="AO11">
            <v>45087</v>
          </cell>
          <cell r="AP11">
            <v>45092</v>
          </cell>
          <cell r="AQ11">
            <v>45099</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J11">
            <v>45631</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0.39689999999999998</v>
          </cell>
          <cell r="E14">
            <v>0.39689999999999998</v>
          </cell>
          <cell r="F14">
            <v>0.39689999999999998</v>
          </cell>
          <cell r="G14">
            <v>0.39689999999999998</v>
          </cell>
          <cell r="H14">
            <v>0.39689999999999998</v>
          </cell>
          <cell r="I14">
            <v>0.39689999999999998</v>
          </cell>
          <cell r="K14">
            <v>0.39689999999999998</v>
          </cell>
          <cell r="L14">
            <v>0.39689999999999998</v>
          </cell>
          <cell r="M14">
            <v>0.39689999999999998</v>
          </cell>
          <cell r="N14">
            <v>0.39689999999999998</v>
          </cell>
          <cell r="O14">
            <v>0.39689999999999998</v>
          </cell>
          <cell r="P14">
            <v>0.39689999999999998</v>
          </cell>
          <cell r="R14">
            <v>0.39689999999999998</v>
          </cell>
          <cell r="S14">
            <v>0.39689999999999998</v>
          </cell>
          <cell r="T14">
            <v>0.39689999999999998</v>
          </cell>
          <cell r="U14">
            <v>0.39689999999999998</v>
          </cell>
          <cell r="V14">
            <v>0.39689999999999998</v>
          </cell>
          <cell r="W14">
            <v>0.39689999999999998</v>
          </cell>
          <cell r="Y14">
            <v>0.39689999999999998</v>
          </cell>
          <cell r="Z14">
            <v>0.39689999999999998</v>
          </cell>
          <cell r="AA14">
            <v>0</v>
          </cell>
          <cell r="AB14">
            <v>0</v>
          </cell>
          <cell r="AC14">
            <v>0</v>
          </cell>
          <cell r="AD14">
            <v>0</v>
          </cell>
          <cell r="AF14">
            <v>0</v>
          </cell>
          <cell r="AG14">
            <v>0.56000000000000005</v>
          </cell>
          <cell r="AH14">
            <v>0.56000000000000005</v>
          </cell>
          <cell r="AI14">
            <v>0.56000000000000005</v>
          </cell>
          <cell r="AJ14">
            <v>0.56000000000000005</v>
          </cell>
          <cell r="AK14">
            <v>0.56000000000000005</v>
          </cell>
          <cell r="AM14">
            <v>0.56000000000000005</v>
          </cell>
          <cell r="AN14">
            <v>0.56000000000000005</v>
          </cell>
          <cell r="AO14">
            <v>0.56000000000000005</v>
          </cell>
          <cell r="AP14">
            <v>0.56000000000000005</v>
          </cell>
          <cell r="AQ14">
            <v>0.56000000000000005</v>
          </cell>
          <cell r="AR14">
            <v>0.56000000000000005</v>
          </cell>
          <cell r="AT14">
            <v>0.56000000000000005</v>
          </cell>
          <cell r="AU14">
            <v>0.56000000000000005</v>
          </cell>
          <cell r="AV14">
            <v>0.56000000000000005</v>
          </cell>
          <cell r="AW14">
            <v>0.56000000000000005</v>
          </cell>
          <cell r="AX14">
            <v>0.56000000000000005</v>
          </cell>
          <cell r="AY14">
            <v>0.56000000000000005</v>
          </cell>
          <cell r="BA14">
            <v>0.56000000000000005</v>
          </cell>
          <cell r="BB14">
            <v>0.56000000000000005</v>
          </cell>
          <cell r="BC14">
            <v>0.56000000000000005</v>
          </cell>
          <cell r="BD14">
            <v>0.56000000000000005</v>
          </cell>
          <cell r="BE14">
            <v>0.56000000000000005</v>
          </cell>
          <cell r="BF14">
            <v>0.56000000000000005</v>
          </cell>
          <cell r="BH14">
            <v>0.56000000000000005</v>
          </cell>
          <cell r="BI14">
            <v>0.56000000000000005</v>
          </cell>
          <cell r="BJ14">
            <v>0.56000000000000005</v>
          </cell>
          <cell r="BK14">
            <v>0.56000000000000005</v>
          </cell>
          <cell r="BL14">
            <v>0.56000000000000005</v>
          </cell>
          <cell r="BM14">
            <v>0.56000000000000005</v>
          </cell>
          <cell r="BO14">
            <v>0.56000000000000005</v>
          </cell>
          <cell r="BP14">
            <v>0.56000000000000005</v>
          </cell>
          <cell r="BQ14">
            <v>0.56000000000000005</v>
          </cell>
          <cell r="BR14">
            <v>0.56000000000000005</v>
          </cell>
          <cell r="BS14">
            <v>0.56000000000000005</v>
          </cell>
          <cell r="BT14">
            <v>0.56000000000000005</v>
          </cell>
          <cell r="BV14">
            <v>0.56000000000000005</v>
          </cell>
          <cell r="BW14">
            <v>0.56000000000000005</v>
          </cell>
          <cell r="BX14">
            <v>0.56000000000000005</v>
          </cell>
          <cell r="BY14">
            <v>0.56000000000000005</v>
          </cell>
          <cell r="BZ14">
            <v>0.56000000000000005</v>
          </cell>
          <cell r="CA14">
            <v>0.56000000000000005</v>
          </cell>
          <cell r="CC14">
            <v>0.56000000000000005</v>
          </cell>
          <cell r="CD14">
            <v>0.56000000000000005</v>
          </cell>
          <cell r="CE14">
            <v>0.56000000000000005</v>
          </cell>
          <cell r="CF14">
            <v>0.56000000000000005</v>
          </cell>
          <cell r="CG14">
            <v>0.56000000000000005</v>
          </cell>
          <cell r="CH14">
            <v>0.56000000000000005</v>
          </cell>
          <cell r="CJ14">
            <v>0.56000000000000005</v>
          </cell>
          <cell r="CK14">
            <v>0.56000000000000005</v>
          </cell>
          <cell r="CL14">
            <v>0.56000000000000005</v>
          </cell>
          <cell r="CM14">
            <v>0.56000000000000005</v>
          </cell>
          <cell r="CN14">
            <v>0.56000000000000005</v>
          </cell>
          <cell r="CO14">
            <v>0.56000000000000005</v>
          </cell>
          <cell r="CQ14">
            <v>0.56000000000000005</v>
          </cell>
          <cell r="CR14">
            <v>0.56000000000000005</v>
          </cell>
          <cell r="CS14">
            <v>0.56000000000000005</v>
          </cell>
          <cell r="CT14">
            <v>0.56000000000000005</v>
          </cell>
          <cell r="CU14">
            <v>0.56000000000000005</v>
          </cell>
          <cell r="CV14">
            <v>0.56000000000000005</v>
          </cell>
          <cell r="CX14">
            <v>0.56000000000000005</v>
          </cell>
          <cell r="CY14">
            <v>0.56000000000000005</v>
          </cell>
          <cell r="CZ14">
            <v>0.56000000000000005</v>
          </cell>
          <cell r="DA14">
            <v>0.56000000000000005</v>
          </cell>
          <cell r="DB14">
            <v>0.56000000000000005</v>
          </cell>
          <cell r="DC14">
            <v>0.56000000000000005</v>
          </cell>
          <cell r="DE14">
            <v>0.56000000000000005</v>
          </cell>
          <cell r="DF14">
            <v>0.56000000000000005</v>
          </cell>
          <cell r="DG14">
            <v>0.56000000000000005</v>
          </cell>
          <cell r="DH14">
            <v>0.56000000000000005</v>
          </cell>
          <cell r="DI14">
            <v>0.56000000000000005</v>
          </cell>
          <cell r="DJ14">
            <v>0.56000000000000005</v>
          </cell>
          <cell r="DL14">
            <v>0.56000000000000005</v>
          </cell>
          <cell r="DM14">
            <v>0.56000000000000005</v>
          </cell>
          <cell r="DN14">
            <v>0.56000000000000005</v>
          </cell>
          <cell r="DO14">
            <v>0.56000000000000005</v>
          </cell>
          <cell r="DP14">
            <v>0.56000000000000005</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0.1391</v>
          </cell>
          <cell r="BA15">
            <v>0.1391</v>
          </cell>
          <cell r="BB15">
            <v>0.1391</v>
          </cell>
          <cell r="BC15">
            <v>0.1391</v>
          </cell>
          <cell r="BD15">
            <v>0.1391</v>
          </cell>
          <cell r="BE15">
            <v>0.1391</v>
          </cell>
          <cell r="BF15">
            <v>0.1391</v>
          </cell>
          <cell r="BH15">
            <v>0.1391</v>
          </cell>
          <cell r="BI15">
            <v>0.1391</v>
          </cell>
          <cell r="BJ15">
            <v>0.1391</v>
          </cell>
          <cell r="BK15">
            <v>0.1391</v>
          </cell>
          <cell r="BL15">
            <v>0.1391</v>
          </cell>
          <cell r="BM15">
            <v>0.1391</v>
          </cell>
          <cell r="BO15">
            <v>0.1391</v>
          </cell>
          <cell r="BP15">
            <v>0.1391</v>
          </cell>
          <cell r="BQ15">
            <v>0.1391</v>
          </cell>
          <cell r="BR15">
            <v>0.1391</v>
          </cell>
          <cell r="BS15">
            <v>0.1391</v>
          </cell>
          <cell r="BT15">
            <v>0.1391</v>
          </cell>
          <cell r="BV15">
            <v>0.1391</v>
          </cell>
          <cell r="BW15">
            <v>0.1391</v>
          </cell>
          <cell r="BX15">
            <v>0.1391</v>
          </cell>
          <cell r="BY15">
            <v>0.1391</v>
          </cell>
          <cell r="BZ15">
            <v>0.1391</v>
          </cell>
          <cell r="CA15">
            <v>0.1391</v>
          </cell>
          <cell r="CC15">
            <v>0.1391</v>
          </cell>
          <cell r="CD15">
            <v>0.1391</v>
          </cell>
          <cell r="CE15">
            <v>0.1391</v>
          </cell>
          <cell r="CF15">
            <v>0.1391</v>
          </cell>
          <cell r="CG15">
            <v>0.1391</v>
          </cell>
          <cell r="CH15">
            <v>0.1391</v>
          </cell>
          <cell r="CJ15">
            <v>0.1391</v>
          </cell>
          <cell r="CK15">
            <v>0.1391</v>
          </cell>
          <cell r="CL15">
            <v>0.1391</v>
          </cell>
          <cell r="CM15">
            <v>0.1391</v>
          </cell>
          <cell r="CN15">
            <v>0.1391</v>
          </cell>
          <cell r="CO15">
            <v>0.1391</v>
          </cell>
          <cell r="CQ15">
            <v>0.1391</v>
          </cell>
          <cell r="CR15">
            <v>0.1391</v>
          </cell>
          <cell r="CS15">
            <v>0.1391</v>
          </cell>
          <cell r="CT15">
            <v>0.1391</v>
          </cell>
          <cell r="CU15">
            <v>0.1391</v>
          </cell>
          <cell r="CV15">
            <v>0.1391</v>
          </cell>
          <cell r="CX15">
            <v>0.1391</v>
          </cell>
          <cell r="CY15">
            <v>0.1391</v>
          </cell>
          <cell r="CZ15">
            <v>0.1391</v>
          </cell>
          <cell r="DA15">
            <v>0.1391</v>
          </cell>
          <cell r="DB15">
            <v>0.1391</v>
          </cell>
          <cell r="DC15">
            <v>0.1391</v>
          </cell>
          <cell r="DE15">
            <v>0.1391</v>
          </cell>
          <cell r="DF15">
            <v>0.1391</v>
          </cell>
          <cell r="DG15">
            <v>0.1391</v>
          </cell>
          <cell r="DH15">
            <v>0.1391</v>
          </cell>
          <cell r="DI15">
            <v>0.1391</v>
          </cell>
          <cell r="DJ15">
            <v>0.1391</v>
          </cell>
          <cell r="DL15">
            <v>0.1391</v>
          </cell>
          <cell r="DM15">
            <v>0.1391</v>
          </cell>
          <cell r="DN15">
            <v>0.1391</v>
          </cell>
          <cell r="DO15">
            <v>0.1391</v>
          </cell>
          <cell r="DP15">
            <v>0.1391</v>
          </cell>
          <cell r="DQ15">
            <v>0.1391</v>
          </cell>
          <cell r="DS15">
            <v>0.1391</v>
          </cell>
          <cell r="DT15">
            <v>0.1391</v>
          </cell>
          <cell r="DU15">
            <v>0.1391</v>
          </cell>
          <cell r="DV15">
            <v>0.1391</v>
          </cell>
          <cell r="DW15">
            <v>0.1391</v>
          </cell>
          <cell r="DX15">
            <v>0.1391</v>
          </cell>
          <cell r="DZ15">
            <v>0.1391</v>
          </cell>
          <cell r="EA15">
            <v>0.1391</v>
          </cell>
          <cell r="EB15">
            <v>0.1391</v>
          </cell>
          <cell r="EC15">
            <v>0.1391</v>
          </cell>
          <cell r="ED15">
            <v>0.1391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-2.69</v>
          </cell>
          <cell r="BA16">
            <v>-2.69</v>
          </cell>
          <cell r="BB16">
            <v>-2.69</v>
          </cell>
          <cell r="BC16">
            <v>-2.69</v>
          </cell>
          <cell r="BD16">
            <v>-2.69</v>
          </cell>
          <cell r="BE16">
            <v>-2.69</v>
          </cell>
          <cell r="BF16">
            <v>-2.69</v>
          </cell>
          <cell r="BH16">
            <v>-2.69</v>
          </cell>
          <cell r="BI16">
            <v>-2.69</v>
          </cell>
          <cell r="BJ16">
            <v>-2.69</v>
          </cell>
          <cell r="BK16">
            <v>-2.69</v>
          </cell>
          <cell r="BL16">
            <v>-2.69</v>
          </cell>
          <cell r="BM16">
            <v>-2.69</v>
          </cell>
          <cell r="BO16">
            <v>-2.69</v>
          </cell>
          <cell r="BP16">
            <v>-2.69</v>
          </cell>
          <cell r="BQ16">
            <v>-2.69</v>
          </cell>
          <cell r="BR16">
            <v>-2.69</v>
          </cell>
          <cell r="BS16">
            <v>-2.69</v>
          </cell>
          <cell r="BT16">
            <v>-2.69</v>
          </cell>
          <cell r="BV16">
            <v>-2.69</v>
          </cell>
          <cell r="BW16">
            <v>-2.69</v>
          </cell>
          <cell r="BX16">
            <v>-2.69</v>
          </cell>
          <cell r="BY16">
            <v>-2.69</v>
          </cell>
          <cell r="BZ16">
            <v>-2.69</v>
          </cell>
          <cell r="CA16">
            <v>-2.69</v>
          </cell>
          <cell r="CC16">
            <v>-2.69</v>
          </cell>
          <cell r="CD16">
            <v>-2.69</v>
          </cell>
          <cell r="CE16">
            <v>-2.69</v>
          </cell>
          <cell r="CF16">
            <v>-2.69</v>
          </cell>
          <cell r="CG16">
            <v>-2.69</v>
          </cell>
          <cell r="CH16">
            <v>-2.69</v>
          </cell>
          <cell r="CJ16">
            <v>-2.69</v>
          </cell>
          <cell r="CK16">
            <v>-2.69</v>
          </cell>
          <cell r="CL16">
            <v>-2.69</v>
          </cell>
          <cell r="CM16">
            <v>-2.69</v>
          </cell>
          <cell r="CN16">
            <v>-2.69</v>
          </cell>
          <cell r="CO16">
            <v>-2.69</v>
          </cell>
          <cell r="CQ16">
            <v>-2.69</v>
          </cell>
          <cell r="CR16">
            <v>-2.69</v>
          </cell>
          <cell r="CS16">
            <v>-2.69</v>
          </cell>
          <cell r="CT16">
            <v>-2.69</v>
          </cell>
          <cell r="CU16">
            <v>-2.69</v>
          </cell>
          <cell r="CV16">
            <v>-2.69</v>
          </cell>
          <cell r="CX16">
            <v>-2.69</v>
          </cell>
          <cell r="CY16">
            <v>-2.69</v>
          </cell>
          <cell r="CZ16">
            <v>-2.69</v>
          </cell>
          <cell r="DA16">
            <v>-2.69</v>
          </cell>
          <cell r="DB16">
            <v>-2.69</v>
          </cell>
          <cell r="DC16">
            <v>-2.69</v>
          </cell>
          <cell r="DE16">
            <v>-2.69</v>
          </cell>
          <cell r="DF16">
            <v>-2.69</v>
          </cell>
          <cell r="DG16">
            <v>-2.69</v>
          </cell>
          <cell r="DH16">
            <v>-2.69</v>
          </cell>
          <cell r="DI16">
            <v>-2.69</v>
          </cell>
          <cell r="DJ16">
            <v>-2.69</v>
          </cell>
          <cell r="DL16">
            <v>-2.69</v>
          </cell>
          <cell r="DM16">
            <v>-2.69</v>
          </cell>
          <cell r="DN16">
            <v>-2.69</v>
          </cell>
          <cell r="DO16">
            <v>-2.69</v>
          </cell>
          <cell r="DP16">
            <v>-2.69</v>
          </cell>
          <cell r="DQ16">
            <v>-2.69</v>
          </cell>
          <cell r="DS16">
            <v>-2.69</v>
          </cell>
          <cell r="DT16">
            <v>-2.69</v>
          </cell>
          <cell r="DU16">
            <v>-2.69</v>
          </cell>
          <cell r="DV16">
            <v>-2.69</v>
          </cell>
          <cell r="DW16">
            <v>-2.69</v>
          </cell>
          <cell r="DX16">
            <v>-2.69</v>
          </cell>
          <cell r="DZ16">
            <v>-2.69</v>
          </cell>
          <cell r="EA16">
            <v>-2.69</v>
          </cell>
          <cell r="EB16">
            <v>-2.69</v>
          </cell>
          <cell r="EC16">
            <v>-2.69</v>
          </cell>
          <cell r="ED16">
            <v>-2.69</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1.06E-2</v>
          </cell>
          <cell r="GL17">
            <v>1.06E-2</v>
          </cell>
          <cell r="GM17">
            <v>1.06E-2</v>
          </cell>
          <cell r="GN17">
            <v>1.06E-2</v>
          </cell>
          <cell r="GO17">
            <v>1.06E-2</v>
          </cell>
          <cell r="GP17">
            <v>1.06E-2</v>
          </cell>
          <cell r="GR17">
            <v>1.06E-2</v>
          </cell>
          <cell r="GS17">
            <v>1.06E-2</v>
          </cell>
          <cell r="GT17">
            <v>1.06E-2</v>
          </cell>
          <cell r="GU17">
            <v>1.06E-2</v>
          </cell>
          <cell r="GV17">
            <v>1.06E-2</v>
          </cell>
          <cell r="GW17">
            <v>1.06E-2</v>
          </cell>
          <cell r="GY17">
            <v>1.06E-2</v>
          </cell>
          <cell r="GZ17">
            <v>1.06E-2</v>
          </cell>
          <cell r="HA17">
            <v>1.06E-2</v>
          </cell>
          <cell r="HB17">
            <v>1.06E-2</v>
          </cell>
          <cell r="HC17">
            <v>1.06E-2</v>
          </cell>
          <cell r="HD17">
            <v>1.06E-2</v>
          </cell>
          <cell r="HF17">
            <v>1.06E-2</v>
          </cell>
          <cell r="HG17">
            <v>1.06E-2</v>
          </cell>
          <cell r="HH17">
            <v>1.06E-2</v>
          </cell>
          <cell r="HI17">
            <v>1.06E-2</v>
          </cell>
          <cell r="HJ17">
            <v>1.06E-2</v>
          </cell>
          <cell r="HK17">
            <v>1.06E-2</v>
          </cell>
          <cell r="HM17">
            <v>1.06E-2</v>
          </cell>
          <cell r="HN17">
            <v>1.06E-2</v>
          </cell>
          <cell r="HO17">
            <v>1.06E-2</v>
          </cell>
          <cell r="HP17">
            <v>1.06E-2</v>
          </cell>
          <cell r="HQ17">
            <v>1.06E-2</v>
          </cell>
          <cell r="HR17">
            <v>1.06E-2</v>
          </cell>
          <cell r="HT17">
            <v>1.06E-2</v>
          </cell>
          <cell r="HU17">
            <v>1.06E-2</v>
          </cell>
          <cell r="HV17">
            <v>1.06E-2</v>
          </cell>
          <cell r="HW17">
            <v>1.06E-2</v>
          </cell>
          <cell r="HX17">
            <v>1.06E-2</v>
          </cell>
          <cell r="HY17">
            <v>1.06E-2</v>
          </cell>
          <cell r="IA17">
            <v>1.06E-2</v>
          </cell>
          <cell r="IB17">
            <v>1.06E-2</v>
          </cell>
          <cell r="IC17">
            <v>1.06E-2</v>
          </cell>
          <cell r="ID17">
            <v>1.06E-2</v>
          </cell>
          <cell r="IE17">
            <v>1.06E-2</v>
          </cell>
          <cell r="IF17">
            <v>1.06E-2</v>
          </cell>
          <cell r="IH17">
            <v>1.06E-2</v>
          </cell>
          <cell r="II17">
            <v>1.06E-2</v>
          </cell>
          <cell r="IJ17">
            <v>1.06E-2</v>
          </cell>
          <cell r="IK17">
            <v>1.06E-2</v>
          </cell>
          <cell r="IL17">
            <v>1.06E-2</v>
          </cell>
          <cell r="IM17">
            <v>1.06E-2</v>
          </cell>
          <cell r="IO17">
            <v>1.06E-2</v>
          </cell>
          <cell r="IP17">
            <v>1.06E-2</v>
          </cell>
          <cell r="IQ17">
            <v>1.06E-2</v>
          </cell>
          <cell r="IR17">
            <v>1.06E-2</v>
          </cell>
          <cell r="IS17">
            <v>1.06E-2</v>
          </cell>
          <cell r="IT17">
            <v>1.06E-2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-9.08</v>
          </cell>
          <cell r="AH18">
            <v>-9.08</v>
          </cell>
          <cell r="AI18">
            <v>-9.08</v>
          </cell>
          <cell r="AJ18">
            <v>-9.08</v>
          </cell>
          <cell r="AK18">
            <v>-9.08</v>
          </cell>
          <cell r="AM18">
            <v>-9.08</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0.39750000000000002</v>
          </cell>
          <cell r="EV19">
            <v>0.39750000000000002</v>
          </cell>
          <cell r="EW19">
            <v>0.39750000000000002</v>
          </cell>
          <cell r="EX19">
            <v>0.39750000000000002</v>
          </cell>
          <cell r="EY19">
            <v>0.39750000000000002</v>
          </cell>
          <cell r="EZ19">
            <v>0.39750000000000002</v>
          </cell>
          <cell r="FB19">
            <v>0.39750000000000002</v>
          </cell>
          <cell r="FC19">
            <v>0.39750000000000002</v>
          </cell>
          <cell r="FD19">
            <v>0.39750000000000002</v>
          </cell>
          <cell r="FE19">
            <v>0.39750000000000002</v>
          </cell>
          <cell r="FF19">
            <v>0.39750000000000002</v>
          </cell>
          <cell r="FG19">
            <v>0.39750000000000002</v>
          </cell>
          <cell r="FI19">
            <v>0.39750000000000002</v>
          </cell>
          <cell r="FJ19">
            <v>0.39750000000000002</v>
          </cell>
          <cell r="FK19">
            <v>0.39750000000000002</v>
          </cell>
          <cell r="FL19">
            <v>0.39750000000000002</v>
          </cell>
          <cell r="FM19">
            <v>0.39750000000000002</v>
          </cell>
          <cell r="FN19">
            <v>0.39750000000000002</v>
          </cell>
          <cell r="FP19">
            <v>0.39750000000000002</v>
          </cell>
          <cell r="FQ19">
            <v>0.39750000000000002</v>
          </cell>
          <cell r="FR19">
            <v>0.39750000000000002</v>
          </cell>
          <cell r="FS19">
            <v>0.39750000000000002</v>
          </cell>
          <cell r="FT19">
            <v>0.39750000000000002</v>
          </cell>
          <cell r="FU19">
            <v>0.39750000000000002</v>
          </cell>
          <cell r="FW19">
            <v>0.39750000000000002</v>
          </cell>
          <cell r="FX19">
            <v>0.39750000000000002</v>
          </cell>
          <cell r="FY19">
            <v>0.39750000000000002</v>
          </cell>
          <cell r="FZ19">
            <v>0.39750000000000002</v>
          </cell>
          <cell r="GA19">
            <v>0.39750000000000002</v>
          </cell>
          <cell r="GB19">
            <v>0.39750000000000002</v>
          </cell>
          <cell r="GD19">
            <v>0.39750000000000002</v>
          </cell>
          <cell r="GE19">
            <v>0.39750000000000002</v>
          </cell>
          <cell r="GF19">
            <v>0.39750000000000002</v>
          </cell>
          <cell r="GG19">
            <v>0.39750000000000002</v>
          </cell>
          <cell r="GH19">
            <v>0.39750000000000002</v>
          </cell>
          <cell r="GI19">
            <v>0.39750000000000002</v>
          </cell>
          <cell r="GK19">
            <v>0.39750000000000002</v>
          </cell>
          <cell r="GL19">
            <v>0.39750000000000002</v>
          </cell>
          <cell r="GM19">
            <v>0.39750000000000002</v>
          </cell>
          <cell r="GN19">
            <v>0.39750000000000002</v>
          </cell>
          <cell r="GO19">
            <v>0.39750000000000002</v>
          </cell>
          <cell r="GP19">
            <v>0.39750000000000002</v>
          </cell>
          <cell r="GR19">
            <v>0.39750000000000002</v>
          </cell>
          <cell r="GS19">
            <v>0.39750000000000002</v>
          </cell>
          <cell r="GT19">
            <v>0.39750000000000002</v>
          </cell>
          <cell r="GU19">
            <v>0.39750000000000002</v>
          </cell>
          <cell r="GV19">
            <v>0.39750000000000002</v>
          </cell>
          <cell r="GW19">
            <v>0.39750000000000002</v>
          </cell>
          <cell r="GY19">
            <v>0.39750000000000002</v>
          </cell>
          <cell r="GZ19">
            <v>0.39750000000000002</v>
          </cell>
          <cell r="HA19">
            <v>0.39750000000000002</v>
          </cell>
          <cell r="HB19">
            <v>0.39750000000000002</v>
          </cell>
          <cell r="HC19">
            <v>0.39750000000000002</v>
          </cell>
          <cell r="HD19">
            <v>0.39750000000000002</v>
          </cell>
          <cell r="HF19">
            <v>0.39750000000000002</v>
          </cell>
          <cell r="HG19">
            <v>0.39750000000000002</v>
          </cell>
          <cell r="HH19">
            <v>0.39750000000000002</v>
          </cell>
          <cell r="HI19">
            <v>0.39750000000000002</v>
          </cell>
          <cell r="HJ19">
            <v>0.39750000000000002</v>
          </cell>
          <cell r="HK19">
            <v>0.39750000000000002</v>
          </cell>
          <cell r="HM19">
            <v>0.39750000000000002</v>
          </cell>
          <cell r="HN19">
            <v>0.39750000000000002</v>
          </cell>
          <cell r="HO19">
            <v>0.39750000000000002</v>
          </cell>
          <cell r="HP19">
            <v>0.39750000000000002</v>
          </cell>
          <cell r="HQ19">
            <v>0.39750000000000002</v>
          </cell>
          <cell r="HR19">
            <v>0.39750000000000002</v>
          </cell>
          <cell r="HT19">
            <v>0.39750000000000002</v>
          </cell>
          <cell r="HU19">
            <v>0.39750000000000002</v>
          </cell>
          <cell r="HV19">
            <v>0.39750000000000002</v>
          </cell>
          <cell r="HW19">
            <v>0.39750000000000002</v>
          </cell>
          <cell r="HX19">
            <v>0.39750000000000002</v>
          </cell>
          <cell r="HY19">
            <v>0.39750000000000002</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-0.43</v>
          </cell>
          <cell r="EV20">
            <v>-0.43</v>
          </cell>
          <cell r="EW20">
            <v>-0.43</v>
          </cell>
          <cell r="EX20">
            <v>-0.43</v>
          </cell>
          <cell r="EY20">
            <v>-0.43</v>
          </cell>
          <cell r="EZ20">
            <v>-0.43</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0.46739999999999998</v>
          </cell>
          <cell r="EV22">
            <v>0.46739999999999998</v>
          </cell>
          <cell r="EW22">
            <v>0.46739999999999998</v>
          </cell>
          <cell r="EX22">
            <v>0.46739999999999998</v>
          </cell>
          <cell r="EY22">
            <v>0.46739999999999998</v>
          </cell>
          <cell r="EZ22">
            <v>0.46739999999999998</v>
          </cell>
          <cell r="FB22">
            <v>0.46739999999999998</v>
          </cell>
          <cell r="FC22">
            <v>0.46739999999999998</v>
          </cell>
          <cell r="FD22">
            <v>0.46739999999999998</v>
          </cell>
          <cell r="FE22">
            <v>0.46739999999999998</v>
          </cell>
          <cell r="FF22">
            <v>0.46739999999999998</v>
          </cell>
          <cell r="FG22">
            <v>0.46739999999999998</v>
          </cell>
          <cell r="FI22">
            <v>0.46739999999999998</v>
          </cell>
          <cell r="FJ22">
            <v>0.46739999999999998</v>
          </cell>
          <cell r="FK22">
            <v>0.46739999999999998</v>
          </cell>
          <cell r="FL22">
            <v>0.46739999999999998</v>
          </cell>
          <cell r="FM22">
            <v>0.46739999999999998</v>
          </cell>
          <cell r="FN22">
            <v>0.46739999999999998</v>
          </cell>
          <cell r="FP22">
            <v>0.46739999999999998</v>
          </cell>
          <cell r="FQ22">
            <v>0.46739999999999998</v>
          </cell>
          <cell r="FR22">
            <v>0.46739999999999998</v>
          </cell>
          <cell r="FS22">
            <v>0.46739999999999998</v>
          </cell>
          <cell r="FT22">
            <v>0.46739999999999998</v>
          </cell>
          <cell r="FU22">
            <v>0.46739999999999998</v>
          </cell>
          <cell r="FW22">
            <v>0.46739999999999998</v>
          </cell>
          <cell r="FX22">
            <v>0.46739999999999998</v>
          </cell>
          <cell r="FY22">
            <v>0.46739999999999998</v>
          </cell>
          <cell r="FZ22">
            <v>0.46739999999999998</v>
          </cell>
          <cell r="GA22">
            <v>0.46739999999999998</v>
          </cell>
          <cell r="GB22">
            <v>0.46739999999999998</v>
          </cell>
          <cell r="GD22">
            <v>0.46739999999999998</v>
          </cell>
          <cell r="GE22">
            <v>0.46739999999999998</v>
          </cell>
          <cell r="GF22">
            <v>0.46739999999999998</v>
          </cell>
          <cell r="GG22">
            <v>0.46739999999999998</v>
          </cell>
          <cell r="GH22">
            <v>0.46739999999999998</v>
          </cell>
          <cell r="GI22">
            <v>0.46739999999999998</v>
          </cell>
          <cell r="GK22">
            <v>0.46739999999999998</v>
          </cell>
          <cell r="GL22">
            <v>0.46739999999999998</v>
          </cell>
          <cell r="GM22">
            <v>0.46739999999999998</v>
          </cell>
          <cell r="GN22">
            <v>0.46739999999999998</v>
          </cell>
          <cell r="GO22">
            <v>0.46739999999999998</v>
          </cell>
          <cell r="GP22">
            <v>0.46739999999999998</v>
          </cell>
          <cell r="GR22">
            <v>0.46739999999999998</v>
          </cell>
          <cell r="GS22">
            <v>0.46739999999999998</v>
          </cell>
          <cell r="GT22">
            <v>0.46739999999999998</v>
          </cell>
          <cell r="GU22">
            <v>0.46739999999999998</v>
          </cell>
          <cell r="GV22">
            <v>0.46739999999999998</v>
          </cell>
          <cell r="GW22">
            <v>0.46739999999999998</v>
          </cell>
          <cell r="GY22">
            <v>0.46739999999999998</v>
          </cell>
          <cell r="GZ22">
            <v>0.46739999999999998</v>
          </cell>
          <cell r="HA22">
            <v>0.46739999999999998</v>
          </cell>
          <cell r="HB22">
            <v>0.46739999999999998</v>
          </cell>
          <cell r="HC22">
            <v>0.46739999999999998</v>
          </cell>
          <cell r="HD22">
            <v>0.46739999999999998</v>
          </cell>
          <cell r="HF22">
            <v>0.46739999999999998</v>
          </cell>
          <cell r="HG22">
            <v>0.46739999999999998</v>
          </cell>
          <cell r="HH22">
            <v>0.46739999999999998</v>
          </cell>
          <cell r="HI22">
            <v>0.46739999999999998</v>
          </cell>
          <cell r="HJ22">
            <v>0.46739999999999998</v>
          </cell>
          <cell r="HK22">
            <v>0.46739999999999998</v>
          </cell>
          <cell r="HM22">
            <v>0.46739999999999998</v>
          </cell>
          <cell r="HN22">
            <v>0.46739999999999998</v>
          </cell>
          <cell r="HO22">
            <v>0.46739999999999998</v>
          </cell>
          <cell r="HP22">
            <v>0.46739999999999998</v>
          </cell>
          <cell r="HQ22">
            <v>0.46739999999999998</v>
          </cell>
          <cell r="HR22">
            <v>0.46739999999999998</v>
          </cell>
          <cell r="HT22">
            <v>0.46739999999999998</v>
          </cell>
          <cell r="HU22">
            <v>0.46739999999999998</v>
          </cell>
          <cell r="HV22">
            <v>0.46739999999999998</v>
          </cell>
          <cell r="HW22">
            <v>0.46739999999999998</v>
          </cell>
          <cell r="HX22">
            <v>0.46739999999999998</v>
          </cell>
          <cell r="HY22">
            <v>0.46739999999999998</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-14.29</v>
          </cell>
          <cell r="E34">
            <v>-14.29</v>
          </cell>
          <cell r="F34">
            <v>-14.29</v>
          </cell>
          <cell r="G34">
            <v>-14.29</v>
          </cell>
          <cell r="H34">
            <v>-14.29</v>
          </cell>
          <cell r="I34">
            <v>-14.29</v>
          </cell>
          <cell r="K34">
            <v>-14.29</v>
          </cell>
          <cell r="L34">
            <v>-14.29</v>
          </cell>
          <cell r="M34">
            <v>-14.29</v>
          </cell>
          <cell r="N34">
            <v>-14.29</v>
          </cell>
          <cell r="O34">
            <v>-14.29</v>
          </cell>
          <cell r="P34">
            <v>-14.29</v>
          </cell>
          <cell r="R34">
            <v>-14.29</v>
          </cell>
          <cell r="S34">
            <v>-14.29</v>
          </cell>
          <cell r="T34">
            <v>-14.29</v>
          </cell>
          <cell r="U34">
            <v>-14.29</v>
          </cell>
          <cell r="V34">
            <v>-14.29</v>
          </cell>
          <cell r="W34">
            <v>-14.29</v>
          </cell>
          <cell r="Y34">
            <v>-14.29</v>
          </cell>
          <cell r="Z34">
            <v>-14.29</v>
          </cell>
          <cell r="AA34">
            <v>-14.29</v>
          </cell>
          <cell r="AB34">
            <v>-14.29</v>
          </cell>
          <cell r="AC34">
            <v>-14.29</v>
          </cell>
          <cell r="AD34">
            <v>-14.29</v>
          </cell>
          <cell r="AF34">
            <v>-14.29</v>
          </cell>
          <cell r="AG34">
            <v>-14.86</v>
          </cell>
          <cell r="AH34">
            <v>-14.86</v>
          </cell>
          <cell r="AI34">
            <v>-14.86</v>
          </cell>
          <cell r="AJ34">
            <v>-14.86</v>
          </cell>
          <cell r="AK34">
            <v>-14.86</v>
          </cell>
          <cell r="AM34">
            <v>-14.86</v>
          </cell>
          <cell r="AN34">
            <v>-14.86</v>
          </cell>
          <cell r="AO34">
            <v>-14.86</v>
          </cell>
          <cell r="AP34">
            <v>-14.86</v>
          </cell>
          <cell r="AQ34">
            <v>-14.86</v>
          </cell>
          <cell r="AR34">
            <v>-14.86</v>
          </cell>
          <cell r="AT34">
            <v>-14.86</v>
          </cell>
          <cell r="AU34">
            <v>-14.86</v>
          </cell>
          <cell r="AV34">
            <v>-14.86</v>
          </cell>
          <cell r="AW34">
            <v>-14.86</v>
          </cell>
          <cell r="AX34">
            <v>-14.86</v>
          </cell>
          <cell r="AY34">
            <v>-16.035</v>
          </cell>
          <cell r="BA34">
            <v>-16.035</v>
          </cell>
          <cell r="BB34">
            <v>-16.035</v>
          </cell>
          <cell r="BC34">
            <v>-16.035</v>
          </cell>
          <cell r="BD34">
            <v>-16.035</v>
          </cell>
          <cell r="BE34">
            <v>-16.035</v>
          </cell>
          <cell r="BF34">
            <v>-16.035</v>
          </cell>
          <cell r="BH34">
            <v>-16.035</v>
          </cell>
          <cell r="BI34">
            <v>-16.035</v>
          </cell>
          <cell r="BJ34">
            <v>-16.035</v>
          </cell>
          <cell r="BK34">
            <v>-16.035</v>
          </cell>
          <cell r="BL34">
            <v>-16.035</v>
          </cell>
          <cell r="BM34">
            <v>-16.035</v>
          </cell>
          <cell r="BO34">
            <v>-16.035</v>
          </cell>
          <cell r="BP34">
            <v>-16.035</v>
          </cell>
          <cell r="BQ34">
            <v>-16.035</v>
          </cell>
          <cell r="BR34">
            <v>-16.035</v>
          </cell>
          <cell r="BS34">
            <v>-16.035</v>
          </cell>
          <cell r="BT34">
            <v>-16.035</v>
          </cell>
          <cell r="BV34">
            <v>-16.035</v>
          </cell>
          <cell r="BW34">
            <v>-16.035</v>
          </cell>
          <cell r="BX34">
            <v>-16.035</v>
          </cell>
          <cell r="BY34">
            <v>-16.035</v>
          </cell>
          <cell r="BZ34">
            <v>-16.035</v>
          </cell>
          <cell r="CA34">
            <v>-16.035</v>
          </cell>
          <cell r="CC34">
            <v>-16.035</v>
          </cell>
          <cell r="CD34">
            <v>-16.035</v>
          </cell>
          <cell r="CE34">
            <v>-16.035</v>
          </cell>
          <cell r="CF34">
            <v>-16.035</v>
          </cell>
          <cell r="CG34">
            <v>-16.035</v>
          </cell>
          <cell r="CH34">
            <v>-16.035</v>
          </cell>
          <cell r="CJ34">
            <v>-16.185000000000002</v>
          </cell>
          <cell r="CK34">
            <v>-16.185000000000002</v>
          </cell>
          <cell r="CL34">
            <v>-16.185000000000002</v>
          </cell>
          <cell r="CM34">
            <v>-16.185000000000002</v>
          </cell>
          <cell r="CN34">
            <v>-16.185000000000002</v>
          </cell>
          <cell r="CO34">
            <v>-16.185000000000002</v>
          </cell>
          <cell r="CQ34">
            <v>-16.185000000000002</v>
          </cell>
          <cell r="CR34">
            <v>-16.185000000000002</v>
          </cell>
          <cell r="CS34">
            <v>-16.185000000000002</v>
          </cell>
          <cell r="CT34">
            <v>-16.185000000000002</v>
          </cell>
          <cell r="CU34">
            <v>-16.185000000000002</v>
          </cell>
          <cell r="CV34">
            <v>-16.185000000000002</v>
          </cell>
          <cell r="CX34">
            <v>-16.185000000000002</v>
          </cell>
          <cell r="CY34">
            <v>-16.185000000000002</v>
          </cell>
          <cell r="CZ34">
            <v>-16.185000000000002</v>
          </cell>
          <cell r="DA34">
            <v>-16.185000000000002</v>
          </cell>
          <cell r="DB34">
            <v>-16.185000000000002</v>
          </cell>
          <cell r="DC34">
            <v>-16.185000000000002</v>
          </cell>
          <cell r="DE34">
            <v>-16.185000000000002</v>
          </cell>
          <cell r="DF34">
            <v>-16.185000000000002</v>
          </cell>
          <cell r="DG34">
            <v>-16.185000000000002</v>
          </cell>
          <cell r="DH34">
            <v>-16.185000000000002</v>
          </cell>
          <cell r="DI34">
            <v>-16.185000000000002</v>
          </cell>
          <cell r="DJ34">
            <v>-16.185000000000002</v>
          </cell>
          <cell r="DL34">
            <v>-19.03</v>
          </cell>
          <cell r="DM34">
            <v>-19.03</v>
          </cell>
          <cell r="DN34">
            <v>-19.03</v>
          </cell>
          <cell r="DO34">
            <v>-19.03</v>
          </cell>
          <cell r="DP34">
            <v>-19.03</v>
          </cell>
          <cell r="DQ34">
            <v>-19.03</v>
          </cell>
          <cell r="DS34">
            <v>-19.03</v>
          </cell>
          <cell r="DT34">
            <v>-19.03</v>
          </cell>
          <cell r="DU34">
            <v>-19.03</v>
          </cell>
          <cell r="DV34">
            <v>-19.03</v>
          </cell>
          <cell r="DW34">
            <v>-19.03</v>
          </cell>
          <cell r="DX34">
            <v>-19.03</v>
          </cell>
          <cell r="DZ34">
            <v>-19.03</v>
          </cell>
          <cell r="EA34">
            <v>-19.03</v>
          </cell>
          <cell r="EB34">
            <v>-19.03</v>
          </cell>
          <cell r="EC34">
            <v>-19.03</v>
          </cell>
          <cell r="ED34">
            <v>-19.03</v>
          </cell>
          <cell r="EE34">
            <v>-19.03</v>
          </cell>
          <cell r="EG34">
            <v>-19.03</v>
          </cell>
          <cell r="EH34">
            <v>-19.03</v>
          </cell>
          <cell r="EI34">
            <v>-19.03</v>
          </cell>
          <cell r="EJ34">
            <v>-19.03</v>
          </cell>
          <cell r="EK34">
            <v>-19.03</v>
          </cell>
          <cell r="EL34">
            <v>-19.03</v>
          </cell>
          <cell r="EN34">
            <v>-19.03</v>
          </cell>
          <cell r="EO34">
            <v>-19.03</v>
          </cell>
          <cell r="EP34">
            <v>-19.03</v>
          </cell>
          <cell r="EQ34">
            <v>-19.03</v>
          </cell>
          <cell r="ER34">
            <v>-19.03</v>
          </cell>
          <cell r="ES34">
            <v>-19.03</v>
          </cell>
          <cell r="EU34">
            <v>-19.03</v>
          </cell>
          <cell r="EV34">
            <v>-19.03</v>
          </cell>
          <cell r="EW34">
            <v>-19.03</v>
          </cell>
          <cell r="EX34">
            <v>-19.03</v>
          </cell>
          <cell r="EY34">
            <v>-19.03</v>
          </cell>
          <cell r="EZ34">
            <v>-19.03</v>
          </cell>
          <cell r="FB34">
            <v>-19.03</v>
          </cell>
          <cell r="FC34">
            <v>-19.03</v>
          </cell>
          <cell r="FD34">
            <v>-19.03</v>
          </cell>
          <cell r="FE34">
            <v>-19.03</v>
          </cell>
          <cell r="FF34">
            <v>-19.03</v>
          </cell>
          <cell r="FG34">
            <v>-19.03</v>
          </cell>
          <cell r="FI34">
            <v>-19.03</v>
          </cell>
          <cell r="FJ34">
            <v>-19.03</v>
          </cell>
          <cell r="FK34">
            <v>-19.03</v>
          </cell>
          <cell r="FL34">
            <v>-19.03</v>
          </cell>
          <cell r="FM34">
            <v>-19.03</v>
          </cell>
          <cell r="FN34">
            <v>-19.03</v>
          </cell>
          <cell r="FP34">
            <v>-20.239999999999998</v>
          </cell>
          <cell r="FQ34">
            <v>-20.239999999999998</v>
          </cell>
          <cell r="FR34">
            <v>-20.239999999999998</v>
          </cell>
          <cell r="FS34">
            <v>-20.239999999999998</v>
          </cell>
          <cell r="FT34">
            <v>-20.239999999999998</v>
          </cell>
          <cell r="FU34">
            <v>-20.239999999999998</v>
          </cell>
          <cell r="FW34">
            <v>-20.239999999999998</v>
          </cell>
          <cell r="FX34">
            <v>-20.239999999999998</v>
          </cell>
          <cell r="FY34">
            <v>-20.239999999999998</v>
          </cell>
          <cell r="FZ34">
            <v>-20.239999999999998</v>
          </cell>
          <cell r="GA34">
            <v>-20.239999999999998</v>
          </cell>
          <cell r="GB34">
            <v>-20.239999999999998</v>
          </cell>
          <cell r="GD34">
            <v>-20.239999999999998</v>
          </cell>
          <cell r="GE34">
            <v>-20.239999999999998</v>
          </cell>
          <cell r="GF34">
            <v>-20.239999999999998</v>
          </cell>
          <cell r="GG34">
            <v>-20.239999999999998</v>
          </cell>
          <cell r="GH34">
            <v>-20.239999999999998</v>
          </cell>
          <cell r="GI34">
            <v>-20.239999999999998</v>
          </cell>
          <cell r="GK34">
            <v>-20.239999999999998</v>
          </cell>
          <cell r="GL34">
            <v>-20.239999999999998</v>
          </cell>
          <cell r="GM34">
            <v>-20.239999999999998</v>
          </cell>
          <cell r="GN34">
            <v>-20.239999999999998</v>
          </cell>
          <cell r="GO34">
            <v>-20.239999999999998</v>
          </cell>
          <cell r="GP34">
            <v>-20.239999999999998</v>
          </cell>
          <cell r="GR34">
            <v>-20.239999999999998</v>
          </cell>
          <cell r="GS34">
            <v>-20.239999999999998</v>
          </cell>
          <cell r="GT34">
            <v>-20.239999999999998</v>
          </cell>
          <cell r="GU34">
            <v>-20.239999999999998</v>
          </cell>
          <cell r="GV34">
            <v>-20.239999999999998</v>
          </cell>
          <cell r="GW34">
            <v>-20.239999999999998</v>
          </cell>
          <cell r="GY34">
            <v>-20.239999999999998</v>
          </cell>
          <cell r="GZ34">
            <v>-20.239999999999998</v>
          </cell>
          <cell r="HA34">
            <v>-20.239999999999998</v>
          </cell>
          <cell r="HB34">
            <v>-20.239999999999998</v>
          </cell>
          <cell r="HC34">
            <v>-20.239999999999998</v>
          </cell>
          <cell r="HD34">
            <v>-20.239999999999998</v>
          </cell>
          <cell r="HF34">
            <v>-20.239999999999998</v>
          </cell>
          <cell r="HG34">
            <v>-20.239999999999998</v>
          </cell>
          <cell r="HH34">
            <v>-20.239999999999998</v>
          </cell>
          <cell r="HI34">
            <v>-20.239999999999998</v>
          </cell>
          <cell r="HJ34">
            <v>-20.239999999999998</v>
          </cell>
          <cell r="HK34">
            <v>-20.239999999999998</v>
          </cell>
          <cell r="HM34">
            <v>-20.239999999999998</v>
          </cell>
          <cell r="HN34">
            <v>-20.239999999999998</v>
          </cell>
          <cell r="HO34">
            <v>-20.239999999999998</v>
          </cell>
          <cell r="HP34">
            <v>-20.239999999999998</v>
          </cell>
          <cell r="HQ34">
            <v>-20.239999999999998</v>
          </cell>
          <cell r="HR34">
            <v>-20.239999999999998</v>
          </cell>
          <cell r="HT34">
            <v>-20.239999999999998</v>
          </cell>
          <cell r="HU34">
            <v>-20.239999999999998</v>
          </cell>
          <cell r="HV34">
            <v>-20.239999999999998</v>
          </cell>
          <cell r="HW34">
            <v>-20.239999999999998</v>
          </cell>
          <cell r="HX34">
            <v>-20.239999999999998</v>
          </cell>
          <cell r="HY34">
            <v>-20.239999999999998</v>
          </cell>
          <cell r="IA34">
            <v>-20.239999999999998</v>
          </cell>
          <cell r="IB34">
            <v>-20.239999999999998</v>
          </cell>
          <cell r="IC34">
            <v>-20.239999999999998</v>
          </cell>
          <cell r="ID34">
            <v>-20.239999999999998</v>
          </cell>
          <cell r="IE34">
            <v>-20.239999999999998</v>
          </cell>
          <cell r="IF34">
            <v>-20.239999999999998</v>
          </cell>
          <cell r="IH34">
            <v>-20.239999999999998</v>
          </cell>
          <cell r="II34">
            <v>-20.239999999999998</v>
          </cell>
          <cell r="IJ34">
            <v>-20.239999999999998</v>
          </cell>
          <cell r="IK34">
            <v>-20.239999999999998</v>
          </cell>
          <cell r="IL34">
            <v>-20.239999999999998</v>
          </cell>
          <cell r="IM34">
            <v>-20.239999999999998</v>
          </cell>
          <cell r="IO34">
            <v>-20.239999999999998</v>
          </cell>
          <cell r="IP34">
            <v>-20.239999999999998</v>
          </cell>
          <cell r="IQ34">
            <v>-20.239999999999998</v>
          </cell>
          <cell r="IR34">
            <v>-20.239999999999998</v>
          </cell>
          <cell r="IS34">
            <v>-20.239999999999998</v>
          </cell>
          <cell r="IT34">
            <v>-20.239999999999998</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0.39689999999999998</v>
          </cell>
          <cell r="E36">
            <v>0.39689999999999998</v>
          </cell>
          <cell r="F36">
            <v>0.39689999999999998</v>
          </cell>
          <cell r="G36">
            <v>0.39689999999999998</v>
          </cell>
          <cell r="H36">
            <v>0.39689999999999998</v>
          </cell>
          <cell r="I36">
            <v>0.39689999999999998</v>
          </cell>
          <cell r="K36">
            <v>0.39689999999999998</v>
          </cell>
          <cell r="L36">
            <v>0.39689999999999998</v>
          </cell>
          <cell r="M36">
            <v>0.39689999999999998</v>
          </cell>
          <cell r="N36">
            <v>0.39689999999999998</v>
          </cell>
          <cell r="O36">
            <v>0.39689999999999998</v>
          </cell>
          <cell r="P36">
            <v>0.39689999999999998</v>
          </cell>
          <cell r="R36">
            <v>0.39689999999999998</v>
          </cell>
          <cell r="S36">
            <v>0.39689999999999998</v>
          </cell>
          <cell r="T36">
            <v>0.39689999999999998</v>
          </cell>
          <cell r="U36">
            <v>0.39689999999999998</v>
          </cell>
          <cell r="V36">
            <v>0.39689999999999998</v>
          </cell>
          <cell r="W36">
            <v>0.39689999999999998</v>
          </cell>
          <cell r="Y36">
            <v>0.39689999999999998</v>
          </cell>
          <cell r="Z36">
            <v>0.39689999999999998</v>
          </cell>
          <cell r="AA36">
            <v>0.39689999999999998</v>
          </cell>
          <cell r="AB36">
            <v>0.39689999999999998</v>
          </cell>
          <cell r="AC36">
            <v>0.39689999999999998</v>
          </cell>
          <cell r="AD36">
            <v>0.39689999999999998</v>
          </cell>
          <cell r="AF36">
            <v>0.39689999999999998</v>
          </cell>
          <cell r="AG36">
            <v>0.56000000000000005</v>
          </cell>
          <cell r="AH36">
            <v>0.56000000000000005</v>
          </cell>
          <cell r="AI36">
            <v>0.56000000000000005</v>
          </cell>
          <cell r="AJ36">
            <v>0.56000000000000005</v>
          </cell>
          <cell r="AK36">
            <v>0.56000000000000005</v>
          </cell>
          <cell r="AM36">
            <v>0.56000000000000005</v>
          </cell>
          <cell r="AN36">
            <v>0.56000000000000005</v>
          </cell>
          <cell r="AO36">
            <v>0.56000000000000005</v>
          </cell>
          <cell r="AP36">
            <v>0.56000000000000005</v>
          </cell>
          <cell r="AQ36">
            <v>0.56000000000000005</v>
          </cell>
          <cell r="AR36">
            <v>0.56000000000000005</v>
          </cell>
          <cell r="AT36">
            <v>0.56000000000000005</v>
          </cell>
          <cell r="AU36">
            <v>0.56000000000000005</v>
          </cell>
          <cell r="AV36">
            <v>0.56000000000000005</v>
          </cell>
          <cell r="AW36">
            <v>0.56000000000000005</v>
          </cell>
          <cell r="AX36">
            <v>0.56000000000000005</v>
          </cell>
          <cell r="AY36">
            <v>0.56000000000000005</v>
          </cell>
          <cell r="BA36">
            <v>0.56000000000000005</v>
          </cell>
          <cell r="BB36">
            <v>0.56000000000000005</v>
          </cell>
          <cell r="BC36">
            <v>0.56000000000000005</v>
          </cell>
          <cell r="BD36">
            <v>0.56000000000000005</v>
          </cell>
          <cell r="BE36">
            <v>0.56000000000000005</v>
          </cell>
          <cell r="BF36">
            <v>0.56000000000000005</v>
          </cell>
          <cell r="BH36">
            <v>0.56000000000000005</v>
          </cell>
          <cell r="BI36">
            <v>0.56000000000000005</v>
          </cell>
          <cell r="BJ36">
            <v>0.56000000000000005</v>
          </cell>
          <cell r="BK36">
            <v>0.56000000000000005</v>
          </cell>
          <cell r="BL36">
            <v>0.56000000000000005</v>
          </cell>
          <cell r="BM36">
            <v>0.56000000000000005</v>
          </cell>
          <cell r="BO36">
            <v>0.56000000000000005</v>
          </cell>
          <cell r="BP36">
            <v>0.56000000000000005</v>
          </cell>
          <cell r="BQ36">
            <v>0.56000000000000005</v>
          </cell>
          <cell r="BR36">
            <v>0.56000000000000005</v>
          </cell>
          <cell r="BS36">
            <v>0.56000000000000005</v>
          </cell>
          <cell r="BT36">
            <v>0.56000000000000005</v>
          </cell>
          <cell r="BV36">
            <v>0.56000000000000005</v>
          </cell>
          <cell r="BW36">
            <v>0.56000000000000005</v>
          </cell>
          <cell r="BX36">
            <v>0.56000000000000005</v>
          </cell>
          <cell r="BY36">
            <v>0.56000000000000005</v>
          </cell>
          <cell r="BZ36">
            <v>0.56000000000000005</v>
          </cell>
          <cell r="CA36">
            <v>0.56000000000000005</v>
          </cell>
          <cell r="CC36">
            <v>0.56000000000000005</v>
          </cell>
          <cell r="CD36">
            <v>0.56000000000000005</v>
          </cell>
          <cell r="CE36">
            <v>0.56000000000000005</v>
          </cell>
          <cell r="CF36">
            <v>0.56000000000000005</v>
          </cell>
          <cell r="CG36">
            <v>0.56000000000000005</v>
          </cell>
          <cell r="CH36">
            <v>0.56000000000000005</v>
          </cell>
          <cell r="CJ36">
            <v>0.56000000000000005</v>
          </cell>
          <cell r="CK36">
            <v>0.56000000000000005</v>
          </cell>
          <cell r="CL36">
            <v>0.56000000000000005</v>
          </cell>
          <cell r="CM36">
            <v>0.56000000000000005</v>
          </cell>
          <cell r="CN36">
            <v>0.56000000000000005</v>
          </cell>
          <cell r="CO36">
            <v>0.56000000000000005</v>
          </cell>
          <cell r="CQ36">
            <v>0.56000000000000005</v>
          </cell>
          <cell r="CR36">
            <v>0.56000000000000005</v>
          </cell>
          <cell r="CS36">
            <v>0.56000000000000005</v>
          </cell>
          <cell r="CT36">
            <v>0.56000000000000005</v>
          </cell>
          <cell r="CU36">
            <v>0.56000000000000005</v>
          </cell>
          <cell r="CV36">
            <v>0.56000000000000005</v>
          </cell>
          <cell r="CX36">
            <v>0.56000000000000005</v>
          </cell>
          <cell r="CY36">
            <v>0.56000000000000005</v>
          </cell>
          <cell r="CZ36">
            <v>0.56000000000000005</v>
          </cell>
          <cell r="DA36">
            <v>0.56000000000000005</v>
          </cell>
          <cell r="DB36">
            <v>0.56000000000000005</v>
          </cell>
          <cell r="DC36">
            <v>0.56000000000000005</v>
          </cell>
          <cell r="DE36">
            <v>0.56000000000000005</v>
          </cell>
          <cell r="DF36">
            <v>0.56000000000000005</v>
          </cell>
          <cell r="DG36">
            <v>0.56000000000000005</v>
          </cell>
          <cell r="DH36">
            <v>0.56000000000000005</v>
          </cell>
          <cell r="DI36">
            <v>0.56000000000000005</v>
          </cell>
          <cell r="DJ36">
            <v>0.56000000000000005</v>
          </cell>
          <cell r="DL36">
            <v>0.56000000000000005</v>
          </cell>
          <cell r="DM36">
            <v>0.56000000000000005</v>
          </cell>
          <cell r="DN36">
            <v>0.56000000000000005</v>
          </cell>
          <cell r="DO36">
            <v>0.56000000000000005</v>
          </cell>
          <cell r="DP36">
            <v>0.56000000000000005</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0.1391</v>
          </cell>
          <cell r="BA37">
            <v>0.1391</v>
          </cell>
          <cell r="BB37">
            <v>0.1391</v>
          </cell>
          <cell r="BC37">
            <v>0.1391</v>
          </cell>
          <cell r="BD37">
            <v>0.1391</v>
          </cell>
          <cell r="BE37">
            <v>0.1391</v>
          </cell>
          <cell r="BF37">
            <v>0.1391</v>
          </cell>
          <cell r="BH37">
            <v>0.1391</v>
          </cell>
          <cell r="BI37">
            <v>0.1391</v>
          </cell>
          <cell r="BJ37">
            <v>0.1391</v>
          </cell>
          <cell r="BK37">
            <v>0.1391</v>
          </cell>
          <cell r="BL37">
            <v>0.1391</v>
          </cell>
          <cell r="BM37">
            <v>0.1391</v>
          </cell>
          <cell r="BO37">
            <v>0.1391</v>
          </cell>
          <cell r="BP37">
            <v>0.1391</v>
          </cell>
          <cell r="BQ37">
            <v>0.1391</v>
          </cell>
          <cell r="BR37">
            <v>0.1391</v>
          </cell>
          <cell r="BS37">
            <v>0.1391</v>
          </cell>
          <cell r="BT37">
            <v>0.1391</v>
          </cell>
          <cell r="BV37">
            <v>0.1391</v>
          </cell>
          <cell r="BW37">
            <v>0.1391</v>
          </cell>
          <cell r="BX37">
            <v>0.1391</v>
          </cell>
          <cell r="BY37">
            <v>0.1391</v>
          </cell>
          <cell r="BZ37">
            <v>0.1391</v>
          </cell>
          <cell r="CA37">
            <v>0.1391</v>
          </cell>
          <cell r="CC37">
            <v>0.1391</v>
          </cell>
          <cell r="CD37">
            <v>0.1391</v>
          </cell>
          <cell r="CE37">
            <v>0.1391</v>
          </cell>
          <cell r="CF37">
            <v>0.1391</v>
          </cell>
          <cell r="CG37">
            <v>0.1391</v>
          </cell>
          <cell r="CH37">
            <v>0.1391</v>
          </cell>
          <cell r="CJ37">
            <v>0.1391</v>
          </cell>
          <cell r="CK37">
            <v>0.1391</v>
          </cell>
          <cell r="CL37">
            <v>0.1391</v>
          </cell>
          <cell r="CM37">
            <v>0.1391</v>
          </cell>
          <cell r="CN37">
            <v>0.1391</v>
          </cell>
          <cell r="CO37">
            <v>0.1391</v>
          </cell>
          <cell r="CQ37">
            <v>0.1391</v>
          </cell>
          <cell r="CR37">
            <v>0.1391</v>
          </cell>
          <cell r="CS37">
            <v>0.1391</v>
          </cell>
          <cell r="CT37">
            <v>0.1391</v>
          </cell>
          <cell r="CU37">
            <v>0.1391</v>
          </cell>
          <cell r="CV37">
            <v>0.1391</v>
          </cell>
          <cell r="CX37">
            <v>0.1391</v>
          </cell>
          <cell r="CY37">
            <v>0.1391</v>
          </cell>
          <cell r="CZ37">
            <v>0.1391</v>
          </cell>
          <cell r="DA37">
            <v>0.1391</v>
          </cell>
          <cell r="DB37">
            <v>0.1391</v>
          </cell>
          <cell r="DC37">
            <v>0.1391</v>
          </cell>
          <cell r="DE37">
            <v>0.1391</v>
          </cell>
          <cell r="DF37">
            <v>0.1391</v>
          </cell>
          <cell r="DG37">
            <v>0.1391</v>
          </cell>
          <cell r="DH37">
            <v>0.1391</v>
          </cell>
          <cell r="DI37">
            <v>0.1391</v>
          </cell>
          <cell r="DJ37">
            <v>0.1391</v>
          </cell>
          <cell r="DL37">
            <v>0.1391</v>
          </cell>
          <cell r="DM37">
            <v>0.1391</v>
          </cell>
          <cell r="DN37">
            <v>0.1391</v>
          </cell>
          <cell r="DO37">
            <v>0.1391</v>
          </cell>
          <cell r="DP37">
            <v>0.1391</v>
          </cell>
          <cell r="DQ37">
            <v>0.1391</v>
          </cell>
          <cell r="DS37">
            <v>0.1391</v>
          </cell>
          <cell r="DT37">
            <v>0.1391</v>
          </cell>
          <cell r="DU37">
            <v>0.1391</v>
          </cell>
          <cell r="DV37">
            <v>0.1391</v>
          </cell>
          <cell r="DW37">
            <v>0.1391</v>
          </cell>
          <cell r="DX37">
            <v>0.1391</v>
          </cell>
          <cell r="DZ37">
            <v>0.1391</v>
          </cell>
          <cell r="EA37">
            <v>0.1391</v>
          </cell>
          <cell r="EB37">
            <v>0.1391</v>
          </cell>
          <cell r="EC37">
            <v>0.1391</v>
          </cell>
          <cell r="ED37">
            <v>0.1391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-2.69</v>
          </cell>
          <cell r="BA38">
            <v>-2.69</v>
          </cell>
          <cell r="BB38">
            <v>-2.69</v>
          </cell>
          <cell r="BC38">
            <v>-2.69</v>
          </cell>
          <cell r="BD38">
            <v>-2.69</v>
          </cell>
          <cell r="BE38">
            <v>-2.69</v>
          </cell>
          <cell r="BF38">
            <v>-2.69</v>
          </cell>
          <cell r="BH38">
            <v>-2.69</v>
          </cell>
          <cell r="BI38">
            <v>-2.69</v>
          </cell>
          <cell r="BJ38">
            <v>-2.69</v>
          </cell>
          <cell r="BK38">
            <v>-2.69</v>
          </cell>
          <cell r="BL38">
            <v>-2.69</v>
          </cell>
          <cell r="BM38">
            <v>-2.69</v>
          </cell>
          <cell r="BO38">
            <v>-2.69</v>
          </cell>
          <cell r="BP38">
            <v>-2.69</v>
          </cell>
          <cell r="BQ38">
            <v>-2.69</v>
          </cell>
          <cell r="BR38">
            <v>-2.69</v>
          </cell>
          <cell r="BS38">
            <v>-2.69</v>
          </cell>
          <cell r="BT38">
            <v>-2.69</v>
          </cell>
          <cell r="BV38">
            <v>-2.69</v>
          </cell>
          <cell r="BW38">
            <v>-2.69</v>
          </cell>
          <cell r="BX38">
            <v>-2.69</v>
          </cell>
          <cell r="BY38">
            <v>-2.69</v>
          </cell>
          <cell r="BZ38">
            <v>-2.69</v>
          </cell>
          <cell r="CA38">
            <v>-2.69</v>
          </cell>
          <cell r="CC38">
            <v>-2.69</v>
          </cell>
          <cell r="CD38">
            <v>-2.69</v>
          </cell>
          <cell r="CE38">
            <v>-2.69</v>
          </cell>
          <cell r="CF38">
            <v>-2.69</v>
          </cell>
          <cell r="CG38">
            <v>-2.69</v>
          </cell>
          <cell r="CH38">
            <v>-2.69</v>
          </cell>
          <cell r="CJ38">
            <v>-2.69</v>
          </cell>
          <cell r="CK38">
            <v>-2.69</v>
          </cell>
          <cell r="CL38">
            <v>-2.69</v>
          </cell>
          <cell r="CM38">
            <v>-2.69</v>
          </cell>
          <cell r="CN38">
            <v>-2.69</v>
          </cell>
          <cell r="CO38">
            <v>-2.69</v>
          </cell>
          <cell r="CQ38">
            <v>-2.69</v>
          </cell>
          <cell r="CR38">
            <v>-2.69</v>
          </cell>
          <cell r="CS38">
            <v>-2.69</v>
          </cell>
          <cell r="CT38">
            <v>-2.69</v>
          </cell>
          <cell r="CU38">
            <v>-2.69</v>
          </cell>
          <cell r="CV38">
            <v>-2.69</v>
          </cell>
          <cell r="CX38">
            <v>-2.69</v>
          </cell>
          <cell r="CY38">
            <v>-2.69</v>
          </cell>
          <cell r="CZ38">
            <v>-2.69</v>
          </cell>
          <cell r="DA38">
            <v>-2.69</v>
          </cell>
          <cell r="DB38">
            <v>-2.69</v>
          </cell>
          <cell r="DC38">
            <v>-2.69</v>
          </cell>
          <cell r="DE38">
            <v>-2.69</v>
          </cell>
          <cell r="DF38">
            <v>-2.69</v>
          </cell>
          <cell r="DG38">
            <v>-2.69</v>
          </cell>
          <cell r="DH38">
            <v>-2.69</v>
          </cell>
          <cell r="DI38">
            <v>-2.69</v>
          </cell>
          <cell r="DJ38">
            <v>-2.69</v>
          </cell>
          <cell r="DL38">
            <v>-2.69</v>
          </cell>
          <cell r="DM38">
            <v>-2.69</v>
          </cell>
          <cell r="DN38">
            <v>-2.69</v>
          </cell>
          <cell r="DO38">
            <v>-2.69</v>
          </cell>
          <cell r="DP38">
            <v>-2.69</v>
          </cell>
          <cell r="DQ38">
            <v>-2.69</v>
          </cell>
          <cell r="DS38">
            <v>-2.69</v>
          </cell>
          <cell r="DT38">
            <v>-2.69</v>
          </cell>
          <cell r="DU38">
            <v>-2.69</v>
          </cell>
          <cell r="DV38">
            <v>-2.69</v>
          </cell>
          <cell r="DW38">
            <v>-2.69</v>
          </cell>
          <cell r="DX38">
            <v>-2.69</v>
          </cell>
          <cell r="DZ38">
            <v>-2.69</v>
          </cell>
          <cell r="EA38">
            <v>-2.69</v>
          </cell>
          <cell r="EB38">
            <v>-2.69</v>
          </cell>
          <cell r="EC38">
            <v>-2.69</v>
          </cell>
          <cell r="ED38">
            <v>-2.69</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1.06E-2</v>
          </cell>
          <cell r="GL39">
            <v>1.06E-2</v>
          </cell>
          <cell r="GM39">
            <v>1.06E-2</v>
          </cell>
          <cell r="GN39">
            <v>1.06E-2</v>
          </cell>
          <cell r="GO39">
            <v>1.06E-2</v>
          </cell>
          <cell r="GP39">
            <v>1.06E-2</v>
          </cell>
          <cell r="GR39">
            <v>1.06E-2</v>
          </cell>
          <cell r="GS39">
            <v>1.06E-2</v>
          </cell>
          <cell r="GT39">
            <v>1.06E-2</v>
          </cell>
          <cell r="GU39">
            <v>1.06E-2</v>
          </cell>
          <cell r="GV39">
            <v>1.06E-2</v>
          </cell>
          <cell r="GW39">
            <v>1.06E-2</v>
          </cell>
          <cell r="GY39">
            <v>1.06E-2</v>
          </cell>
          <cell r="GZ39">
            <v>1.06E-2</v>
          </cell>
          <cell r="HA39">
            <v>1.06E-2</v>
          </cell>
          <cell r="HB39">
            <v>1.06E-2</v>
          </cell>
          <cell r="HC39">
            <v>1.06E-2</v>
          </cell>
          <cell r="HD39">
            <v>1.06E-2</v>
          </cell>
          <cell r="HF39">
            <v>1.06E-2</v>
          </cell>
          <cell r="HG39">
            <v>1.06E-2</v>
          </cell>
          <cell r="HH39">
            <v>1.06E-2</v>
          </cell>
          <cell r="HI39">
            <v>1.06E-2</v>
          </cell>
          <cell r="HJ39">
            <v>1.06E-2</v>
          </cell>
          <cell r="HK39">
            <v>1.06E-2</v>
          </cell>
          <cell r="HM39">
            <v>1.06E-2</v>
          </cell>
          <cell r="HN39">
            <v>1.06E-2</v>
          </cell>
          <cell r="HO39">
            <v>1.06E-2</v>
          </cell>
          <cell r="HP39">
            <v>1.06E-2</v>
          </cell>
          <cell r="HQ39">
            <v>1.06E-2</v>
          </cell>
          <cell r="HR39">
            <v>1.06E-2</v>
          </cell>
          <cell r="HT39">
            <v>1.06E-2</v>
          </cell>
          <cell r="HU39">
            <v>1.06E-2</v>
          </cell>
          <cell r="HV39">
            <v>1.06E-2</v>
          </cell>
          <cell r="HW39">
            <v>1.06E-2</v>
          </cell>
          <cell r="HX39">
            <v>1.06E-2</v>
          </cell>
          <cell r="HY39">
            <v>1.06E-2</v>
          </cell>
          <cell r="IA39">
            <v>1.06E-2</v>
          </cell>
          <cell r="IB39">
            <v>1.06E-2</v>
          </cell>
          <cell r="IC39">
            <v>1.06E-2</v>
          </cell>
          <cell r="ID39">
            <v>1.06E-2</v>
          </cell>
          <cell r="IE39">
            <v>1.06E-2</v>
          </cell>
          <cell r="IF39">
            <v>1.06E-2</v>
          </cell>
          <cell r="IH39">
            <v>1.06E-2</v>
          </cell>
          <cell r="II39">
            <v>1.06E-2</v>
          </cell>
          <cell r="IJ39">
            <v>1.06E-2</v>
          </cell>
          <cell r="IK39">
            <v>1.06E-2</v>
          </cell>
          <cell r="IL39">
            <v>1.06E-2</v>
          </cell>
          <cell r="IM39">
            <v>1.06E-2</v>
          </cell>
          <cell r="IO39">
            <v>1.06E-2</v>
          </cell>
          <cell r="IP39">
            <v>1.06E-2</v>
          </cell>
          <cell r="IQ39">
            <v>1.06E-2</v>
          </cell>
          <cell r="IR39">
            <v>1.06E-2</v>
          </cell>
          <cell r="IS39">
            <v>1.06E-2</v>
          </cell>
          <cell r="IT39">
            <v>1.06E-2</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-9.08</v>
          </cell>
          <cell r="AH40">
            <v>-9.08</v>
          </cell>
          <cell r="AI40">
            <v>-9.08</v>
          </cell>
          <cell r="AJ40">
            <v>-9.08</v>
          </cell>
          <cell r="AK40">
            <v>-9.08</v>
          </cell>
          <cell r="AM40">
            <v>-9.08</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-1.93</v>
          </cell>
          <cell r="EV41">
            <v>-1.93</v>
          </cell>
          <cell r="EW41">
            <v>-1.93</v>
          </cell>
          <cell r="EX41">
            <v>-1.93</v>
          </cell>
          <cell r="EY41">
            <v>-1.93</v>
          </cell>
          <cell r="EZ41">
            <v>-1.93</v>
          </cell>
          <cell r="FB41">
            <v>-1.93</v>
          </cell>
          <cell r="FC41">
            <v>-1.93</v>
          </cell>
          <cell r="FD41">
            <v>-1.93</v>
          </cell>
          <cell r="FE41">
            <v>-1.93</v>
          </cell>
          <cell r="FF41">
            <v>-1.93</v>
          </cell>
          <cell r="FG41">
            <v>-1.93</v>
          </cell>
          <cell r="FI41">
            <v>-1.93</v>
          </cell>
          <cell r="FJ41">
            <v>-1.93</v>
          </cell>
          <cell r="FK41">
            <v>-1.93</v>
          </cell>
          <cell r="FL41">
            <v>-1.93</v>
          </cell>
          <cell r="FM41">
            <v>-1.93</v>
          </cell>
          <cell r="FN41">
            <v>-1.93</v>
          </cell>
          <cell r="FP41">
            <v>-1.93</v>
          </cell>
          <cell r="FQ41">
            <v>-1.93</v>
          </cell>
          <cell r="FR41">
            <v>-1.93</v>
          </cell>
          <cell r="FS41">
            <v>-1.93</v>
          </cell>
          <cell r="FT41">
            <v>-1.93</v>
          </cell>
          <cell r="FU41">
            <v>-1.93</v>
          </cell>
          <cell r="FW41">
            <v>-1.93</v>
          </cell>
          <cell r="FX41">
            <v>-1.93</v>
          </cell>
          <cell r="FY41">
            <v>-1.93</v>
          </cell>
          <cell r="FZ41">
            <v>-1.93</v>
          </cell>
          <cell r="GA41">
            <v>-1.93</v>
          </cell>
          <cell r="GB41">
            <v>-1.93</v>
          </cell>
          <cell r="GD41">
            <v>-1.93</v>
          </cell>
          <cell r="GE41">
            <v>-1.93</v>
          </cell>
          <cell r="GF41">
            <v>-1.93</v>
          </cell>
          <cell r="GG41">
            <v>-1.93</v>
          </cell>
          <cell r="GH41">
            <v>-1.93</v>
          </cell>
          <cell r="GI41">
            <v>-1.93</v>
          </cell>
          <cell r="GK41">
            <v>-1.93</v>
          </cell>
          <cell r="GL41">
            <v>-1.93</v>
          </cell>
          <cell r="GM41">
            <v>-1.93</v>
          </cell>
          <cell r="GN41">
            <v>-1.93</v>
          </cell>
          <cell r="GO41">
            <v>-1.93</v>
          </cell>
          <cell r="GP41">
            <v>-1.93</v>
          </cell>
          <cell r="GR41">
            <v>-1.93</v>
          </cell>
          <cell r="GS41">
            <v>-1.93</v>
          </cell>
          <cell r="GT41">
            <v>-1.93</v>
          </cell>
          <cell r="GU41">
            <v>-1.93</v>
          </cell>
          <cell r="GV41">
            <v>-1.93</v>
          </cell>
          <cell r="GW41">
            <v>-1.93</v>
          </cell>
          <cell r="GY41">
            <v>-1.93</v>
          </cell>
          <cell r="GZ41">
            <v>-1.93</v>
          </cell>
          <cell r="HA41">
            <v>-1.93</v>
          </cell>
          <cell r="HB41">
            <v>-1.93</v>
          </cell>
          <cell r="HC41">
            <v>-1.93</v>
          </cell>
          <cell r="HD41">
            <v>-1.93</v>
          </cell>
          <cell r="HF41">
            <v>-1.93</v>
          </cell>
          <cell r="HG41">
            <v>-1.93</v>
          </cell>
          <cell r="HH41">
            <v>-1.93</v>
          </cell>
          <cell r="HI41">
            <v>-1.93</v>
          </cell>
          <cell r="HJ41">
            <v>-1.93</v>
          </cell>
          <cell r="HK41">
            <v>-1.93</v>
          </cell>
          <cell r="HM41">
            <v>-1.93</v>
          </cell>
          <cell r="HN41">
            <v>-1.93</v>
          </cell>
          <cell r="HO41">
            <v>-1.93</v>
          </cell>
          <cell r="HP41">
            <v>-1.93</v>
          </cell>
          <cell r="HQ41">
            <v>-1.93</v>
          </cell>
          <cell r="HR41">
            <v>-1.93</v>
          </cell>
          <cell r="HT41">
            <v>-1.93</v>
          </cell>
          <cell r="HU41">
            <v>-1.93</v>
          </cell>
          <cell r="HV41">
            <v>-1.93</v>
          </cell>
          <cell r="HW41">
            <v>-1.93</v>
          </cell>
          <cell r="HX41">
            <v>-1.93</v>
          </cell>
          <cell r="HY41">
            <v>-1.93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-0.43</v>
          </cell>
          <cell r="EV42">
            <v>-0.43</v>
          </cell>
          <cell r="EW42">
            <v>-0.43</v>
          </cell>
          <cell r="EX42">
            <v>-0.43</v>
          </cell>
          <cell r="EY42">
            <v>-0.43</v>
          </cell>
          <cell r="EZ42">
            <v>-0.43</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0.46739999999999998</v>
          </cell>
          <cell r="EV44">
            <v>0.46739999999999998</v>
          </cell>
          <cell r="EW44">
            <v>0.46739999999999998</v>
          </cell>
          <cell r="EX44">
            <v>0.46739999999999998</v>
          </cell>
          <cell r="EY44">
            <v>0.46739999999999998</v>
          </cell>
          <cell r="EZ44">
            <v>0.46739999999999998</v>
          </cell>
          <cell r="FB44">
            <v>0.46739999999999998</v>
          </cell>
          <cell r="FC44">
            <v>0.46739999999999998</v>
          </cell>
          <cell r="FD44">
            <v>0.46739999999999998</v>
          </cell>
          <cell r="FE44">
            <v>0.46739999999999998</v>
          </cell>
          <cell r="FF44">
            <v>0.46739999999999998</v>
          </cell>
          <cell r="FG44">
            <v>0.46739999999999998</v>
          </cell>
          <cell r="FI44">
            <v>0.46739999999999998</v>
          </cell>
          <cell r="FJ44">
            <v>0.46739999999999998</v>
          </cell>
          <cell r="FK44">
            <v>0.46739999999999998</v>
          </cell>
          <cell r="FL44">
            <v>0.46739999999999998</v>
          </cell>
          <cell r="FM44">
            <v>0.46739999999999998</v>
          </cell>
          <cell r="FN44">
            <v>0.46739999999999998</v>
          </cell>
          <cell r="FP44">
            <v>0.46739999999999998</v>
          </cell>
          <cell r="FQ44">
            <v>0.46739999999999998</v>
          </cell>
          <cell r="FR44">
            <v>0.46739999999999998</v>
          </cell>
          <cell r="FS44">
            <v>0.46739999999999998</v>
          </cell>
          <cell r="FT44">
            <v>0.46739999999999998</v>
          </cell>
          <cell r="FU44">
            <v>0.46739999999999998</v>
          </cell>
          <cell r="FW44">
            <v>0.46739999999999998</v>
          </cell>
          <cell r="FX44">
            <v>0.46739999999999998</v>
          </cell>
          <cell r="FY44">
            <v>0.46739999999999998</v>
          </cell>
          <cell r="FZ44">
            <v>0.46739999999999998</v>
          </cell>
          <cell r="GA44">
            <v>0.46739999999999998</v>
          </cell>
          <cell r="GB44">
            <v>0.46739999999999998</v>
          </cell>
          <cell r="GD44">
            <v>0.46739999999999998</v>
          </cell>
          <cell r="GE44">
            <v>0.46739999999999998</v>
          </cell>
          <cell r="GF44">
            <v>0.46739999999999998</v>
          </cell>
          <cell r="GG44">
            <v>0.46739999999999998</v>
          </cell>
          <cell r="GH44">
            <v>0.46739999999999998</v>
          </cell>
          <cell r="GI44">
            <v>0.46739999999999998</v>
          </cell>
          <cell r="GK44">
            <v>0.46739999999999998</v>
          </cell>
          <cell r="GL44">
            <v>0.46739999999999998</v>
          </cell>
          <cell r="GM44">
            <v>0.46739999999999998</v>
          </cell>
          <cell r="GN44">
            <v>0.46739999999999998</v>
          </cell>
          <cell r="GO44">
            <v>0.46739999999999998</v>
          </cell>
          <cell r="GP44">
            <v>0.46739999999999998</v>
          </cell>
          <cell r="GR44">
            <v>0.46739999999999998</v>
          </cell>
          <cell r="GS44">
            <v>0.46739999999999998</v>
          </cell>
          <cell r="GT44">
            <v>0.46739999999999998</v>
          </cell>
          <cell r="GU44">
            <v>0.46739999999999998</v>
          </cell>
          <cell r="GV44">
            <v>0.46739999999999998</v>
          </cell>
          <cell r="GW44">
            <v>0.46739999999999998</v>
          </cell>
          <cell r="GY44">
            <v>0.46739999999999998</v>
          </cell>
          <cell r="GZ44">
            <v>0.46739999999999998</v>
          </cell>
          <cell r="HA44">
            <v>0.46739999999999998</v>
          </cell>
          <cell r="HB44">
            <v>0.46739999999999998</v>
          </cell>
          <cell r="HC44">
            <v>0.46739999999999998</v>
          </cell>
          <cell r="HD44">
            <v>0.46739999999999998</v>
          </cell>
          <cell r="HF44">
            <v>0.46739999999999998</v>
          </cell>
          <cell r="HG44">
            <v>0.46739999999999998</v>
          </cell>
          <cell r="HH44">
            <v>0.46739999999999998</v>
          </cell>
          <cell r="HI44">
            <v>0.46739999999999998</v>
          </cell>
          <cell r="HJ44">
            <v>0.46739999999999998</v>
          </cell>
          <cell r="HK44">
            <v>0.46739999999999998</v>
          </cell>
          <cell r="HM44">
            <v>0.46739999999999998</v>
          </cell>
          <cell r="HN44">
            <v>0.46739999999999998</v>
          </cell>
          <cell r="HO44">
            <v>0.46739999999999998</v>
          </cell>
          <cell r="HP44">
            <v>0.46739999999999998</v>
          </cell>
          <cell r="HQ44">
            <v>0.46739999999999998</v>
          </cell>
          <cell r="HR44">
            <v>0.46739999999999998</v>
          </cell>
          <cell r="HT44">
            <v>0.46739999999999998</v>
          </cell>
          <cell r="HU44">
            <v>0.46739999999999998</v>
          </cell>
          <cell r="HV44">
            <v>0.46739999999999998</v>
          </cell>
          <cell r="HW44">
            <v>0.46739999999999998</v>
          </cell>
          <cell r="HX44">
            <v>0.46739999999999998</v>
          </cell>
          <cell r="HY44">
            <v>0.46739999999999998</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0.39750000000000002</v>
          </cell>
          <cell r="EV45">
            <v>0.39750000000000002</v>
          </cell>
          <cell r="EW45">
            <v>0.39750000000000002</v>
          </cell>
          <cell r="EX45">
            <v>0.39750000000000002</v>
          </cell>
          <cell r="EY45">
            <v>0.39750000000000002</v>
          </cell>
          <cell r="EZ45">
            <v>0.39750000000000002</v>
          </cell>
          <cell r="FB45">
            <v>0.39750000000000002</v>
          </cell>
          <cell r="FC45">
            <v>0.39750000000000002</v>
          </cell>
          <cell r="FD45">
            <v>0.39750000000000002</v>
          </cell>
          <cell r="FE45">
            <v>0.39750000000000002</v>
          </cell>
          <cell r="FF45">
            <v>0.39750000000000002</v>
          </cell>
          <cell r="FG45">
            <v>0.39750000000000002</v>
          </cell>
          <cell r="FI45">
            <v>0.39750000000000002</v>
          </cell>
          <cell r="FJ45">
            <v>0.39750000000000002</v>
          </cell>
          <cell r="FK45">
            <v>0.39750000000000002</v>
          </cell>
          <cell r="FL45">
            <v>0.39750000000000002</v>
          </cell>
          <cell r="FM45">
            <v>0.39750000000000002</v>
          </cell>
          <cell r="FN45">
            <v>0.39750000000000002</v>
          </cell>
          <cell r="FP45">
            <v>0.39750000000000002</v>
          </cell>
          <cell r="FQ45">
            <v>0.39750000000000002</v>
          </cell>
          <cell r="FR45">
            <v>0.39750000000000002</v>
          </cell>
          <cell r="FS45">
            <v>0.39750000000000002</v>
          </cell>
          <cell r="FT45">
            <v>0.39750000000000002</v>
          </cell>
          <cell r="FU45">
            <v>0.39750000000000002</v>
          </cell>
          <cell r="FW45">
            <v>0.39750000000000002</v>
          </cell>
          <cell r="FX45">
            <v>0.39750000000000002</v>
          </cell>
          <cell r="FY45">
            <v>0.39750000000000002</v>
          </cell>
          <cell r="FZ45">
            <v>0.39750000000000002</v>
          </cell>
          <cell r="GA45">
            <v>0.39750000000000002</v>
          </cell>
          <cell r="GB45">
            <v>0.39750000000000002</v>
          </cell>
          <cell r="GD45">
            <v>0.39750000000000002</v>
          </cell>
          <cell r="GE45">
            <v>0.39750000000000002</v>
          </cell>
          <cell r="GF45">
            <v>0.39750000000000002</v>
          </cell>
          <cell r="GG45">
            <v>0.39750000000000002</v>
          </cell>
          <cell r="GH45">
            <v>0.39750000000000002</v>
          </cell>
          <cell r="GI45">
            <v>0.39750000000000002</v>
          </cell>
          <cell r="GK45">
            <v>0.39750000000000002</v>
          </cell>
          <cell r="GL45">
            <v>0.39750000000000002</v>
          </cell>
          <cell r="GM45">
            <v>0.39750000000000002</v>
          </cell>
          <cell r="GN45">
            <v>0.39750000000000002</v>
          </cell>
          <cell r="GO45">
            <v>0.39750000000000002</v>
          </cell>
          <cell r="GP45">
            <v>0.39750000000000002</v>
          </cell>
          <cell r="GR45">
            <v>0.39750000000000002</v>
          </cell>
          <cell r="GS45">
            <v>0.39750000000000002</v>
          </cell>
          <cell r="GT45">
            <v>0.39750000000000002</v>
          </cell>
          <cell r="GU45">
            <v>0.39750000000000002</v>
          </cell>
          <cell r="GV45">
            <v>0.39750000000000002</v>
          </cell>
          <cell r="GW45">
            <v>0.39750000000000002</v>
          </cell>
          <cell r="GY45">
            <v>0.39750000000000002</v>
          </cell>
          <cell r="GZ45">
            <v>0.39750000000000002</v>
          </cell>
          <cell r="HA45">
            <v>0.39750000000000002</v>
          </cell>
          <cell r="HB45">
            <v>0.39750000000000002</v>
          </cell>
          <cell r="HC45">
            <v>0.39750000000000002</v>
          </cell>
          <cell r="HD45">
            <v>0.39750000000000002</v>
          </cell>
          <cell r="HF45">
            <v>0.39750000000000002</v>
          </cell>
          <cell r="HG45">
            <v>0.39750000000000002</v>
          </cell>
          <cell r="HH45">
            <v>0.39750000000000002</v>
          </cell>
          <cell r="HI45">
            <v>0.39750000000000002</v>
          </cell>
          <cell r="HJ45">
            <v>0.39750000000000002</v>
          </cell>
          <cell r="HK45">
            <v>0.39750000000000002</v>
          </cell>
          <cell r="HM45">
            <v>0.39750000000000002</v>
          </cell>
          <cell r="HN45">
            <v>0.39750000000000002</v>
          </cell>
          <cell r="HO45">
            <v>0.39750000000000002</v>
          </cell>
          <cell r="HP45">
            <v>0.39750000000000002</v>
          </cell>
          <cell r="HQ45">
            <v>0.39750000000000002</v>
          </cell>
          <cell r="HR45">
            <v>0.39750000000000002</v>
          </cell>
          <cell r="HT45">
            <v>0.39750000000000002</v>
          </cell>
          <cell r="HU45">
            <v>0.39750000000000002</v>
          </cell>
          <cell r="HV45">
            <v>0.39750000000000002</v>
          </cell>
          <cell r="HW45">
            <v>0.39750000000000002</v>
          </cell>
          <cell r="HX45">
            <v>0.39750000000000002</v>
          </cell>
          <cell r="HY45">
            <v>0.39750000000000002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row r="11">
          <cell r="D11">
            <v>46023</v>
          </cell>
        </row>
      </sheetData>
      <sheetData sheetId="10">
        <row r="11">
          <cell r="D11">
            <v>46023</v>
          </cell>
        </row>
      </sheetData>
      <sheetData sheetId="11">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46152</v>
          </cell>
          <cell r="AI11">
            <v>46157</v>
          </cell>
          <cell r="AJ11">
            <v>46167</v>
          </cell>
          <cell r="AK11">
            <v>46173</v>
          </cell>
          <cell r="AM11">
            <v>46174</v>
          </cell>
          <cell r="AN11">
            <v>46178</v>
          </cell>
          <cell r="AO11">
            <v>46183</v>
          </cell>
          <cell r="AP11">
            <v>46188</v>
          </cell>
          <cell r="AQ11">
            <v>46195</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DC11">
            <v>46477</v>
          </cell>
          <cell r="DE11">
            <v>46478</v>
          </cell>
          <cell r="DJ11">
            <v>46507</v>
          </cell>
          <cell r="DL11">
            <v>46508</v>
          </cell>
          <cell r="DQ11">
            <v>46538</v>
          </cell>
          <cell r="DS11">
            <v>46539</v>
          </cell>
          <cell r="DX11">
            <v>46568</v>
          </cell>
          <cell r="DZ11">
            <v>46569</v>
          </cell>
          <cell r="ED11">
            <v>46598</v>
          </cell>
          <cell r="EE11">
            <v>46599</v>
          </cell>
          <cell r="EG11">
            <v>46600</v>
          </cell>
          <cell r="EL11">
            <v>46630</v>
          </cell>
          <cell r="EN11">
            <v>46631</v>
          </cell>
          <cell r="ES11">
            <v>46660</v>
          </cell>
          <cell r="EU11">
            <v>46661</v>
          </cell>
          <cell r="EZ11">
            <v>46691</v>
          </cell>
          <cell r="FB11">
            <v>46692</v>
          </cell>
          <cell r="FG11">
            <v>46721</v>
          </cell>
          <cell r="FI11">
            <v>46722</v>
          </cell>
          <cell r="FJ11">
            <v>46726</v>
          </cell>
          <cell r="FN11">
            <v>46752</v>
          </cell>
          <cell r="FP11">
            <v>46753</v>
          </cell>
          <cell r="FQ11">
            <v>46757</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1.06E-2</v>
          </cell>
          <cell r="E17">
            <v>1.06E-2</v>
          </cell>
          <cell r="F17">
            <v>1.06E-2</v>
          </cell>
          <cell r="G17">
            <v>1.06E-2</v>
          </cell>
          <cell r="H17">
            <v>1.06E-2</v>
          </cell>
          <cell r="I17">
            <v>1.06E-2</v>
          </cell>
          <cell r="K17">
            <v>1.06E-2</v>
          </cell>
          <cell r="L17">
            <v>1.06E-2</v>
          </cell>
          <cell r="M17">
            <v>1.06E-2</v>
          </cell>
          <cell r="N17">
            <v>1.06E-2</v>
          </cell>
          <cell r="O17">
            <v>1.06E-2</v>
          </cell>
          <cell r="P17">
            <v>1.06E-2</v>
          </cell>
          <cell r="R17">
            <v>1.06E-2</v>
          </cell>
          <cell r="S17">
            <v>1.06E-2</v>
          </cell>
          <cell r="T17">
            <v>1.06E-2</v>
          </cell>
          <cell r="U17">
            <v>1.06E-2</v>
          </cell>
          <cell r="V17">
            <v>1.06E-2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M-WRAM</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-20.239999999999998</v>
          </cell>
          <cell r="E34">
            <v>-20.239999999999998</v>
          </cell>
          <cell r="F34">
            <v>-20.239999999999998</v>
          </cell>
          <cell r="G34">
            <v>-20.239999999999998</v>
          </cell>
          <cell r="H34">
            <v>-20.239999999999998</v>
          </cell>
          <cell r="I34">
            <v>-20.239999999999998</v>
          </cell>
          <cell r="K34">
            <v>-20.239999999999998</v>
          </cell>
          <cell r="L34">
            <v>-20.239999999999998</v>
          </cell>
          <cell r="M34">
            <v>-20.239999999999998</v>
          </cell>
          <cell r="N34">
            <v>-20.239999999999998</v>
          </cell>
          <cell r="O34">
            <v>-20.239999999999998</v>
          </cell>
          <cell r="P34">
            <v>-20.239999999999998</v>
          </cell>
          <cell r="R34">
            <v>-20.239999999999998</v>
          </cell>
          <cell r="S34">
            <v>-20.239999999999998</v>
          </cell>
          <cell r="T34">
            <v>-20.239999999999998</v>
          </cell>
          <cell r="U34">
            <v>-20.239999999999998</v>
          </cell>
          <cell r="V34">
            <v>-20.239999999999998</v>
          </cell>
          <cell r="W34">
            <v>-20.239999999999998</v>
          </cell>
          <cell r="Y34">
            <v>-20.239999999999998</v>
          </cell>
          <cell r="Z34">
            <v>-20.239999999999998</v>
          </cell>
          <cell r="AA34">
            <v>-20.239999999999998</v>
          </cell>
          <cell r="AB34">
            <v>-20.239999999999998</v>
          </cell>
          <cell r="AC34">
            <v>-20.239999999999998</v>
          </cell>
          <cell r="AD34">
            <v>-20.239999999999998</v>
          </cell>
          <cell r="AF34">
            <v>-20.239999999999998</v>
          </cell>
          <cell r="AG34">
            <v>-20.239999999999998</v>
          </cell>
          <cell r="AH34">
            <v>-20.239999999999998</v>
          </cell>
          <cell r="AI34">
            <v>-20.239999999999998</v>
          </cell>
          <cell r="AJ34">
            <v>-20.239999999999998</v>
          </cell>
          <cell r="AK34">
            <v>-20.239999999999998</v>
          </cell>
          <cell r="AM34">
            <v>-20.239999999999998</v>
          </cell>
          <cell r="AN34">
            <v>-20.239999999999998</v>
          </cell>
          <cell r="AO34">
            <v>-20.239999999999998</v>
          </cell>
          <cell r="AP34">
            <v>-20.239999999999998</v>
          </cell>
          <cell r="AQ34">
            <v>-20.239999999999998</v>
          </cell>
          <cell r="AR34">
            <v>-20.239999999999998</v>
          </cell>
          <cell r="AT34">
            <v>-20.239999999999998</v>
          </cell>
          <cell r="AU34">
            <v>-20.239999999999998</v>
          </cell>
          <cell r="AV34">
            <v>-20.239999999999998</v>
          </cell>
          <cell r="AW34">
            <v>-20.239999999999998</v>
          </cell>
          <cell r="AX34">
            <v>-20.239999999999998</v>
          </cell>
          <cell r="AY34">
            <v>-20.239999999999998</v>
          </cell>
          <cell r="BA34">
            <v>-20.239999999999998</v>
          </cell>
          <cell r="BB34">
            <v>-20.239999999999998</v>
          </cell>
          <cell r="BC34">
            <v>-20.239999999999998</v>
          </cell>
          <cell r="BD34">
            <v>-20.239999999999998</v>
          </cell>
          <cell r="BE34">
            <v>-20.239999999999998</v>
          </cell>
          <cell r="BF34">
            <v>-20.239999999999998</v>
          </cell>
          <cell r="BH34">
            <v>-20.239999999999998</v>
          </cell>
          <cell r="BI34">
            <v>-20.239999999999998</v>
          </cell>
          <cell r="BJ34">
            <v>-20.239999999999998</v>
          </cell>
          <cell r="BK34">
            <v>-20.239999999999998</v>
          </cell>
          <cell r="BL34">
            <v>-20.239999999999998</v>
          </cell>
          <cell r="BM34">
            <v>-20.239999999999998</v>
          </cell>
          <cell r="BO34">
            <v>-20.239999999999998</v>
          </cell>
          <cell r="BP34">
            <v>-20.239999999999998</v>
          </cell>
          <cell r="BQ34">
            <v>-20.239999999999998</v>
          </cell>
          <cell r="BR34">
            <v>-20.239999999999998</v>
          </cell>
          <cell r="BS34">
            <v>-20.239999999999998</v>
          </cell>
          <cell r="BT34">
            <v>-20.239999999999998</v>
          </cell>
          <cell r="BV34">
            <v>-20.239999999999998</v>
          </cell>
          <cell r="BW34">
            <v>-20.239999999999998</v>
          </cell>
          <cell r="BX34">
            <v>-20.239999999999998</v>
          </cell>
          <cell r="BY34">
            <v>-20.239999999999998</v>
          </cell>
          <cell r="BZ34">
            <v>-20.239999999999998</v>
          </cell>
          <cell r="CA34">
            <v>-20.239999999999998</v>
          </cell>
          <cell r="CC34">
            <v>-20.239999999999998</v>
          </cell>
          <cell r="CD34">
            <v>-20.239999999999998</v>
          </cell>
          <cell r="CE34">
            <v>-20.239999999999998</v>
          </cell>
          <cell r="CF34">
            <v>-20.239999999999998</v>
          </cell>
          <cell r="CG34">
            <v>-20.239999999999998</v>
          </cell>
          <cell r="CH34">
            <v>-20.239999999999998</v>
          </cell>
          <cell r="CJ34">
            <v>-20.239999999999998</v>
          </cell>
          <cell r="CK34">
            <v>-20.239999999999998</v>
          </cell>
          <cell r="CL34">
            <v>-20.239999999999998</v>
          </cell>
          <cell r="CM34">
            <v>-20.239999999999998</v>
          </cell>
          <cell r="CN34">
            <v>-20.239999999999998</v>
          </cell>
          <cell r="CQ34">
            <v>-20.239999999999998</v>
          </cell>
          <cell r="CR34">
            <v>-20.239999999999998</v>
          </cell>
          <cell r="CS34">
            <v>-20.239999999999998</v>
          </cell>
          <cell r="CT34">
            <v>-20.239999999999998</v>
          </cell>
          <cell r="CU34">
            <v>-20.239999999999998</v>
          </cell>
          <cell r="CV34">
            <v>-20.239999999999998</v>
          </cell>
          <cell r="CX34">
            <v>-20.239999999999998</v>
          </cell>
          <cell r="CY34">
            <v>-20.239999999999998</v>
          </cell>
          <cell r="CZ34">
            <v>-20.239999999999998</v>
          </cell>
          <cell r="DA34">
            <v>-20.239999999999998</v>
          </cell>
          <cell r="DB34">
            <v>-20.239999999999998</v>
          </cell>
          <cell r="DC34">
            <v>-20.239999999999998</v>
          </cell>
          <cell r="DE34">
            <v>-20.239999999999998</v>
          </cell>
          <cell r="DF34">
            <v>-20.239999999999998</v>
          </cell>
          <cell r="DG34">
            <v>-20.239999999999998</v>
          </cell>
          <cell r="DH34">
            <v>-20.239999999999998</v>
          </cell>
          <cell r="DI34">
            <v>-20.239999999999998</v>
          </cell>
          <cell r="DJ34">
            <v>-20.239999999999998</v>
          </cell>
          <cell r="DL34">
            <v>-20.239999999999998</v>
          </cell>
          <cell r="DM34">
            <v>-20.239999999999998</v>
          </cell>
          <cell r="DN34">
            <v>-20.239999999999998</v>
          </cell>
          <cell r="DO34">
            <v>-20.239999999999998</v>
          </cell>
          <cell r="DP34">
            <v>-20.239999999999998</v>
          </cell>
          <cell r="DQ34">
            <v>-20.239999999999998</v>
          </cell>
          <cell r="DS34">
            <v>-20.239999999999998</v>
          </cell>
          <cell r="DT34">
            <v>-20.239999999999998</v>
          </cell>
          <cell r="DU34">
            <v>-20.239999999999998</v>
          </cell>
          <cell r="DV34">
            <v>-20.239999999999998</v>
          </cell>
          <cell r="DW34">
            <v>-20.239999999999998</v>
          </cell>
          <cell r="DX34">
            <v>-20.239999999999998</v>
          </cell>
          <cell r="DZ34">
            <v>-20.239999999999998</v>
          </cell>
          <cell r="EA34">
            <v>-20.239999999999998</v>
          </cell>
          <cell r="EB34">
            <v>-20.239999999999998</v>
          </cell>
          <cell r="EC34">
            <v>-20.239999999999998</v>
          </cell>
          <cell r="ED34">
            <v>-20.239999999999998</v>
          </cell>
          <cell r="EE34">
            <v>-20.239999999999998</v>
          </cell>
          <cell r="EG34">
            <v>-20.239999999999998</v>
          </cell>
          <cell r="EH34">
            <v>-20.239999999999998</v>
          </cell>
          <cell r="EI34">
            <v>-20.239999999999998</v>
          </cell>
          <cell r="EJ34">
            <v>-20.239999999999998</v>
          </cell>
          <cell r="EK34">
            <v>-20.239999999999998</v>
          </cell>
          <cell r="EL34">
            <v>-20.239999999999998</v>
          </cell>
          <cell r="EN34">
            <v>-20.239999999999998</v>
          </cell>
          <cell r="EO34">
            <v>-20.239999999999998</v>
          </cell>
          <cell r="EP34">
            <v>-20.239999999999998</v>
          </cell>
          <cell r="EQ34">
            <v>-20.239999999999998</v>
          </cell>
          <cell r="ER34">
            <v>-20.239999999999998</v>
          </cell>
          <cell r="ES34">
            <v>-20.239999999999998</v>
          </cell>
          <cell r="EU34">
            <v>-20.239999999999998</v>
          </cell>
          <cell r="EV34">
            <v>-20.239999999999998</v>
          </cell>
          <cell r="EW34">
            <v>-20.239999999999998</v>
          </cell>
          <cell r="EX34">
            <v>-20.239999999999998</v>
          </cell>
          <cell r="EY34">
            <v>-20.239999999999998</v>
          </cell>
          <cell r="EZ34">
            <v>-20.239999999999998</v>
          </cell>
          <cell r="FB34">
            <v>-20.239999999999998</v>
          </cell>
          <cell r="FC34">
            <v>-20.239999999999998</v>
          </cell>
          <cell r="FD34">
            <v>-20.239999999999998</v>
          </cell>
          <cell r="FE34">
            <v>-20.239999999999998</v>
          </cell>
          <cell r="FF34">
            <v>-20.239999999999998</v>
          </cell>
          <cell r="FG34">
            <v>-20.239999999999998</v>
          </cell>
          <cell r="FI34">
            <v>-20.239999999999998</v>
          </cell>
          <cell r="FJ34">
            <v>-20.239999999999998</v>
          </cell>
          <cell r="FK34">
            <v>-20.239999999999998</v>
          </cell>
          <cell r="FL34">
            <v>-20.239999999999998</v>
          </cell>
          <cell r="FM34">
            <v>-20.239999999999998</v>
          </cell>
          <cell r="FN34">
            <v>-20.239999999999998</v>
          </cell>
          <cell r="FP34">
            <v>-20.239999999999998</v>
          </cell>
          <cell r="FQ34">
            <v>-20.239999999999998</v>
          </cell>
          <cell r="FR34">
            <v>-20.239999999999998</v>
          </cell>
          <cell r="FS34">
            <v>-20.239999999999998</v>
          </cell>
          <cell r="FT34">
            <v>-20.239999999999998</v>
          </cell>
          <cell r="FU34">
            <v>-20.239999999999998</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1.06E-2</v>
          </cell>
          <cell r="E39">
            <v>1.06E-2</v>
          </cell>
          <cell r="F39">
            <v>1.06E-2</v>
          </cell>
          <cell r="G39">
            <v>1.06E-2</v>
          </cell>
          <cell r="H39">
            <v>1.06E-2</v>
          </cell>
          <cell r="I39">
            <v>1.06E-2</v>
          </cell>
          <cell r="K39">
            <v>1.06E-2</v>
          </cell>
          <cell r="L39">
            <v>1.06E-2</v>
          </cell>
          <cell r="M39">
            <v>1.06E-2</v>
          </cell>
          <cell r="N39">
            <v>1.06E-2</v>
          </cell>
          <cell r="O39">
            <v>1.06E-2</v>
          </cell>
          <cell r="P39">
            <v>1.06E-2</v>
          </cell>
          <cell r="R39">
            <v>1.06E-2</v>
          </cell>
          <cell r="S39">
            <v>1.06E-2</v>
          </cell>
          <cell r="T39">
            <v>1.06E-2</v>
          </cell>
          <cell r="U39">
            <v>1.06E-2</v>
          </cell>
          <cell r="V39">
            <v>1.06E-2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IRMA</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D4D6B46-7095-4267-BB30-326D45647A6A}">
    <text>Do not change</text>
  </threadedComment>
  <threadedComment ref="B4" dT="2023-03-03T23:48:03.84" personId="{EAB395D8-8C6E-4C24-A070-C044DF280BC8}" id="{7405C1ED-DED9-4C1C-839A-F5ED8A42430E}">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tabSelected="1" zoomScale="150" zoomScaleNormal="150" workbookViewId="0">
      <selection activeCell="A2" sqref="A2"/>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9" zoomScale="85" zoomScaleNormal="85" workbookViewId="0">
      <selection activeCell="C40" sqref="C40:F40"/>
    </sheetView>
  </sheetViews>
  <sheetFormatPr defaultRowHeight="14.4" x14ac:dyDescent="0.3"/>
  <cols>
    <col min="1" max="1" width="24.88671875" customWidth="1"/>
    <col min="2" max="2" width="16.33203125" customWidth="1"/>
    <col min="3" max="3" width="12.109375" bestFit="1" customWidth="1"/>
    <col min="4" max="4" width="11.6640625" customWidth="1"/>
    <col min="5" max="5" width="12.109375" bestFit="1"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Los Altos</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84.039999999999992</v>
      </c>
      <c r="C6" s="6">
        <f>B6*12</f>
        <v>1008.4799999999999</v>
      </c>
      <c r="F6" s="15"/>
      <c r="H6" s="119" t="s">
        <v>167</v>
      </c>
      <c r="I6" s="6">
        <f>I11</f>
        <v>55.37</v>
      </c>
      <c r="J6" s="6">
        <f>I6*12</f>
        <v>664.43999999999994</v>
      </c>
      <c r="M6" s="15"/>
      <c r="O6" s="119" t="s">
        <v>167</v>
      </c>
      <c r="P6" s="6">
        <f>P11</f>
        <v>65.94</v>
      </c>
      <c r="Q6" s="6">
        <f>P6*12</f>
        <v>791.28</v>
      </c>
      <c r="T6" s="15"/>
      <c r="V6" s="119" t="s">
        <v>167</v>
      </c>
      <c r="W6" s="6">
        <f>W11</f>
        <v>49.510000000000005</v>
      </c>
      <c r="X6" s="6">
        <f>W6*12</f>
        <v>594.12000000000012</v>
      </c>
      <c r="AA6" s="15"/>
    </row>
    <row r="7" spans="1:27" ht="15" thickBot="1" x14ac:dyDescent="0.35">
      <c r="A7" s="12" t="s">
        <v>6</v>
      </c>
      <c r="B7" s="117">
        <f>'Residential Bills_Yr 1_avg'!$B$7</f>
        <v>9</v>
      </c>
      <c r="C7" s="117">
        <f>'Residential Bills_Yr 2_avg'!$B$7</f>
        <v>9</v>
      </c>
      <c r="D7" s="117">
        <f>'Residential Bills_Yr 3_avg'!$B$7</f>
        <v>9</v>
      </c>
      <c r="E7" s="117">
        <f>'Residential Bills_Yr 4_avg'!$B$7</f>
        <v>9</v>
      </c>
      <c r="F7" s="25">
        <f>'Residential Bills_Yr 5_avg'!$B$7</f>
        <v>9</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84.039999999999992</v>
      </c>
      <c r="C11" s="6">
        <f>'Residential Bills_Yr 2_avg'!$D$49</f>
        <v>94.01</v>
      </c>
      <c r="D11" s="6">
        <f>'Residential Bills_Yr 3_avg'!$D$49</f>
        <v>97.039999999999992</v>
      </c>
      <c r="E11" s="6">
        <f>'Residential Bills_Yr 4_avg'!$D$49</f>
        <v>86.31</v>
      </c>
      <c r="F11" s="14">
        <f>'Residential Bills_Yr 5_avg'!$D$49</f>
        <v>95.960000000000008</v>
      </c>
      <c r="H11" s="39" t="s">
        <v>36</v>
      </c>
      <c r="I11" s="6">
        <f>'Residential Bills_Yr 1_avg'!$D$97</f>
        <v>55.37</v>
      </c>
      <c r="J11" s="6">
        <f>'Residential Bills_Yr 2_avg'!$D$97</f>
        <v>61.7</v>
      </c>
      <c r="K11" s="6">
        <f>'Residential Bills_Yr 3_avg'!$D$97</f>
        <v>49.230000000000004</v>
      </c>
      <c r="L11" s="6">
        <f>'Residential Bills_Yr 4_avg'!$D$97</f>
        <v>43.410000000000004</v>
      </c>
      <c r="M11" s="14">
        <f>'Residential Bills_Yr 5_avg'!$D$97</f>
        <v>48.239999999999995</v>
      </c>
      <c r="O11" s="39" t="s">
        <v>36</v>
      </c>
      <c r="P11" s="6">
        <f>'Residential Bills_Yr 1_6 Units'!$D$49</f>
        <v>65.94</v>
      </c>
      <c r="Q11" s="6">
        <f>'Residential Bills_Yr 2_6 Units'!$D$49</f>
        <v>73.430000000000007</v>
      </c>
      <c r="R11" s="6">
        <f>'Residential Bills_Yr 3_6 Units'!$D$49</f>
        <v>63.44</v>
      </c>
      <c r="S11" s="6">
        <f>'Residential Bills_Yr 4_6 Units'!$D$49</f>
        <v>58.91</v>
      </c>
      <c r="T11" s="14">
        <f>'Residential Bills_Yr 5_6 Units'!$D$49</f>
        <v>65.53</v>
      </c>
      <c r="V11" s="39" t="s">
        <v>36</v>
      </c>
      <c r="W11" s="6">
        <f>'Residential Bills_Yr 1_6 Units'!$D$97</f>
        <v>49.510000000000005</v>
      </c>
      <c r="X11" s="6">
        <f>'Residential Bills_Yr 2_6 Units'!$D$97</f>
        <v>54.82</v>
      </c>
      <c r="Y11" s="6">
        <f>'Residential Bills_Yr 3_6 Units'!$D$97</f>
        <v>38.499999999999993</v>
      </c>
      <c r="Z11" s="6">
        <f>'Residential Bills_Yr 4_6 Units'!$D$97</f>
        <v>34.689999999999991</v>
      </c>
      <c r="AA11" s="14">
        <f>'Residential Bills_Yr 5_6 Units'!$D$97</f>
        <v>38.54999999999999</v>
      </c>
    </row>
    <row r="12" spans="1:27" hidden="1" x14ac:dyDescent="0.3">
      <c r="A12" s="39" t="s">
        <v>37</v>
      </c>
      <c r="B12" s="6">
        <f>'Residential Bills_Yr 1_avg'!$H$49</f>
        <v>84.039999999999992</v>
      </c>
      <c r="C12" s="6">
        <f>'Residential Bills_Yr 2_avg'!$H$49</f>
        <v>94.665700000000001</v>
      </c>
      <c r="D12" s="6">
        <f>'Residential Bills_Yr 3_avg'!$H$49</f>
        <v>97.039999999999992</v>
      </c>
      <c r="E12" s="6">
        <f>'Residential Bills_Yr 4_avg'!$H$49</f>
        <v>86.31</v>
      </c>
      <c r="F12" s="14">
        <f>'Residential Bills_Yr 5_avg'!$H$49</f>
        <v>95.960000000000008</v>
      </c>
      <c r="H12" s="39" t="s">
        <v>37</v>
      </c>
      <c r="I12" s="6">
        <f>'Residential Bills_Yr 1_avg'!$H$97</f>
        <v>55.37</v>
      </c>
      <c r="J12" s="6">
        <f>'Residential Bills_Yr 2_avg'!$H$97</f>
        <v>61.701099999999997</v>
      </c>
      <c r="K12" s="6">
        <f>'Residential Bills_Yr 3_avg'!$H$97</f>
        <v>49.230000000000004</v>
      </c>
      <c r="L12" s="6">
        <f>'Residential Bills_Yr 4_avg'!$H$97</f>
        <v>43.410000000000004</v>
      </c>
      <c r="M12" s="14">
        <f>'Residential Bills_Yr 5_avg'!$H$97</f>
        <v>48.239999999999995</v>
      </c>
      <c r="O12" s="39" t="s">
        <v>37</v>
      </c>
      <c r="P12" s="6">
        <f>'Residential Bills_Yr 1_6 Units'!$H$49</f>
        <v>65.94</v>
      </c>
      <c r="Q12" s="6">
        <f>'Residential Bills_Yr 2_6 Units'!$H$49</f>
        <v>73.430000000000007</v>
      </c>
      <c r="R12" s="6">
        <f>'Residential Bills_Yr 3_6 Units'!$H$49</f>
        <v>63.44</v>
      </c>
      <c r="S12" s="6">
        <f>'Residential Bills_Yr 4_6 Units'!$H$49</f>
        <v>58.91</v>
      </c>
      <c r="T12" s="14">
        <f>'Residential Bills_Yr 5_6 Units'!$H$49</f>
        <v>65.53</v>
      </c>
      <c r="V12" s="39" t="s">
        <v>37</v>
      </c>
      <c r="W12" s="6">
        <f>'Residential Bills_Yr 1_6 Units'!$H$97</f>
        <v>49.510000000000005</v>
      </c>
      <c r="X12" s="6">
        <f>'Residential Bills_Yr 2_6 Units'!$H$97</f>
        <v>54.82</v>
      </c>
      <c r="Y12" s="6">
        <f>'Residential Bills_Yr 3_6 Units'!$H$97</f>
        <v>38.499999999999993</v>
      </c>
      <c r="Z12" s="6">
        <f>'Residential Bills_Yr 4_6 Units'!$H$97</f>
        <v>34.689999999999991</v>
      </c>
      <c r="AA12" s="14">
        <f>'Residential Bills_Yr 5_6 Units'!$H$97</f>
        <v>38.54999999999999</v>
      </c>
    </row>
    <row r="13" spans="1:27" hidden="1" x14ac:dyDescent="0.3">
      <c r="A13" s="39" t="s">
        <v>38</v>
      </c>
      <c r="B13" s="6">
        <f>'Residential Bills_Yr 1_avg'!$L$49</f>
        <v>84.039999999999992</v>
      </c>
      <c r="C13" s="6">
        <f>'Residential Bills_Yr 2_avg'!$L$49</f>
        <v>94.665700000000001</v>
      </c>
      <c r="D13" s="6">
        <f>'Residential Bills_Yr 3_avg'!$L$49</f>
        <v>97.039999999999992</v>
      </c>
      <c r="E13" s="6">
        <f>'Residential Bills_Yr 4_avg'!$L$49</f>
        <v>86.31</v>
      </c>
      <c r="F13" s="14">
        <f>'Residential Bills_Yr 5_avg'!$L$49</f>
        <v>95.960000000000008</v>
      </c>
      <c r="H13" s="39" t="s">
        <v>38</v>
      </c>
      <c r="I13" s="6">
        <f>'Residential Bills_Yr 1_avg'!$L$97</f>
        <v>55.37</v>
      </c>
      <c r="J13" s="6">
        <f>'Residential Bills_Yr 2_avg'!$L$97</f>
        <v>61.701099999999997</v>
      </c>
      <c r="K13" s="6">
        <f>'Residential Bills_Yr 3_avg'!$L$97</f>
        <v>49.230000000000004</v>
      </c>
      <c r="L13" s="6">
        <f>'Residential Bills_Yr 4_avg'!$L$97</f>
        <v>43.410000000000004</v>
      </c>
      <c r="M13" s="14">
        <f>'Residential Bills_Yr 5_avg'!$L$97</f>
        <v>48.239999999999995</v>
      </c>
      <c r="O13" s="39" t="s">
        <v>38</v>
      </c>
      <c r="P13" s="6">
        <f>'Residential Bills_Yr 1_6 Units'!$L$49</f>
        <v>65.94</v>
      </c>
      <c r="Q13" s="6">
        <f>'Residential Bills_Yr 2_6 Units'!$L$49</f>
        <v>73.430000000000007</v>
      </c>
      <c r="R13" s="6">
        <f>'Residential Bills_Yr 3_6 Units'!$L$49</f>
        <v>63.44</v>
      </c>
      <c r="S13" s="6">
        <f>'Residential Bills_Yr 4_6 Units'!$L$49</f>
        <v>58.91</v>
      </c>
      <c r="T13" s="14">
        <f>'Residential Bills_Yr 5_6 Units'!$L$49</f>
        <v>65.53</v>
      </c>
      <c r="V13" s="39" t="s">
        <v>38</v>
      </c>
      <c r="W13" s="6">
        <f>'Residential Bills_Yr 1_6 Units'!$L$97</f>
        <v>49.510000000000005</v>
      </c>
      <c r="X13" s="6">
        <f>'Residential Bills_Yr 2_6 Units'!$L$97</f>
        <v>54.82</v>
      </c>
      <c r="Y13" s="6">
        <f>'Residential Bills_Yr 3_6 Units'!$L$97</f>
        <v>38.499999999999993</v>
      </c>
      <c r="Z13" s="6">
        <f>'Residential Bills_Yr 4_6 Units'!$L$97</f>
        <v>34.689999999999991</v>
      </c>
      <c r="AA13" s="14">
        <f>'Residential Bills_Yr 5_6 Units'!$L$97</f>
        <v>38.54999999999999</v>
      </c>
    </row>
    <row r="14" spans="1:27" hidden="1" x14ac:dyDescent="0.3">
      <c r="A14" s="39" t="s">
        <v>39</v>
      </c>
      <c r="B14" s="6">
        <f>'Residential Bills_Yr 1_avg'!$P$49</f>
        <v>84.039999999999992</v>
      </c>
      <c r="C14" s="6">
        <f>'Residential Bills_Yr 2_avg'!$P$49</f>
        <v>94.665700000000001</v>
      </c>
      <c r="D14" s="6">
        <f>'Residential Bills_Yr 3_avg'!$P$49</f>
        <v>97.14</v>
      </c>
      <c r="E14" s="6">
        <f>'Residential Bills_Yr 4_avg'!$P$49</f>
        <v>86.21</v>
      </c>
      <c r="F14" s="14">
        <f>'Residential Bills_Yr 5_avg'!$P$49</f>
        <v>95.960000000000008</v>
      </c>
      <c r="H14" s="39" t="s">
        <v>39</v>
      </c>
      <c r="I14" s="6">
        <f>'Residential Bills_Yr 1_avg'!$P$97</f>
        <v>55.37</v>
      </c>
      <c r="J14" s="6">
        <f>'Residential Bills_Yr 2_avg'!$P$97</f>
        <v>61.701099999999997</v>
      </c>
      <c r="K14" s="6">
        <f>'Residential Bills_Yr 3_avg'!$P$97</f>
        <v>49.3</v>
      </c>
      <c r="L14" s="6">
        <f>'Residential Bills_Yr 4_avg'!$P$97</f>
        <v>43.34</v>
      </c>
      <c r="M14" s="14">
        <f>'Residential Bills_Yr 5_avg'!$P$97</f>
        <v>48.239999999999995</v>
      </c>
      <c r="O14" s="39" t="s">
        <v>39</v>
      </c>
      <c r="P14" s="6">
        <f>'Residential Bills_Yr 1_6 Units'!$P$49</f>
        <v>65.94</v>
      </c>
      <c r="Q14" s="6">
        <f>'Residential Bills_Yr 2_6 Units'!$P$49</f>
        <v>73.430000000000007</v>
      </c>
      <c r="R14" s="6">
        <f>'Residential Bills_Yr 3_6 Units'!$P$49</f>
        <v>63.499999999999993</v>
      </c>
      <c r="S14" s="6">
        <f>'Residential Bills_Yr 4_6 Units'!$P$49</f>
        <v>58.849999999999994</v>
      </c>
      <c r="T14" s="14">
        <f>'Residential Bills_Yr 5_6 Units'!$P$49</f>
        <v>65.53</v>
      </c>
      <c r="V14" s="39" t="s">
        <v>39</v>
      </c>
      <c r="W14" s="6">
        <f>'Residential Bills_Yr 1_6 Units'!$P$97</f>
        <v>49.510000000000005</v>
      </c>
      <c r="X14" s="6">
        <f>'Residential Bills_Yr 2_6 Units'!$P$97</f>
        <v>54.82</v>
      </c>
      <c r="Y14" s="6">
        <f>'Residential Bills_Yr 3_6 Units'!$P$97</f>
        <v>38.559999999999995</v>
      </c>
      <c r="Z14" s="6">
        <f>'Residential Bills_Yr 4_6 Units'!$P$97</f>
        <v>34.629999999999995</v>
      </c>
      <c r="AA14" s="14">
        <f>'Residential Bills_Yr 5_6 Units'!$P$97</f>
        <v>38.54999999999999</v>
      </c>
    </row>
    <row r="15" spans="1:27" hidden="1" x14ac:dyDescent="0.3">
      <c r="A15" s="39" t="s">
        <v>40</v>
      </c>
      <c r="B15" s="6">
        <f>'Residential Bills_Yr 1_avg'!$T$49</f>
        <v>79.589999999999989</v>
      </c>
      <c r="C15" s="6">
        <f>'Residential Bills_Yr 2_avg'!$T$49</f>
        <v>84.786200000000008</v>
      </c>
      <c r="D15" s="6">
        <f>'Residential Bills_Yr 3_avg'!$T$49</f>
        <v>97.14</v>
      </c>
      <c r="E15" s="6">
        <f>'Residential Bills_Yr 4_avg'!$T$49</f>
        <v>86.21</v>
      </c>
      <c r="F15" s="14">
        <f>'Residential Bills_Yr 5_avg'!$T$49</f>
        <v>95.960000000000008</v>
      </c>
      <c r="H15" s="39" t="s">
        <v>40</v>
      </c>
      <c r="I15" s="6">
        <f>'Residential Bills_Yr 1_avg'!$T$97</f>
        <v>49.47</v>
      </c>
      <c r="J15" s="6">
        <f>'Residential Bills_Yr 2_avg'!$T$97</f>
        <v>43.732600000000005</v>
      </c>
      <c r="K15" s="6">
        <f>'Residential Bills_Yr 3_avg'!$T$97</f>
        <v>49.3</v>
      </c>
      <c r="L15" s="6">
        <f>'Residential Bills_Yr 4_avg'!$T$97</f>
        <v>43.34</v>
      </c>
      <c r="M15" s="14">
        <f>'Residential Bills_Yr 5_avg'!$T$97</f>
        <v>48.239999999999995</v>
      </c>
      <c r="O15" s="39" t="s">
        <v>40</v>
      </c>
      <c r="P15" s="6">
        <f>'Residential Bills_Yr 1_6 Units'!$T$49</f>
        <v>60.319999999999993</v>
      </c>
      <c r="Q15" s="6">
        <f>'Residential Bills_Yr 2_6 Units'!$T$49</f>
        <v>54.970000000000006</v>
      </c>
      <c r="R15" s="6">
        <f>'Residential Bills_Yr 3_6 Units'!$T$49</f>
        <v>63.499999999999993</v>
      </c>
      <c r="S15" s="6">
        <f>'Residential Bills_Yr 4_6 Units'!$T$49</f>
        <v>58.849999999999994</v>
      </c>
      <c r="T15" s="14">
        <f>'Residential Bills_Yr 5_6 Units'!$T$49</f>
        <v>65.53</v>
      </c>
      <c r="V15" s="39" t="s">
        <v>40</v>
      </c>
      <c r="W15" s="6">
        <f>'Residential Bills_Yr 1_6 Units'!$T$97</f>
        <v>43.230000000000004</v>
      </c>
      <c r="X15" s="6">
        <f>'Residential Bills_Yr 2_6 Units'!$T$97</f>
        <v>34.1</v>
      </c>
      <c r="Y15" s="6">
        <f>'Residential Bills_Yr 3_6 Units'!$T$97</f>
        <v>38.559999999999995</v>
      </c>
      <c r="Z15" s="6">
        <f>'Residential Bills_Yr 4_6 Units'!$T$97</f>
        <v>34.629999999999995</v>
      </c>
      <c r="AA15" s="14">
        <f>'Residential Bills_Yr 5_6 Units'!$T$97</f>
        <v>38.54999999999999</v>
      </c>
    </row>
    <row r="16" spans="1:27" hidden="1" x14ac:dyDescent="0.3">
      <c r="A16" s="39" t="s">
        <v>41</v>
      </c>
      <c r="B16" s="6">
        <f>'Residential Bills_Yr 1_avg'!$X$49</f>
        <v>88.74</v>
      </c>
      <c r="C16" s="6">
        <f>'Residential Bills_Yr 2_avg'!$X$49</f>
        <v>79.70620000000001</v>
      </c>
      <c r="D16" s="6">
        <f>'Residential Bills_Yr 3_avg'!$X$49</f>
        <v>97.14</v>
      </c>
      <c r="E16" s="6">
        <f>'Residential Bills_Yr 4_avg'!$X$49</f>
        <v>86.21</v>
      </c>
      <c r="F16" s="14">
        <f>'Residential Bills_Yr 5_avg'!$X$49</f>
        <v>95.960000000000008</v>
      </c>
      <c r="H16" s="39" t="s">
        <v>41</v>
      </c>
      <c r="I16" s="6">
        <f>'Residential Bills_Yr 1_avg'!$X$97</f>
        <v>58.629999999999995</v>
      </c>
      <c r="J16" s="6">
        <f>'Residential Bills_Yr 2_avg'!$X$97</f>
        <v>39.792600000000007</v>
      </c>
      <c r="K16" s="6">
        <f>'Residential Bills_Yr 3_avg'!$X$97</f>
        <v>49.3</v>
      </c>
      <c r="L16" s="6">
        <f>'Residential Bills_Yr 4_avg'!$X$97</f>
        <v>43.34</v>
      </c>
      <c r="M16" s="14">
        <f>'Residential Bills_Yr 5_avg'!$X$97</f>
        <v>48.239999999999995</v>
      </c>
      <c r="O16" s="39" t="s">
        <v>41</v>
      </c>
      <c r="P16" s="6">
        <f>'Residential Bills_Yr 1_6 Units'!$X$49</f>
        <v>69.47</v>
      </c>
      <c r="Q16" s="6">
        <f>'Residential Bills_Yr 2_6 Units'!$X$49</f>
        <v>51.59</v>
      </c>
      <c r="R16" s="6">
        <f>'Residential Bills_Yr 3_6 Units'!$X$49</f>
        <v>63.499999999999993</v>
      </c>
      <c r="S16" s="6">
        <f>'Residential Bills_Yr 4_6 Units'!$X$49</f>
        <v>58.849999999999994</v>
      </c>
      <c r="T16" s="14">
        <f>'Residential Bills_Yr 5_6 Units'!$X$49</f>
        <v>65.53</v>
      </c>
      <c r="V16" s="39" t="s">
        <v>41</v>
      </c>
      <c r="W16" s="6">
        <f>'Residential Bills_Yr 1_6 Units'!$X$97</f>
        <v>52.39</v>
      </c>
      <c r="X16" s="6">
        <f>'Residential Bills_Yr 2_6 Units'!$X$97</f>
        <v>30.709999999999997</v>
      </c>
      <c r="Y16" s="6">
        <f>'Residential Bills_Yr 3_6 Units'!$X$97</f>
        <v>38.559999999999995</v>
      </c>
      <c r="Z16" s="6">
        <f>'Residential Bills_Yr 4_6 Units'!$X$97</f>
        <v>34.629999999999995</v>
      </c>
      <c r="AA16" s="14">
        <f>'Residential Bills_Yr 5_6 Units'!$X$97</f>
        <v>38.54999999999999</v>
      </c>
    </row>
    <row r="17" spans="1:27" hidden="1" x14ac:dyDescent="0.3">
      <c r="A17" s="39" t="s">
        <v>42</v>
      </c>
      <c r="B17" s="6">
        <f>'Residential Bills_Yr 1_avg'!$AB$49</f>
        <v>88.74</v>
      </c>
      <c r="C17" s="6">
        <f>'Residential Bills_Yr 2_avg'!$AB$49</f>
        <v>79.70620000000001</v>
      </c>
      <c r="D17" s="6">
        <f>'Residential Bills_Yr 3_avg'!$AB$49</f>
        <v>97.14</v>
      </c>
      <c r="E17" s="6">
        <f>'Residential Bills_Yr 4_avg'!$AB$49</f>
        <v>86.21</v>
      </c>
      <c r="F17" s="14">
        <f>'Residential Bills_Yr 5_avg'!$AB$49</f>
        <v>95.960000000000008</v>
      </c>
      <c r="H17" s="39" t="s">
        <v>42</v>
      </c>
      <c r="I17" s="6">
        <f>'Residential Bills_Yr 1_avg'!$AB$97</f>
        <v>58.629999999999995</v>
      </c>
      <c r="J17" s="6">
        <f>'Residential Bills_Yr 2_avg'!$AB$97</f>
        <v>39.792600000000007</v>
      </c>
      <c r="K17" s="6">
        <f>'Residential Bills_Yr 3_avg'!$AB$97</f>
        <v>49.3</v>
      </c>
      <c r="L17" s="6">
        <f>'Residential Bills_Yr 4_avg'!$AB$97</f>
        <v>43.34</v>
      </c>
      <c r="M17" s="14">
        <f>'Residential Bills_Yr 5_avg'!$AB$97</f>
        <v>48.239999999999995</v>
      </c>
      <c r="O17" s="39" t="s">
        <v>42</v>
      </c>
      <c r="P17" s="6">
        <f>'Residential Bills_Yr 1_6 Units'!$AB$49</f>
        <v>69.47</v>
      </c>
      <c r="Q17" s="6">
        <f>'Residential Bills_Yr 2_6 Units'!$AB$49</f>
        <v>51.59</v>
      </c>
      <c r="R17" s="6">
        <f>'Residential Bills_Yr 3_6 Units'!$AB$49</f>
        <v>63.499999999999993</v>
      </c>
      <c r="S17" s="6">
        <f>'Residential Bills_Yr 4_6 Units'!$AB$49</f>
        <v>58.849999999999994</v>
      </c>
      <c r="T17" s="14">
        <f>'Residential Bills_Yr 5_6 Units'!$AB$49</f>
        <v>65.53</v>
      </c>
      <c r="V17" s="39" t="s">
        <v>42</v>
      </c>
      <c r="W17" s="6">
        <f>'Residential Bills_Yr 1_6 Units'!$AB$97</f>
        <v>52.39</v>
      </c>
      <c r="X17" s="6">
        <f>'Residential Bills_Yr 2_6 Units'!$AB$97</f>
        <v>30.709999999999997</v>
      </c>
      <c r="Y17" s="6">
        <f>'Residential Bills_Yr 3_6 Units'!$AB$97</f>
        <v>38.559999999999995</v>
      </c>
      <c r="Z17" s="6">
        <f>'Residential Bills_Yr 4_6 Units'!$AB$97</f>
        <v>34.629999999999995</v>
      </c>
      <c r="AA17" s="14">
        <f>'Residential Bills_Yr 5_6 Units'!$AB$97</f>
        <v>38.54999999999999</v>
      </c>
    </row>
    <row r="18" spans="1:27" hidden="1" x14ac:dyDescent="0.3">
      <c r="A18" s="39" t="s">
        <v>43</v>
      </c>
      <c r="B18" s="6">
        <f>'Residential Bills_Yr 1_avg'!$AF$49</f>
        <v>93.9</v>
      </c>
      <c r="C18" s="6">
        <f>'Residential Bills_Yr 2_avg'!$AF$49</f>
        <v>81.156200000000013</v>
      </c>
      <c r="D18" s="6">
        <f>'Residential Bills_Yr 3_avg'!$AF$49</f>
        <v>97.14</v>
      </c>
      <c r="E18" s="6">
        <f>'Residential Bills_Yr 4_avg'!$AF$49</f>
        <v>86.21</v>
      </c>
      <c r="F18" s="14">
        <f>'Residential Bills_Yr 5_avg'!$AF$49</f>
        <v>95.960000000000008</v>
      </c>
      <c r="H18" s="39" t="s">
        <v>43</v>
      </c>
      <c r="I18" s="6">
        <f>'Residential Bills_Yr 1_avg'!$AF$97</f>
        <v>61.210000000000008</v>
      </c>
      <c r="J18" s="6">
        <f>'Residential Bills_Yr 2_avg'!$AF$97</f>
        <v>41.522600000000004</v>
      </c>
      <c r="K18" s="6">
        <f>'Residential Bills_Yr 3_avg'!$AF$97</f>
        <v>49.3</v>
      </c>
      <c r="L18" s="6">
        <f>'Residential Bills_Yr 4_avg'!$AF$97</f>
        <v>43.34</v>
      </c>
      <c r="M18" s="14">
        <f>'Residential Bills_Yr 5_avg'!$AF$97</f>
        <v>48.239999999999995</v>
      </c>
      <c r="O18" s="39" t="s">
        <v>43</v>
      </c>
      <c r="P18" s="6">
        <f>'Residential Bills_Yr 1_6 Units'!$AF$49</f>
        <v>72.820000000000007</v>
      </c>
      <c r="Q18" s="6">
        <f>'Residential Bills_Yr 2_6 Units'!$AF$49</f>
        <v>53.46</v>
      </c>
      <c r="R18" s="6">
        <f>'Residential Bills_Yr 3_6 Units'!$AF$49</f>
        <v>63.499999999999993</v>
      </c>
      <c r="S18" s="6">
        <f>'Residential Bills_Yr 4_6 Units'!$AF$49</f>
        <v>58.849999999999994</v>
      </c>
      <c r="T18" s="14">
        <f>'Residential Bills_Yr 5_6 Units'!$AF$49</f>
        <v>65.53</v>
      </c>
      <c r="V18" s="39" t="s">
        <v>43</v>
      </c>
      <c r="W18" s="6">
        <f>'Residential Bills_Yr 1_6 Units'!$AF$97</f>
        <v>54.38000000000001</v>
      </c>
      <c r="X18" s="6">
        <f>'Residential Bills_Yr 2_6 Units'!$AF$97</f>
        <v>32.589999999999996</v>
      </c>
      <c r="Y18" s="6">
        <f>'Residential Bills_Yr 3_6 Units'!$AF$97</f>
        <v>38.559999999999995</v>
      </c>
      <c r="Z18" s="6">
        <f>'Residential Bills_Yr 4_6 Units'!$AF$97</f>
        <v>34.629999999999995</v>
      </c>
      <c r="AA18" s="14">
        <f>'Residential Bills_Yr 5_6 Units'!$AF$97</f>
        <v>38.54999999999999</v>
      </c>
    </row>
    <row r="19" spans="1:27" hidden="1" x14ac:dyDescent="0.3">
      <c r="A19" s="39" t="s">
        <v>44</v>
      </c>
      <c r="B19" s="6">
        <f>'Residential Bills_Yr 1_avg'!$AJ$49</f>
        <v>93.9</v>
      </c>
      <c r="C19" s="6">
        <f>'Residential Bills_Yr 2_avg'!$AJ$49</f>
        <v>81.156200000000013</v>
      </c>
      <c r="D19" s="6">
        <f>'Residential Bills_Yr 3_avg'!$AJ$49</f>
        <v>97.14</v>
      </c>
      <c r="E19" s="6">
        <f>'Residential Bills_Yr 4_avg'!$AJ$49</f>
        <v>86.21</v>
      </c>
      <c r="F19" s="14">
        <f>'Residential Bills_Yr 5_avg'!$AJ$49</f>
        <v>95.960000000000008</v>
      </c>
      <c r="H19" s="39" t="s">
        <v>44</v>
      </c>
      <c r="I19" s="6">
        <f>'Residential Bills_Yr 1_avg'!$AJ$97</f>
        <v>61.210000000000008</v>
      </c>
      <c r="J19" s="6">
        <f>'Residential Bills_Yr 2_avg'!$AJ$97</f>
        <v>41.522600000000004</v>
      </c>
      <c r="K19" s="6">
        <f>'Residential Bills_Yr 3_avg'!$AJ$97</f>
        <v>49.3</v>
      </c>
      <c r="L19" s="6">
        <f>'Residential Bills_Yr 4_avg'!$AJ$97</f>
        <v>43.34</v>
      </c>
      <c r="M19" s="14">
        <f>'Residential Bills_Yr 5_avg'!$AJ$97</f>
        <v>48.239999999999995</v>
      </c>
      <c r="O19" s="39" t="s">
        <v>44</v>
      </c>
      <c r="P19" s="6">
        <f>'Residential Bills_Yr 1_6 Units'!$AJ$49</f>
        <v>72.820000000000007</v>
      </c>
      <c r="Q19" s="6">
        <f>'Residential Bills_Yr 2_6 Units'!$AJ$49</f>
        <v>53.46</v>
      </c>
      <c r="R19" s="6">
        <f>'Residential Bills_Yr 3_6 Units'!$AJ$49</f>
        <v>63.499999999999993</v>
      </c>
      <c r="S19" s="6">
        <f>'Residential Bills_Yr 4_6 Units'!$AJ$49</f>
        <v>58.849999999999994</v>
      </c>
      <c r="T19" s="14">
        <f>'Residential Bills_Yr 5_6 Units'!$AJ$49</f>
        <v>65.53</v>
      </c>
      <c r="V19" s="39" t="s">
        <v>44</v>
      </c>
      <c r="W19" s="6">
        <f>'Residential Bills_Yr 1_6 Units'!$AJ$97</f>
        <v>54.38000000000001</v>
      </c>
      <c r="X19" s="6">
        <f>'Residential Bills_Yr 2_6 Units'!$AJ$97</f>
        <v>32.589999999999996</v>
      </c>
      <c r="Y19" s="6">
        <f>'Residential Bills_Yr 3_6 Units'!$AJ$97</f>
        <v>38.559999999999995</v>
      </c>
      <c r="Z19" s="6">
        <f>'Residential Bills_Yr 4_6 Units'!$AJ$97</f>
        <v>34.629999999999995</v>
      </c>
      <c r="AA19" s="14">
        <f>'Residential Bills_Yr 5_6 Units'!$AJ$97</f>
        <v>38.54999999999999</v>
      </c>
    </row>
    <row r="20" spans="1:27" hidden="1" x14ac:dyDescent="0.3">
      <c r="A20" s="39" t="s">
        <v>45</v>
      </c>
      <c r="B20" s="6">
        <f>'Residential Bills_Yr 1_avg'!$AN$49</f>
        <v>93.9</v>
      </c>
      <c r="C20" s="6">
        <f>'Residential Bills_Yr 2_avg'!$AN$49</f>
        <v>88.59620000000001</v>
      </c>
      <c r="D20" s="6">
        <f>'Residential Bills_Yr 3_avg'!$AN$49</f>
        <v>89.27</v>
      </c>
      <c r="E20" s="6">
        <f>'Residential Bills_Yr 4_avg'!$AN$49</f>
        <v>86.21</v>
      </c>
      <c r="F20" s="14">
        <f>'Residential Bills_Yr 5_avg'!$AN$49</f>
        <v>95.960000000000008</v>
      </c>
      <c r="H20" s="39" t="s">
        <v>45</v>
      </c>
      <c r="I20" s="6">
        <f>'Residential Bills_Yr 1_avg'!$AN$97</f>
        <v>61.210000000000008</v>
      </c>
      <c r="J20" s="6">
        <f>'Residential Bills_Yr 2_avg'!$AN$97</f>
        <v>45.252600000000008</v>
      </c>
      <c r="K20" s="6">
        <f>'Residential Bills_Yr 3_avg'!$AN$97</f>
        <v>45.129999999999995</v>
      </c>
      <c r="L20" s="6">
        <f>'Residential Bills_Yr 4_avg'!$AN$97</f>
        <v>43.34</v>
      </c>
      <c r="M20" s="14">
        <f>'Residential Bills_Yr 5_avg'!$AN$97</f>
        <v>48.239999999999995</v>
      </c>
      <c r="O20" s="39" t="s">
        <v>45</v>
      </c>
      <c r="P20" s="6">
        <f>'Residential Bills_Yr 1_6 Units'!$AN$49</f>
        <v>72.820000000000007</v>
      </c>
      <c r="Q20" s="6">
        <f>'Residential Bills_Yr 2_6 Units'!$AN$49</f>
        <v>58.279999999999994</v>
      </c>
      <c r="R20" s="6">
        <f>'Residential Bills_Yr 3_6 Units'!$AN$49</f>
        <v>58.25</v>
      </c>
      <c r="S20" s="6">
        <f>'Residential Bills_Yr 4_6 Units'!$AN$49</f>
        <v>58.849999999999994</v>
      </c>
      <c r="T20" s="14">
        <f>'Residential Bills_Yr 5_6 Units'!$AN$49</f>
        <v>65.53</v>
      </c>
      <c r="V20" s="39" t="s">
        <v>45</v>
      </c>
      <c r="W20" s="6">
        <f>'Residential Bills_Yr 1_6 Units'!$AN$97</f>
        <v>54.38000000000001</v>
      </c>
      <c r="X20" s="6">
        <f>'Residential Bills_Yr 2_6 Units'!$AN$97</f>
        <v>35.46</v>
      </c>
      <c r="Y20" s="6">
        <f>'Residential Bills_Yr 3_6 Units'!$AN$97</f>
        <v>35.26</v>
      </c>
      <c r="Z20" s="6">
        <f>'Residential Bills_Yr 4_6 Units'!$AN$97</f>
        <v>34.629999999999995</v>
      </c>
      <c r="AA20" s="14">
        <f>'Residential Bills_Yr 5_6 Units'!$AN$97</f>
        <v>38.54999999999999</v>
      </c>
    </row>
    <row r="21" spans="1:27" hidden="1" x14ac:dyDescent="0.3">
      <c r="A21" s="39" t="s">
        <v>46</v>
      </c>
      <c r="B21" s="6">
        <f>'Residential Bills_Yr 1_avg'!$AR$49</f>
        <v>93.9</v>
      </c>
      <c r="C21" s="6">
        <f>'Residential Bills_Yr 2_avg'!$AR$49</f>
        <v>89.026200000000017</v>
      </c>
      <c r="D21" s="6">
        <f>'Residential Bills_Yr 3_avg'!$AR$49</f>
        <v>89.27</v>
      </c>
      <c r="E21" s="6">
        <f>'Residential Bills_Yr 4_avg'!$AR$49</f>
        <v>86.21</v>
      </c>
      <c r="F21" s="14">
        <f>'Residential Bills_Yr 5_avg'!$AR$49</f>
        <v>95.960000000000008</v>
      </c>
      <c r="H21" s="39" t="s">
        <v>46</v>
      </c>
      <c r="I21" s="6">
        <f>'Residential Bills_Yr 1_avg'!$AR$97</f>
        <v>61.210000000000008</v>
      </c>
      <c r="J21" s="6">
        <f>'Residential Bills_Yr 2_avg'!$AR$97</f>
        <v>45.692600000000006</v>
      </c>
      <c r="K21" s="6">
        <f>'Residential Bills_Yr 3_avg'!$AR$97</f>
        <v>45.129999999999995</v>
      </c>
      <c r="L21" s="6">
        <f>'Residential Bills_Yr 4_avg'!$AR$97</f>
        <v>43.34</v>
      </c>
      <c r="M21" s="14">
        <f>'Residential Bills_Yr 5_avg'!$AR$97</f>
        <v>48.239999999999995</v>
      </c>
      <c r="O21" s="39" t="s">
        <v>46</v>
      </c>
      <c r="P21" s="6">
        <f>'Residential Bills_Yr 1_6 Units'!$AR$49</f>
        <v>72.820000000000007</v>
      </c>
      <c r="Q21" s="6">
        <f>'Residential Bills_Yr 2_6 Units'!$AR$49</f>
        <v>58.709999999999994</v>
      </c>
      <c r="R21" s="6">
        <f>'Residential Bills_Yr 3_6 Units'!$AR$49</f>
        <v>58.25</v>
      </c>
      <c r="S21" s="6">
        <f>'Residential Bills_Yr 4_6 Units'!$AR$49</f>
        <v>58.849999999999994</v>
      </c>
      <c r="T21" s="14">
        <f>'Residential Bills_Yr 5_6 Units'!$AR$49</f>
        <v>65.53</v>
      </c>
      <c r="V21" s="39" t="s">
        <v>46</v>
      </c>
      <c r="W21" s="6">
        <f>'Residential Bills_Yr 1_6 Units'!$AR$97</f>
        <v>54.38000000000001</v>
      </c>
      <c r="X21" s="6">
        <f>'Residential Bills_Yr 2_6 Units'!$AR$97</f>
        <v>35.89</v>
      </c>
      <c r="Y21" s="6">
        <f>'Residential Bills_Yr 3_6 Units'!$AR$97</f>
        <v>35.26</v>
      </c>
      <c r="Z21" s="6">
        <f>'Residential Bills_Yr 4_6 Units'!$AR$97</f>
        <v>34.629999999999995</v>
      </c>
      <c r="AA21" s="14">
        <f>'Residential Bills_Yr 5_6 Units'!$AR$97</f>
        <v>38.54999999999999</v>
      </c>
    </row>
    <row r="22" spans="1:27" hidden="1" x14ac:dyDescent="0.3">
      <c r="A22" s="39" t="s">
        <v>47</v>
      </c>
      <c r="B22" s="6">
        <f>'Residential Bills_Yr 1_avg'!$AV$49</f>
        <v>93.9</v>
      </c>
      <c r="C22" s="6">
        <f>'Residential Bills_Yr 2_avg'!$AV$49</f>
        <v>89.026200000000017</v>
      </c>
      <c r="D22" s="6">
        <f>'Residential Bills_Yr 3_avg'!$AV$49</f>
        <v>89.27</v>
      </c>
      <c r="E22" s="6">
        <f>'Residential Bills_Yr 4_avg'!$AV$49</f>
        <v>86.21</v>
      </c>
      <c r="F22" s="14">
        <f>'Residential Bills_Yr 5_avg'!$AV$49</f>
        <v>95.960000000000008</v>
      </c>
      <c r="H22" s="39" t="s">
        <v>47</v>
      </c>
      <c r="I22" s="6">
        <f>'Residential Bills_Yr 1_avg'!$AV$97</f>
        <v>61.210000000000008</v>
      </c>
      <c r="J22" s="6">
        <f>'Residential Bills_Yr 2_avg'!$AV$97</f>
        <v>45.692600000000006</v>
      </c>
      <c r="K22" s="6">
        <f>'Residential Bills_Yr 3_avg'!$AV$97</f>
        <v>45.129999999999995</v>
      </c>
      <c r="L22" s="6">
        <f>'Residential Bills_Yr 4_avg'!$AV$97</f>
        <v>43.34</v>
      </c>
      <c r="M22" s="14">
        <f>'Residential Bills_Yr 5_avg'!$AV$97</f>
        <v>48.239999999999995</v>
      </c>
      <c r="O22" s="39" t="s">
        <v>47</v>
      </c>
      <c r="P22" s="6">
        <f>'Residential Bills_Yr 1_6 Units'!$AV$49</f>
        <v>72.820000000000007</v>
      </c>
      <c r="Q22" s="6">
        <f>'Residential Bills_Yr 2_6 Units'!$AV$49</f>
        <v>58.709999999999994</v>
      </c>
      <c r="R22" s="6">
        <f>'Residential Bills_Yr 3_6 Units'!$AV$49</f>
        <v>58.25</v>
      </c>
      <c r="S22" s="6">
        <f>'Residential Bills_Yr 4_6 Units'!$AV$49</f>
        <v>58.849999999999994</v>
      </c>
      <c r="T22" s="14">
        <f>'Residential Bills_Yr 5_6 Units'!$AV$49</f>
        <v>65.53</v>
      </c>
      <c r="V22" s="39" t="s">
        <v>47</v>
      </c>
      <c r="W22" s="6">
        <f>'Residential Bills_Yr 1_6 Units'!$AV$97</f>
        <v>54.38000000000001</v>
      </c>
      <c r="X22" s="6">
        <f>'Residential Bills_Yr 2_6 Units'!$AV$97</f>
        <v>35.89</v>
      </c>
      <c r="Y22" s="6">
        <f>'Residential Bills_Yr 3_6 Units'!$AV$97</f>
        <v>35.26</v>
      </c>
      <c r="Z22" s="6">
        <f>'Residential Bills_Yr 4_6 Units'!$AV$97</f>
        <v>34.629999999999995</v>
      </c>
      <c r="AA22" s="14">
        <f>'Residential Bills_Yr 5_6 Units'!$AV$97</f>
        <v>38.54999999999999</v>
      </c>
    </row>
    <row r="23" spans="1:27" ht="15" thickBot="1" x14ac:dyDescent="0.35">
      <c r="A23" s="40" t="s">
        <v>57</v>
      </c>
      <c r="B23" s="41">
        <f>SUM(B11:B22)</f>
        <v>1062.7299999999998</v>
      </c>
      <c r="C23" s="41">
        <f t="shared" ref="C23:F23" si="0">SUM(C11:C22)</f>
        <v>1051.1667</v>
      </c>
      <c r="D23" s="41">
        <f t="shared" si="0"/>
        <v>1141.77</v>
      </c>
      <c r="E23" s="41">
        <f t="shared" si="0"/>
        <v>1034.8200000000002</v>
      </c>
      <c r="F23" s="42">
        <f t="shared" si="0"/>
        <v>1151.5200000000002</v>
      </c>
      <c r="H23" s="40" t="s">
        <v>57</v>
      </c>
      <c r="I23" s="41">
        <f>SUM(I11:I22)</f>
        <v>694.2600000000001</v>
      </c>
      <c r="J23" s="41">
        <f t="shared" ref="J23:M23" si="1">SUM(J11:J22)</f>
        <v>589.80409999999995</v>
      </c>
      <c r="K23" s="41">
        <f t="shared" si="1"/>
        <v>578.88</v>
      </c>
      <c r="L23" s="41">
        <f t="shared" si="1"/>
        <v>520.29000000000019</v>
      </c>
      <c r="M23" s="42">
        <f t="shared" si="1"/>
        <v>578.88</v>
      </c>
      <c r="O23" s="40" t="s">
        <v>57</v>
      </c>
      <c r="P23" s="41">
        <f>SUM(P11:P22)</f>
        <v>827.12000000000023</v>
      </c>
      <c r="Q23" s="41">
        <f t="shared" ref="Q23:T23" si="2">SUM(Q11:Q22)</f>
        <v>734.49000000000012</v>
      </c>
      <c r="R23" s="41">
        <f t="shared" si="2"/>
        <v>746.06999999999994</v>
      </c>
      <c r="S23" s="41">
        <f t="shared" si="2"/>
        <v>706.38000000000011</v>
      </c>
      <c r="T23" s="42">
        <f t="shared" si="2"/>
        <v>786.35999999999979</v>
      </c>
      <c r="V23" s="40" t="s">
        <v>57</v>
      </c>
      <c r="W23" s="41">
        <f>SUM(W11:W22)</f>
        <v>617.95000000000005</v>
      </c>
      <c r="X23" s="41">
        <f t="shared" ref="X23:AA23" si="3">SUM(X11:X22)</f>
        <v>487.21999999999986</v>
      </c>
      <c r="Y23" s="41">
        <f t="shared" si="3"/>
        <v>452.63999999999993</v>
      </c>
      <c r="Z23" s="41">
        <f t="shared" si="3"/>
        <v>415.7399999999999</v>
      </c>
      <c r="AA23" s="42">
        <f t="shared" si="3"/>
        <v>462.59999999999997</v>
      </c>
    </row>
    <row r="24" spans="1:27" ht="15" thickBot="1" x14ac:dyDescent="0.35">
      <c r="A24" s="10" t="s">
        <v>182</v>
      </c>
      <c r="B24" s="43">
        <f>B23/12</f>
        <v>88.560833333333321</v>
      </c>
      <c r="C24" s="43">
        <f t="shared" ref="C24:F24" si="4">C23/12</f>
        <v>87.597224999999995</v>
      </c>
      <c r="D24" s="43">
        <f t="shared" si="4"/>
        <v>95.147499999999994</v>
      </c>
      <c r="E24" s="43">
        <f t="shared" si="4"/>
        <v>86.235000000000014</v>
      </c>
      <c r="F24" s="19">
        <f t="shared" si="4"/>
        <v>95.960000000000022</v>
      </c>
      <c r="H24" s="10" t="s">
        <v>182</v>
      </c>
      <c r="I24" s="43">
        <f>I23/12</f>
        <v>57.855000000000011</v>
      </c>
      <c r="J24" s="43">
        <f t="shared" ref="J24:M24" si="5">J23/12</f>
        <v>49.150341666666662</v>
      </c>
      <c r="K24" s="43">
        <f t="shared" si="5"/>
        <v>48.24</v>
      </c>
      <c r="L24" s="43">
        <f t="shared" si="5"/>
        <v>43.357500000000016</v>
      </c>
      <c r="M24" s="19">
        <f t="shared" si="5"/>
        <v>48.24</v>
      </c>
      <c r="O24" s="10" t="s">
        <v>182</v>
      </c>
      <c r="P24" s="43">
        <f>P23/12</f>
        <v>68.926666666666691</v>
      </c>
      <c r="Q24" s="43">
        <f t="shared" ref="Q24:T24" si="6">Q23/12</f>
        <v>61.20750000000001</v>
      </c>
      <c r="R24" s="43">
        <f t="shared" si="6"/>
        <v>62.172499999999992</v>
      </c>
      <c r="S24" s="43">
        <f t="shared" si="6"/>
        <v>58.865000000000009</v>
      </c>
      <c r="T24" s="19">
        <f t="shared" si="6"/>
        <v>65.529999999999987</v>
      </c>
      <c r="V24" s="10" t="s">
        <v>182</v>
      </c>
      <c r="W24" s="43">
        <f>W23/12</f>
        <v>51.495833333333337</v>
      </c>
      <c r="X24" s="43">
        <f t="shared" ref="X24:AA24" si="7">X23/12</f>
        <v>40.601666666666652</v>
      </c>
      <c r="Y24" s="43">
        <f t="shared" si="7"/>
        <v>37.719999999999992</v>
      </c>
      <c r="Z24" s="43">
        <f t="shared" si="7"/>
        <v>34.644999999999989</v>
      </c>
      <c r="AA24" s="19">
        <f t="shared" si="7"/>
        <v>38.549999999999997</v>
      </c>
    </row>
    <row r="25" spans="1:27" ht="28.8" x14ac:dyDescent="0.3">
      <c r="A25" s="109" t="s">
        <v>78</v>
      </c>
      <c r="B25" s="110">
        <f>(B24-B6)/B6</f>
        <v>5.3793828335713098E-2</v>
      </c>
      <c r="C25" s="110">
        <f>(C23-B23)/B23</f>
        <v>-1.0880750519887274E-2</v>
      </c>
      <c r="D25" s="110">
        <f>(D23-C23)/C23</f>
        <v>8.6193084312887761E-2</v>
      </c>
      <c r="E25" s="110">
        <f>(E23-D23)/D23</f>
        <v>-9.367035392417021E-2</v>
      </c>
      <c r="F25" s="111">
        <f>(F23-E23)/E23</f>
        <v>0.11277323592508845</v>
      </c>
      <c r="H25" s="109" t="s">
        <v>78</v>
      </c>
      <c r="I25" s="110">
        <f>(I24-I6)/I6</f>
        <v>4.4879898862199993E-2</v>
      </c>
      <c r="J25" s="110">
        <f>(J23-I23)/I23</f>
        <v>-0.15045645723504183</v>
      </c>
      <c r="K25" s="110">
        <f>(K23-J23)/J23</f>
        <v>-1.8521573519071764E-2</v>
      </c>
      <c r="L25" s="110">
        <f>(L23-K23)/K23</f>
        <v>-0.10121268656716384</v>
      </c>
      <c r="M25" s="111">
        <f>(M23-L23)/L23</f>
        <v>0.11261027503892018</v>
      </c>
      <c r="O25" s="109" t="s">
        <v>78</v>
      </c>
      <c r="P25" s="110">
        <f>(P24-P6)/P6</f>
        <v>4.5293701344657163E-2</v>
      </c>
      <c r="Q25" s="110">
        <f>(Q23-P23)/P23</f>
        <v>-0.1119910049327789</v>
      </c>
      <c r="R25" s="110">
        <f>(R23-Q23)/Q23</f>
        <v>1.5766041743250161E-2</v>
      </c>
      <c r="S25" s="110">
        <f>(S23-R23)/R23</f>
        <v>-5.3198761510313816E-2</v>
      </c>
      <c r="T25" s="111">
        <f>(T23-S23)/S23</f>
        <v>0.11322517625074276</v>
      </c>
      <c r="V25" s="109" t="s">
        <v>78</v>
      </c>
      <c r="W25" s="110">
        <f>(W24-W6)/W6</f>
        <v>4.0109742139635057E-2</v>
      </c>
      <c r="X25" s="110">
        <f>(X23-W23)/W23</f>
        <v>-0.21155433287482836</v>
      </c>
      <c r="Y25" s="110">
        <f>(Y23-X23)/X23</f>
        <v>-7.0974097943434053E-2</v>
      </c>
      <c r="Z25" s="110">
        <f>(Z23-Y23)/Y23</f>
        <v>-8.1521739130434867E-2</v>
      </c>
      <c r="AA25" s="111">
        <f>(AA23-Z23)/Z23</f>
        <v>0.11271467744263261</v>
      </c>
    </row>
    <row r="26" spans="1:27" ht="29.4" thickBot="1" x14ac:dyDescent="0.35">
      <c r="A26" s="54" t="s">
        <v>166</v>
      </c>
      <c r="B26" s="112">
        <f>(B24-B6)/B6</f>
        <v>5.3793828335713098E-2</v>
      </c>
      <c r="C26" s="112">
        <f>(C23-$C$6)/$C$6</f>
        <v>4.2327760590195239E-2</v>
      </c>
      <c r="D26" s="112">
        <f>(D23-$C$6)/$C$6</f>
        <v>0.13216920514040942</v>
      </c>
      <c r="E26" s="112">
        <f>(E23-$C$6)/$C$6</f>
        <v>2.6118514992860803E-2</v>
      </c>
      <c r="F26" s="113">
        <f>(F23-$C$6)/$C$6</f>
        <v>0.1418372203712521</v>
      </c>
      <c r="H26" s="54" t="s">
        <v>166</v>
      </c>
      <c r="I26" s="112">
        <f>(I24-$C6)/$C6</f>
        <v>-0.94263148500713945</v>
      </c>
      <c r="J26" s="112">
        <f>(J23-$C$6)/$C$6</f>
        <v>-0.41515538235760746</v>
      </c>
      <c r="K26" s="112">
        <f>(K23-$C$6)/$C$6</f>
        <v>-0.42598762494050446</v>
      </c>
      <c r="L26" s="112">
        <f>(L23-$C$6)/$C$6</f>
        <v>-0.48408495954307451</v>
      </c>
      <c r="M26" s="113">
        <f>(M23-$C$6)/$C$6</f>
        <v>-0.42598762494050446</v>
      </c>
      <c r="O26" s="54" t="s">
        <v>166</v>
      </c>
      <c r="P26" s="112">
        <f>(P24-P6)/P6</f>
        <v>4.5293701344657163E-2</v>
      </c>
      <c r="Q26" s="112">
        <f>(Q23-$C$6)/$C$6</f>
        <v>-0.27168610185625874</v>
      </c>
      <c r="R26" s="112">
        <f>(R23-$C$6)/$C$6</f>
        <v>-0.26020347453593529</v>
      </c>
      <c r="S26" s="112">
        <f>(S23-$C$6)/$C$6</f>
        <v>-0.29955973346025683</v>
      </c>
      <c r="T26" s="113">
        <f>(T23-$C$6)/$C$6</f>
        <v>-0.2202522608281772</v>
      </c>
      <c r="V26" s="54" t="s">
        <v>166</v>
      </c>
      <c r="W26" s="112">
        <f>(W24-$C6)/$C6</f>
        <v>-0.94893717938547784</v>
      </c>
      <c r="X26" s="112">
        <f>(X23-$C$6)/$C$6</f>
        <v>-0.51687688402348098</v>
      </c>
      <c r="Y26" s="112">
        <f>(Y23-$C$6)/$C$6</f>
        <v>-0.55116611137553539</v>
      </c>
      <c r="Z26" s="112">
        <f>(Z23-$C$6)/$C$6</f>
        <v>-0.58775583055687775</v>
      </c>
      <c r="AA26" s="113">
        <f>(AA23-$C$6)/$C$6</f>
        <v>-0.54128986197049023</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45955211.130375795</v>
      </c>
      <c r="C29" s="65"/>
      <c r="D29" s="65"/>
      <c r="E29" s="65"/>
      <c r="F29" s="66"/>
    </row>
    <row r="30" spans="1:27" x14ac:dyDescent="0.3">
      <c r="A30" s="64"/>
      <c r="B30" s="155" t="s">
        <v>61</v>
      </c>
      <c r="C30" s="155"/>
      <c r="D30" s="155"/>
      <c r="E30" s="155"/>
      <c r="F30" s="156"/>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10057440.880418777</v>
      </c>
      <c r="D32" s="32" cm="1">
        <f t="array" ref="D32">SUMPRODUCT(($A32='Rev Req''t_yrs 1-5'!$A$5:$A$50)*(Summary!D$31='Rev Req''t_yrs 1-5'!$E$3:$I$3)*'Rev Req''t_yrs 1-5'!$E$5:$I$50)</f>
        <v>4764876.9796043262</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-2361135.6131287739</v>
      </c>
      <c r="F34" s="47" cm="1">
        <f t="array" ref="F34">SUMPRODUCT(($A34='Rev Req''t_yrs 1-5'!$A$5:$A$50)*(Summary!F$31='Rev Req''t_yrs 1-5'!$E$3:$I$3)*'Rev Req''t_yrs 1-5'!$E$5:$I$50)</f>
        <v>6542772.9358297661</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10057440.880418777</v>
      </c>
      <c r="D36" s="62">
        <f>SUM(D32:D35)</f>
        <v>4764876.9796043262</v>
      </c>
      <c r="E36" s="62">
        <f>SUM(E32:E35)</f>
        <v>-2361135.6131287739</v>
      </c>
      <c r="F36" s="63">
        <f>SUM(F32:F35)</f>
        <v>6542772.9358297661</v>
      </c>
    </row>
    <row r="37" spans="1:6" ht="15" thickTop="1" x14ac:dyDescent="0.3">
      <c r="A37" s="50"/>
      <c r="B37" s="30"/>
      <c r="F37" s="15"/>
    </row>
    <row r="38" spans="1:6" ht="28.8" x14ac:dyDescent="0.3">
      <c r="A38" s="49" t="s">
        <v>78</v>
      </c>
      <c r="B38" s="103">
        <f>B36/B29</f>
        <v>0</v>
      </c>
      <c r="C38" s="104">
        <f>(C36-B36)/(B39)</f>
        <v>0.21885311008332939</v>
      </c>
      <c r="D38" s="104">
        <f t="shared" ref="D38:F38" si="8">(D36-C36)/(C39)</f>
        <v>-9.4488721937223866E-2</v>
      </c>
      <c r="E38" s="104">
        <f t="shared" si="8"/>
        <v>-0.11724748786445077</v>
      </c>
      <c r="F38" s="105">
        <f t="shared" si="8"/>
        <v>0.15242140149691369</v>
      </c>
    </row>
    <row r="39" spans="1:6" ht="28.8" x14ac:dyDescent="0.3">
      <c r="A39" s="49" t="s">
        <v>62</v>
      </c>
      <c r="B39" s="32">
        <f>B29+B36</f>
        <v>45955211.130375795</v>
      </c>
      <c r="C39" s="32">
        <f>B39+C36</f>
        <v>56012652.010794573</v>
      </c>
      <c r="D39" s="32">
        <f>C39+D36</f>
        <v>60777528.990398899</v>
      </c>
      <c r="E39" s="32">
        <f>D39+E36</f>
        <v>58416393.377270125</v>
      </c>
      <c r="F39" s="47">
        <f>E39+F36</f>
        <v>64959166.313099891</v>
      </c>
    </row>
    <row r="40" spans="1:6" ht="29.4" thickBot="1" x14ac:dyDescent="0.35">
      <c r="A40" s="54" t="s">
        <v>166</v>
      </c>
      <c r="B40" s="106">
        <f>(B39-B29)/B29</f>
        <v>0</v>
      </c>
      <c r="C40" s="106">
        <f>(C39-$B29)/$B29</f>
        <v>0.21885311008332939</v>
      </c>
      <c r="D40" s="106">
        <f>(D39-$B29)/$B29</f>
        <v>0.32253834756567457</v>
      </c>
      <c r="E40" s="106">
        <f>(E39-$B29)/$B29</f>
        <v>0.2711592861915425</v>
      </c>
      <c r="F40" s="107">
        <f>(F39-$B29)/$B29</f>
        <v>0.41353210474454177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E5" sqref="E5"/>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10.664062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217</v>
      </c>
      <c r="C4" s="44" t="s">
        <v>164</v>
      </c>
      <c r="D4" s="46"/>
      <c r="E4" s="45">
        <f>[1]LAS!$D$9*1000</f>
        <v>45955211.130375795</v>
      </c>
      <c r="F4" s="115"/>
      <c r="G4" s="115"/>
      <c r="H4" s="115"/>
      <c r="I4" s="115"/>
      <c r="J4" s="115"/>
      <c r="K4" s="101"/>
      <c r="L4" s="46" t="s">
        <v>54</v>
      </c>
    </row>
    <row r="5" spans="1:19" ht="28.8" x14ac:dyDescent="0.3">
      <c r="A5" s="31" t="s">
        <v>165</v>
      </c>
      <c r="B5" s="31" t="s">
        <v>218</v>
      </c>
      <c r="C5" s="153" t="s">
        <v>219</v>
      </c>
      <c r="D5" s="36" t="s">
        <v>108</v>
      </c>
      <c r="E5" s="34"/>
      <c r="F5" s="34">
        <f>([1]LAS!$I$9*1000)-E4</f>
        <v>10057440.880418777</v>
      </c>
      <c r="G5" s="34"/>
      <c r="H5" s="34"/>
      <c r="I5" s="34"/>
      <c r="J5" s="34"/>
      <c r="K5" s="35">
        <v>45413</v>
      </c>
      <c r="L5" s="36"/>
      <c r="N5" s="2"/>
      <c r="O5" s="32"/>
      <c r="P5" s="32"/>
      <c r="Q5" s="32"/>
      <c r="R5" s="32"/>
      <c r="S5" s="32"/>
    </row>
    <row r="6" spans="1:19" x14ac:dyDescent="0.3">
      <c r="A6" s="31" t="s">
        <v>165</v>
      </c>
      <c r="B6" s="31" t="s">
        <v>220</v>
      </c>
      <c r="C6" s="31" t="s">
        <v>221</v>
      </c>
      <c r="D6" s="36" t="s">
        <v>108</v>
      </c>
      <c r="E6" s="34"/>
      <c r="F6" s="34"/>
      <c r="G6" s="34">
        <f>([1]LAS!$J$9*1000)-SUM(E4:F5)</f>
        <v>3200718.7503074706</v>
      </c>
      <c r="H6" s="34"/>
      <c r="I6" s="34"/>
      <c r="J6" s="34"/>
      <c r="K6" s="35">
        <v>45658</v>
      </c>
      <c r="L6" s="36"/>
      <c r="N6" s="2"/>
      <c r="O6" s="32"/>
      <c r="P6" s="32"/>
      <c r="Q6" s="32"/>
      <c r="R6" s="32"/>
      <c r="S6" s="32"/>
    </row>
    <row r="7" spans="1:19" x14ac:dyDescent="0.3">
      <c r="A7" s="31" t="s">
        <v>165</v>
      </c>
      <c r="B7" s="31" t="s">
        <v>222</v>
      </c>
      <c r="C7" s="31" t="s">
        <v>223</v>
      </c>
      <c r="D7" s="36" t="s">
        <v>108</v>
      </c>
      <c r="E7" s="34"/>
      <c r="F7" s="34"/>
      <c r="G7" s="34">
        <f>([1]LAS!$K$9*1000)-SUM(E4:G6)</f>
        <v>39480.731211908162</v>
      </c>
      <c r="H7" s="34"/>
      <c r="I7" s="34"/>
      <c r="J7" s="34"/>
      <c r="K7" s="35">
        <v>45658</v>
      </c>
      <c r="L7" s="36"/>
      <c r="N7" s="2"/>
      <c r="O7" s="32"/>
      <c r="P7" s="32"/>
      <c r="Q7" s="32"/>
      <c r="R7" s="32"/>
      <c r="S7" s="32"/>
    </row>
    <row r="8" spans="1:19" x14ac:dyDescent="0.3">
      <c r="A8" s="31" t="s">
        <v>165</v>
      </c>
      <c r="B8" s="31" t="s">
        <v>224</v>
      </c>
      <c r="C8" s="31" t="s">
        <v>225</v>
      </c>
      <c r="D8" s="36" t="s">
        <v>108</v>
      </c>
      <c r="E8" s="34"/>
      <c r="F8" s="34"/>
      <c r="G8" s="34">
        <f>([1]LAS!$L$9*1000)-SUM(E4:G7)</f>
        <v>1524677.4980849475</v>
      </c>
      <c r="H8" s="34"/>
      <c r="I8" s="34"/>
      <c r="J8" s="34"/>
      <c r="K8" s="35">
        <v>45658</v>
      </c>
      <c r="L8" s="36"/>
      <c r="N8" s="2"/>
      <c r="O8" s="32"/>
      <c r="P8" s="32"/>
      <c r="Q8" s="32"/>
      <c r="R8" s="32"/>
      <c r="S8" s="32"/>
    </row>
    <row r="9" spans="1:19" x14ac:dyDescent="0.3">
      <c r="A9" s="31" t="s">
        <v>163</v>
      </c>
      <c r="B9" s="31" t="s">
        <v>226</v>
      </c>
      <c r="C9" s="31" t="s">
        <v>227</v>
      </c>
      <c r="D9" s="36" t="s">
        <v>108</v>
      </c>
      <c r="E9" s="34"/>
      <c r="F9" s="34"/>
      <c r="G9" s="34"/>
      <c r="H9" s="34">
        <f>[2]LAS_RevReq!$L$85-SUM(E4:G8)</f>
        <v>-2361135.6131287739</v>
      </c>
      <c r="I9" s="34"/>
      <c r="J9" s="34"/>
      <c r="K9" s="35">
        <v>46023</v>
      </c>
      <c r="L9" s="36"/>
      <c r="O9" s="32"/>
    </row>
    <row r="10" spans="1:19" x14ac:dyDescent="0.3">
      <c r="A10" s="31" t="s">
        <v>163</v>
      </c>
      <c r="B10" s="31" t="s">
        <v>226</v>
      </c>
      <c r="C10" s="31" t="s">
        <v>228</v>
      </c>
      <c r="D10" s="36" t="s">
        <v>108</v>
      </c>
      <c r="E10" s="34"/>
      <c r="F10" s="34"/>
      <c r="G10" s="34"/>
      <c r="H10" s="34"/>
      <c r="I10" s="34">
        <f>[2]LAS_RevReq!$M$85-SUM(E4:H9)</f>
        <v>6542772.9358297661</v>
      </c>
      <c r="J10" s="34"/>
      <c r="K10" s="35">
        <v>46388</v>
      </c>
      <c r="L10" s="36"/>
    </row>
    <row r="11" spans="1:19" x14ac:dyDescent="0.3">
      <c r="A11" s="31" t="s">
        <v>165</v>
      </c>
      <c r="B11" s="31" t="s">
        <v>229</v>
      </c>
      <c r="C11" s="31" t="s">
        <v>204</v>
      </c>
      <c r="D11" s="36" t="s">
        <v>106</v>
      </c>
      <c r="E11" s="34"/>
      <c r="F11" s="34"/>
      <c r="G11" s="34"/>
      <c r="H11" s="34"/>
      <c r="I11" s="34"/>
      <c r="J11" s="34"/>
      <c r="K11" s="35">
        <v>45658</v>
      </c>
      <c r="L11" s="36"/>
    </row>
    <row r="12" spans="1:19" x14ac:dyDescent="0.3">
      <c r="A12" s="31" t="s">
        <v>165</v>
      </c>
      <c r="B12" s="31" t="s">
        <v>230</v>
      </c>
      <c r="C12" s="31" t="s">
        <v>205</v>
      </c>
      <c r="D12" s="36" t="s">
        <v>106</v>
      </c>
      <c r="E12" s="34"/>
      <c r="F12" s="34"/>
      <c r="G12" s="34"/>
      <c r="H12" s="34"/>
      <c r="I12" s="34"/>
      <c r="J12" s="34"/>
      <c r="K12" s="35">
        <v>45658</v>
      </c>
      <c r="L12" s="36"/>
    </row>
    <row r="13" spans="1:19" x14ac:dyDescent="0.3">
      <c r="A13" s="31" t="s">
        <v>165</v>
      </c>
      <c r="B13" s="31" t="s">
        <v>231</v>
      </c>
      <c r="C13" s="31" t="s">
        <v>232</v>
      </c>
      <c r="D13" s="36" t="s">
        <v>106</v>
      </c>
      <c r="E13" s="34"/>
      <c r="F13" s="34"/>
      <c r="G13" s="34"/>
      <c r="H13" s="34"/>
      <c r="I13" s="34"/>
      <c r="J13" s="34"/>
      <c r="K13" s="35">
        <v>45566</v>
      </c>
      <c r="L13" s="35">
        <v>45930</v>
      </c>
    </row>
    <row r="14" spans="1:19" x14ac:dyDescent="0.3">
      <c r="A14" s="31" t="s">
        <v>165</v>
      </c>
      <c r="B14" s="31" t="s">
        <v>233</v>
      </c>
      <c r="C14" s="31" t="s">
        <v>234</v>
      </c>
      <c r="D14" s="36" t="s">
        <v>106</v>
      </c>
      <c r="E14" s="34"/>
      <c r="F14" s="34"/>
      <c r="G14" s="34"/>
      <c r="H14" s="34"/>
      <c r="I14" s="34"/>
      <c r="J14" s="34"/>
      <c r="K14" s="35">
        <v>45566</v>
      </c>
      <c r="L14" s="35">
        <v>45596</v>
      </c>
    </row>
    <row r="15" spans="1:19" x14ac:dyDescent="0.3">
      <c r="A15" s="31" t="s">
        <v>165</v>
      </c>
      <c r="B15" s="31" t="s">
        <v>233</v>
      </c>
      <c r="C15" s="31" t="s">
        <v>210</v>
      </c>
      <c r="D15" s="36" t="s">
        <v>106</v>
      </c>
      <c r="E15" s="34"/>
      <c r="F15" s="34"/>
      <c r="G15" s="34"/>
      <c r="H15" s="34"/>
      <c r="I15" s="34"/>
      <c r="J15" s="34"/>
      <c r="K15" s="35">
        <v>45566</v>
      </c>
      <c r="L15" s="35">
        <v>45930</v>
      </c>
    </row>
    <row r="16" spans="1:19" x14ac:dyDescent="0.3">
      <c r="A16" s="31" t="s">
        <v>165</v>
      </c>
      <c r="B16" s="31" t="s">
        <v>235</v>
      </c>
      <c r="C16" s="31" t="s">
        <v>236</v>
      </c>
      <c r="D16" s="36" t="s">
        <v>106</v>
      </c>
      <c r="E16" s="34"/>
      <c r="F16" s="34"/>
      <c r="G16" s="34"/>
      <c r="H16" s="34"/>
      <c r="I16" s="34"/>
      <c r="J16" s="34"/>
      <c r="K16" s="35">
        <v>45566</v>
      </c>
      <c r="L16" s="35">
        <v>45930</v>
      </c>
    </row>
    <row r="17" spans="1:12" x14ac:dyDescent="0.3">
      <c r="A17" s="31" t="s">
        <v>165</v>
      </c>
      <c r="B17" s="31" t="s">
        <v>237</v>
      </c>
      <c r="C17" s="31" t="s">
        <v>22</v>
      </c>
      <c r="D17" s="36" t="s">
        <v>106</v>
      </c>
      <c r="E17" s="34"/>
      <c r="F17" s="34"/>
      <c r="G17" s="34"/>
      <c r="H17" s="34"/>
      <c r="I17" s="34"/>
      <c r="J17" s="34"/>
      <c r="K17" s="35">
        <v>45658</v>
      </c>
      <c r="L17" s="36"/>
    </row>
    <row r="18" spans="1:12" x14ac:dyDescent="0.3">
      <c r="A18" s="31" t="s">
        <v>51</v>
      </c>
      <c r="B18" s="31" t="s">
        <v>244</v>
      </c>
      <c r="C18" s="31" t="s">
        <v>243</v>
      </c>
      <c r="D18" s="36" t="s">
        <v>106</v>
      </c>
      <c r="E18" s="34"/>
      <c r="F18" s="34"/>
      <c r="G18" s="34"/>
      <c r="H18" s="34"/>
      <c r="I18" s="34"/>
      <c r="J18" s="34"/>
      <c r="K18" s="35">
        <v>45748</v>
      </c>
      <c r="L18" s="35">
        <v>46112</v>
      </c>
    </row>
    <row r="19" spans="1:12" x14ac:dyDescent="0.3">
      <c r="A19" s="31" t="s">
        <v>51</v>
      </c>
      <c r="B19" s="31" t="s">
        <v>238</v>
      </c>
      <c r="C19" s="31" t="s">
        <v>239</v>
      </c>
      <c r="D19" s="36" t="s">
        <v>106</v>
      </c>
      <c r="E19" s="34"/>
      <c r="F19" s="34"/>
      <c r="G19" s="34"/>
      <c r="H19" s="34"/>
      <c r="I19" s="34"/>
      <c r="J19" s="34"/>
      <c r="K19" s="36"/>
      <c r="L19" s="36"/>
    </row>
    <row r="20" spans="1:12" x14ac:dyDescent="0.3">
      <c r="A20" s="31" t="s">
        <v>51</v>
      </c>
      <c r="B20" s="31" t="s">
        <v>238</v>
      </c>
      <c r="C20" s="31" t="s">
        <v>240</v>
      </c>
      <c r="D20" s="36" t="s">
        <v>106</v>
      </c>
      <c r="E20" s="34"/>
      <c r="F20" s="34"/>
      <c r="G20" s="34"/>
      <c r="H20" s="34"/>
      <c r="I20" s="34"/>
      <c r="J20" s="34"/>
      <c r="K20" s="36"/>
      <c r="L20" s="36"/>
    </row>
    <row r="21" spans="1:12" ht="28.8" x14ac:dyDescent="0.3">
      <c r="A21" s="31" t="s">
        <v>51</v>
      </c>
      <c r="B21" s="31" t="s">
        <v>238</v>
      </c>
      <c r="C21" s="153" t="s">
        <v>241</v>
      </c>
      <c r="D21" s="36" t="s">
        <v>106</v>
      </c>
      <c r="E21" s="34"/>
      <c r="F21" s="34"/>
      <c r="G21" s="34"/>
      <c r="H21" s="34"/>
      <c r="I21" s="34"/>
      <c r="J21" s="34"/>
      <c r="K21" s="36"/>
      <c r="L21" s="36"/>
    </row>
    <row r="22" spans="1:12" ht="28.8" x14ac:dyDescent="0.3">
      <c r="A22" s="31" t="s">
        <v>51</v>
      </c>
      <c r="B22" s="31" t="s">
        <v>238</v>
      </c>
      <c r="C22" s="153" t="s">
        <v>242</v>
      </c>
      <c r="D22" s="36" t="s">
        <v>106</v>
      </c>
      <c r="E22" s="34"/>
      <c r="F22" s="34"/>
      <c r="G22" s="34"/>
      <c r="H22" s="34"/>
      <c r="I22" s="34"/>
      <c r="J22" s="34"/>
      <c r="K22" s="36"/>
      <c r="L22" s="36"/>
    </row>
    <row r="23" spans="1:12" x14ac:dyDescent="0.3">
      <c r="A23" s="31" t="s">
        <v>51</v>
      </c>
      <c r="B23" s="31" t="s">
        <v>238</v>
      </c>
      <c r="C23" s="153" t="s">
        <v>245</v>
      </c>
      <c r="D23" s="36" t="s">
        <v>108</v>
      </c>
      <c r="E23" s="34"/>
      <c r="F23" s="34"/>
      <c r="G23" s="34"/>
      <c r="H23" s="34"/>
      <c r="I23" s="34"/>
      <c r="J23" s="34"/>
      <c r="K23" s="36"/>
      <c r="L23" s="36"/>
    </row>
    <row r="24" spans="1:12" x14ac:dyDescent="0.3">
      <c r="A24" s="31"/>
      <c r="B24" s="31"/>
      <c r="C24" s="31"/>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D24:D50</xm:sqref>
        </x14:dataValidation>
        <x14:dataValidation type="list" allowBlank="1" showInputMessage="1" showErrorMessage="1" xr:uid="{DB79D8A8-A05C-45C0-AA2B-B44AC470E575}">
          <x14:formula1>
            <xm:f>Input!$C$84:$C$88</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85" zoomScaleNormal="85" workbookViewId="0">
      <pane xSplit="1" ySplit="14" topLeftCell="B26" activePane="bottomRight" state="frozen"/>
      <selection pane="topRight" activeCell="B1" sqref="B1"/>
      <selection pane="bottomLeft" activeCell="A15" sqref="A15"/>
      <selection pane="bottomRight" activeCell="A38" sqref="A38"/>
    </sheetView>
  </sheetViews>
  <sheetFormatPr defaultColWidth="18.6640625" defaultRowHeight="14.4" outlineLevelRow="1" x14ac:dyDescent="0.3"/>
  <sheetData>
    <row r="1" spans="1:61" x14ac:dyDescent="0.3">
      <c r="A1" s="99" t="s">
        <v>200</v>
      </c>
      <c r="B1" s="1"/>
    </row>
    <row r="2" spans="1:61" x14ac:dyDescent="0.3">
      <c r="A2" s="1" t="s">
        <v>0</v>
      </c>
      <c r="B2" s="1"/>
    </row>
    <row r="3" spans="1:61" x14ac:dyDescent="0.3">
      <c r="A3" s="1"/>
      <c r="B3" s="1"/>
    </row>
    <row r="4" spans="1:61" hidden="1" outlineLevel="1" x14ac:dyDescent="0.3">
      <c r="A4" t="s">
        <v>161</v>
      </c>
      <c r="B4" s="35">
        <v>45689</v>
      </c>
      <c r="C4" t="s">
        <v>116</v>
      </c>
      <c r="D4" t="s">
        <v>117</v>
      </c>
    </row>
    <row r="5" spans="1:61" hidden="1" outlineLevel="1" x14ac:dyDescent="0.3">
      <c r="B5" s="35"/>
      <c r="C5" s="51">
        <f>_xlfn.XLOOKUP(A73,[3]Residential!$A$6:$A$54,[3]Residential!$S$6:$S$54)</f>
        <v>9</v>
      </c>
      <c r="D5" s="51">
        <f>_xlfn.XLOOKUP(A73,[3]Residential!$A$6:$A$54,[3]Residential!$T$6:$T$54)</f>
        <v>7</v>
      </c>
    </row>
    <row r="6" spans="1:61" ht="57.6" hidden="1" outlineLevel="1" x14ac:dyDescent="0.3">
      <c r="A6" s="30" t="s">
        <v>150</v>
      </c>
      <c r="B6" s="154">
        <f>[4]Sheet2!$G$42</f>
        <v>423971</v>
      </c>
    </row>
    <row r="7" spans="1:61" ht="57.6" hidden="1" outlineLevel="1" x14ac:dyDescent="0.3">
      <c r="A7" s="30" t="s">
        <v>151</v>
      </c>
      <c r="B7" s="154" cm="1">
        <f t="array" ref="B7">SUMPRODUCT((A73=[4]Sheet2!$F$4:$F$42)*([4]Sheet2!$G$4:$G$42))</f>
        <v>17000</v>
      </c>
      <c r="AB7" s="67"/>
    </row>
    <row r="8" spans="1:61" hidden="1" outlineLevel="1" x14ac:dyDescent="0.3">
      <c r="A8" s="1" t="s">
        <v>56</v>
      </c>
      <c r="B8" s="36">
        <v>2023</v>
      </c>
      <c r="C8" s="36">
        <f>$C$5</f>
        <v>9</v>
      </c>
      <c r="D8" s="36">
        <f>$D$5</f>
        <v>7</v>
      </c>
      <c r="I8" s="127"/>
      <c r="J8" s="126"/>
    </row>
    <row r="9" spans="1:61" hidden="1" outlineLevel="1" x14ac:dyDescent="0.3">
      <c r="B9" s="36">
        <v>2024</v>
      </c>
      <c r="C9" s="36">
        <f t="shared" ref="C9:C12" si="0">$C$5</f>
        <v>9</v>
      </c>
      <c r="D9" s="36">
        <f t="shared" ref="D9:D12" si="1">$D$5</f>
        <v>7</v>
      </c>
    </row>
    <row r="10" spans="1:61" hidden="1" outlineLevel="1" x14ac:dyDescent="0.3">
      <c r="B10" s="36">
        <v>2025</v>
      </c>
      <c r="C10" s="36">
        <f t="shared" si="0"/>
        <v>9</v>
      </c>
      <c r="D10" s="36">
        <f t="shared" si="1"/>
        <v>7</v>
      </c>
    </row>
    <row r="11" spans="1:61" hidden="1" outlineLevel="1" x14ac:dyDescent="0.3">
      <c r="B11" s="36">
        <v>2026</v>
      </c>
      <c r="C11" s="36">
        <f t="shared" si="0"/>
        <v>9</v>
      </c>
      <c r="D11" s="36">
        <f t="shared" si="1"/>
        <v>7</v>
      </c>
    </row>
    <row r="12" spans="1:61" hidden="1" outlineLevel="1" x14ac:dyDescent="0.3">
      <c r="B12" s="36">
        <v>2027</v>
      </c>
      <c r="C12" s="36">
        <f t="shared" si="0"/>
        <v>9</v>
      </c>
      <c r="D12" s="36">
        <f t="shared" si="1"/>
        <v>7</v>
      </c>
    </row>
    <row r="13" spans="1:61" collapsed="1" x14ac:dyDescent="0.3"/>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+[5]LAS!$B$30</f>
        <v>12</v>
      </c>
      <c r="C15" s="139">
        <f>B15</f>
        <v>12</v>
      </c>
      <c r="D15" s="139">
        <f t="shared" ref="D15:M15" si="2">C15</f>
        <v>12</v>
      </c>
      <c r="E15" s="139">
        <f t="shared" si="2"/>
        <v>12</v>
      </c>
      <c r="F15" s="139">
        <f t="shared" si="2"/>
        <v>12</v>
      </c>
      <c r="G15" s="139">
        <f t="shared" si="2"/>
        <v>12</v>
      </c>
      <c r="H15" s="139">
        <f t="shared" si="2"/>
        <v>12</v>
      </c>
      <c r="I15" s="139">
        <f t="shared" si="2"/>
        <v>12</v>
      </c>
      <c r="J15" s="139">
        <f t="shared" si="2"/>
        <v>12</v>
      </c>
      <c r="K15" s="139">
        <f t="shared" si="2"/>
        <v>12</v>
      </c>
      <c r="L15" s="139">
        <f t="shared" si="2"/>
        <v>12</v>
      </c>
      <c r="M15" s="139">
        <f t="shared" si="2"/>
        <v>12</v>
      </c>
      <c r="N15" s="139">
        <f>B15</f>
        <v>12</v>
      </c>
      <c r="O15" s="139">
        <f t="shared" ref="O15:AK18" si="3">N15</f>
        <v>12</v>
      </c>
      <c r="P15" s="139">
        <f t="shared" si="3"/>
        <v>12</v>
      </c>
      <c r="Q15" s="139">
        <f t="shared" si="3"/>
        <v>12</v>
      </c>
      <c r="R15" s="125">
        <f>+[6]LAS!B30</f>
        <v>6</v>
      </c>
      <c r="S15" s="139">
        <f t="shared" si="3"/>
        <v>6</v>
      </c>
      <c r="T15" s="139">
        <f t="shared" si="3"/>
        <v>6</v>
      </c>
      <c r="U15" s="139">
        <f t="shared" si="3"/>
        <v>6</v>
      </c>
      <c r="V15" s="139">
        <f t="shared" si="3"/>
        <v>6</v>
      </c>
      <c r="W15" s="139">
        <f t="shared" si="3"/>
        <v>6</v>
      </c>
      <c r="X15" s="139">
        <f t="shared" si="3"/>
        <v>6</v>
      </c>
      <c r="Y15" s="139">
        <f t="shared" si="3"/>
        <v>6</v>
      </c>
      <c r="Z15" s="125">
        <f>+Y15</f>
        <v>6</v>
      </c>
      <c r="AA15" s="139">
        <f t="shared" si="3"/>
        <v>6</v>
      </c>
      <c r="AB15" s="139">
        <f t="shared" si="3"/>
        <v>6</v>
      </c>
      <c r="AC15" s="139">
        <f t="shared" si="3"/>
        <v>6</v>
      </c>
      <c r="AD15" s="139">
        <f t="shared" si="3"/>
        <v>6</v>
      </c>
      <c r="AE15" s="139">
        <f t="shared" si="3"/>
        <v>6</v>
      </c>
      <c r="AF15" s="139">
        <f t="shared" si="3"/>
        <v>6</v>
      </c>
      <c r="AG15" s="139">
        <f t="shared" si="3"/>
        <v>6</v>
      </c>
      <c r="AH15" s="139">
        <f t="shared" si="3"/>
        <v>6</v>
      </c>
      <c r="AI15" s="139">
        <f t="shared" si="3"/>
        <v>6</v>
      </c>
      <c r="AJ15" s="139">
        <f t="shared" si="3"/>
        <v>6</v>
      </c>
      <c r="AK15" s="139">
        <f t="shared" si="3"/>
        <v>6</v>
      </c>
      <c r="AL15" s="138">
        <f>+[7]LAS!B30</f>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3">
      <c r="A16" t="s">
        <v>2</v>
      </c>
      <c r="B16" s="125">
        <f>+[5]LAS!$B$31</f>
        <v>11</v>
      </c>
      <c r="C16" s="139">
        <f t="shared" ref="C16:M18" si="26">B16</f>
        <v>11</v>
      </c>
      <c r="D16" s="139">
        <f t="shared" si="26"/>
        <v>11</v>
      </c>
      <c r="E16" s="139">
        <f t="shared" si="26"/>
        <v>11</v>
      </c>
      <c r="F16" s="139">
        <f t="shared" si="26"/>
        <v>11</v>
      </c>
      <c r="G16" s="139">
        <f t="shared" si="26"/>
        <v>11</v>
      </c>
      <c r="H16" s="139">
        <f t="shared" si="26"/>
        <v>11</v>
      </c>
      <c r="I16" s="139">
        <f t="shared" si="26"/>
        <v>11</v>
      </c>
      <c r="J16" s="139">
        <f t="shared" si="26"/>
        <v>11</v>
      </c>
      <c r="K16" s="139">
        <f t="shared" si="26"/>
        <v>11</v>
      </c>
      <c r="L16" s="139">
        <f t="shared" si="26"/>
        <v>11</v>
      </c>
      <c r="M16" s="139">
        <f t="shared" si="26"/>
        <v>11</v>
      </c>
      <c r="N16" s="139">
        <f t="shared" ref="N16:N18" si="27">B16</f>
        <v>11</v>
      </c>
      <c r="O16" s="139">
        <f t="shared" ref="O16:AC16" si="28">N16</f>
        <v>11</v>
      </c>
      <c r="P16" s="139">
        <f t="shared" si="28"/>
        <v>11</v>
      </c>
      <c r="Q16" s="139">
        <f t="shared" si="28"/>
        <v>11</v>
      </c>
      <c r="R16" s="125">
        <f>+[6]LAS!B31</f>
        <v>14</v>
      </c>
      <c r="S16" s="139">
        <f t="shared" si="28"/>
        <v>14</v>
      </c>
      <c r="T16" s="139">
        <f t="shared" si="28"/>
        <v>14</v>
      </c>
      <c r="U16" s="139">
        <f t="shared" si="28"/>
        <v>14</v>
      </c>
      <c r="V16" s="139">
        <f t="shared" si="28"/>
        <v>14</v>
      </c>
      <c r="W16" s="139">
        <f t="shared" si="28"/>
        <v>14</v>
      </c>
      <c r="X16" s="139">
        <f t="shared" si="28"/>
        <v>14</v>
      </c>
      <c r="Y16" s="139">
        <f t="shared" si="28"/>
        <v>14</v>
      </c>
      <c r="Z16" s="125">
        <f t="shared" ref="Z16:Z18" si="29">+Y16</f>
        <v>14</v>
      </c>
      <c r="AA16" s="139">
        <f t="shared" si="28"/>
        <v>14</v>
      </c>
      <c r="AB16" s="139">
        <f t="shared" si="28"/>
        <v>14</v>
      </c>
      <c r="AC16" s="139">
        <f t="shared" si="28"/>
        <v>14</v>
      </c>
      <c r="AD16" s="139">
        <f t="shared" si="3"/>
        <v>14</v>
      </c>
      <c r="AE16" s="139">
        <f t="shared" si="3"/>
        <v>14</v>
      </c>
      <c r="AF16" s="139">
        <f t="shared" si="3"/>
        <v>14</v>
      </c>
      <c r="AG16" s="139">
        <f t="shared" si="3"/>
        <v>14</v>
      </c>
      <c r="AH16" s="139">
        <f t="shared" si="3"/>
        <v>14</v>
      </c>
      <c r="AI16" s="139">
        <f t="shared" si="3"/>
        <v>14</v>
      </c>
      <c r="AJ16" s="139">
        <f t="shared" si="3"/>
        <v>14</v>
      </c>
      <c r="AK16" s="139">
        <f t="shared" si="3"/>
        <v>14</v>
      </c>
      <c r="AL16" s="138">
        <f>+[7]LAS!B31</f>
        <v>14</v>
      </c>
      <c r="AM16" s="139">
        <f t="shared" si="4"/>
        <v>14</v>
      </c>
      <c r="AN16" s="139">
        <f t="shared" si="5"/>
        <v>14</v>
      </c>
      <c r="AO16" s="139">
        <f t="shared" si="6"/>
        <v>14</v>
      </c>
      <c r="AP16" s="139">
        <f t="shared" si="7"/>
        <v>14</v>
      </c>
      <c r="AQ16" s="139">
        <f t="shared" si="8"/>
        <v>14</v>
      </c>
      <c r="AR16" s="139">
        <f t="shared" si="9"/>
        <v>14</v>
      </c>
      <c r="AS16" s="139">
        <f t="shared" si="10"/>
        <v>14</v>
      </c>
      <c r="AT16" s="139">
        <f t="shared" si="11"/>
        <v>14</v>
      </c>
      <c r="AU16" s="139">
        <f t="shared" si="12"/>
        <v>14</v>
      </c>
      <c r="AV16" s="139">
        <f t="shared" si="13"/>
        <v>14</v>
      </c>
      <c r="AW16" s="139">
        <f t="shared" si="14"/>
        <v>14</v>
      </c>
      <c r="AX16" s="139">
        <f t="shared" ref="AX16:AX18" si="30">AL16</f>
        <v>14</v>
      </c>
      <c r="AY16" s="139">
        <f t="shared" si="15"/>
        <v>14</v>
      </c>
      <c r="AZ16" s="139">
        <f t="shared" si="16"/>
        <v>14</v>
      </c>
      <c r="BA16" s="139">
        <f t="shared" si="17"/>
        <v>14</v>
      </c>
      <c r="BB16" s="139">
        <f t="shared" si="18"/>
        <v>14</v>
      </c>
      <c r="BC16" s="139">
        <f t="shared" si="19"/>
        <v>14</v>
      </c>
      <c r="BD16" s="139">
        <f t="shared" si="20"/>
        <v>14</v>
      </c>
      <c r="BE16" s="139">
        <f t="shared" si="21"/>
        <v>14</v>
      </c>
      <c r="BF16" s="139">
        <f t="shared" si="22"/>
        <v>14</v>
      </c>
      <c r="BG16" s="139">
        <f t="shared" si="23"/>
        <v>14</v>
      </c>
      <c r="BH16" s="139">
        <f t="shared" si="24"/>
        <v>14</v>
      </c>
      <c r="BI16" s="139">
        <f t="shared" si="25"/>
        <v>14</v>
      </c>
    </row>
    <row r="17" spans="1:62" x14ac:dyDescent="0.3">
      <c r="A17" t="s">
        <v>3</v>
      </c>
      <c r="B17" s="125">
        <f>+[5]LAS!$B$32</f>
        <v>23</v>
      </c>
      <c r="C17" s="139">
        <f t="shared" si="26"/>
        <v>23</v>
      </c>
      <c r="D17" s="139">
        <f t="shared" ref="D17:M18" si="31">C17</f>
        <v>23</v>
      </c>
      <c r="E17" s="139">
        <f t="shared" si="31"/>
        <v>23</v>
      </c>
      <c r="F17" s="139">
        <f t="shared" si="31"/>
        <v>23</v>
      </c>
      <c r="G17" s="139">
        <f t="shared" si="31"/>
        <v>23</v>
      </c>
      <c r="H17" s="139">
        <f t="shared" si="31"/>
        <v>23</v>
      </c>
      <c r="I17" s="139">
        <f t="shared" si="31"/>
        <v>23</v>
      </c>
      <c r="J17" s="139">
        <f t="shared" si="31"/>
        <v>23</v>
      </c>
      <c r="K17" s="139">
        <f t="shared" si="31"/>
        <v>23</v>
      </c>
      <c r="L17" s="139">
        <f t="shared" si="31"/>
        <v>23</v>
      </c>
      <c r="M17" s="139">
        <f t="shared" si="31"/>
        <v>23</v>
      </c>
      <c r="N17" s="139">
        <f t="shared" si="27"/>
        <v>23</v>
      </c>
      <c r="O17" s="139">
        <f t="shared" si="3"/>
        <v>23</v>
      </c>
      <c r="P17" s="139">
        <f t="shared" si="3"/>
        <v>23</v>
      </c>
      <c r="Q17" s="139">
        <f t="shared" si="3"/>
        <v>23</v>
      </c>
      <c r="R17" s="125">
        <f>+[6]LAS!B32</f>
        <v>10</v>
      </c>
      <c r="S17" s="139">
        <f t="shared" si="3"/>
        <v>10</v>
      </c>
      <c r="T17" s="139">
        <f t="shared" si="3"/>
        <v>10</v>
      </c>
      <c r="U17" s="139">
        <f t="shared" si="3"/>
        <v>10</v>
      </c>
      <c r="V17" s="139">
        <f t="shared" si="3"/>
        <v>10</v>
      </c>
      <c r="W17" s="139">
        <f t="shared" si="3"/>
        <v>10</v>
      </c>
      <c r="X17" s="139">
        <f t="shared" si="3"/>
        <v>10</v>
      </c>
      <c r="Y17" s="139">
        <f t="shared" si="3"/>
        <v>10</v>
      </c>
      <c r="Z17" s="125">
        <f t="shared" si="29"/>
        <v>10</v>
      </c>
      <c r="AA17" s="139">
        <f t="shared" si="3"/>
        <v>10</v>
      </c>
      <c r="AB17" s="139">
        <f t="shared" si="3"/>
        <v>10</v>
      </c>
      <c r="AC17" s="139">
        <f t="shared" si="3"/>
        <v>10</v>
      </c>
      <c r="AD17" s="139">
        <f t="shared" si="3"/>
        <v>10</v>
      </c>
      <c r="AE17" s="139">
        <f t="shared" si="3"/>
        <v>10</v>
      </c>
      <c r="AF17" s="139">
        <f t="shared" si="3"/>
        <v>10</v>
      </c>
      <c r="AG17" s="139">
        <f t="shared" si="3"/>
        <v>10</v>
      </c>
      <c r="AH17" s="139">
        <f t="shared" si="3"/>
        <v>10</v>
      </c>
      <c r="AI17" s="139">
        <f t="shared" si="3"/>
        <v>10</v>
      </c>
      <c r="AJ17" s="139">
        <f t="shared" si="3"/>
        <v>10</v>
      </c>
      <c r="AK17" s="139">
        <f t="shared" si="3"/>
        <v>10</v>
      </c>
      <c r="AL17" s="138">
        <f>+[7]LAS!B32</f>
        <v>25</v>
      </c>
      <c r="AM17" s="139">
        <f t="shared" si="4"/>
        <v>25</v>
      </c>
      <c r="AN17" s="139">
        <f t="shared" si="5"/>
        <v>25</v>
      </c>
      <c r="AO17" s="139">
        <f t="shared" si="6"/>
        <v>25</v>
      </c>
      <c r="AP17" s="139">
        <f t="shared" si="7"/>
        <v>25</v>
      </c>
      <c r="AQ17" s="139">
        <f t="shared" si="8"/>
        <v>25</v>
      </c>
      <c r="AR17" s="139">
        <f t="shared" si="9"/>
        <v>25</v>
      </c>
      <c r="AS17" s="139">
        <f t="shared" si="10"/>
        <v>25</v>
      </c>
      <c r="AT17" s="139">
        <f t="shared" si="11"/>
        <v>25</v>
      </c>
      <c r="AU17" s="139">
        <f t="shared" si="12"/>
        <v>25</v>
      </c>
      <c r="AV17" s="139">
        <f t="shared" si="13"/>
        <v>25</v>
      </c>
      <c r="AW17" s="139">
        <f t="shared" si="14"/>
        <v>25</v>
      </c>
      <c r="AX17" s="139">
        <f t="shared" si="30"/>
        <v>25</v>
      </c>
      <c r="AY17" s="139">
        <f t="shared" si="15"/>
        <v>25</v>
      </c>
      <c r="AZ17" s="139">
        <f t="shared" si="16"/>
        <v>25</v>
      </c>
      <c r="BA17" s="139">
        <f t="shared" si="17"/>
        <v>25</v>
      </c>
      <c r="BB17" s="139">
        <f t="shared" si="18"/>
        <v>25</v>
      </c>
      <c r="BC17" s="139">
        <f t="shared" si="19"/>
        <v>25</v>
      </c>
      <c r="BD17" s="139">
        <f t="shared" si="20"/>
        <v>25</v>
      </c>
      <c r="BE17" s="139">
        <f t="shared" si="21"/>
        <v>25</v>
      </c>
      <c r="BF17" s="139">
        <f t="shared" si="22"/>
        <v>25</v>
      </c>
      <c r="BG17" s="139">
        <f t="shared" si="23"/>
        <v>25</v>
      </c>
      <c r="BH17" s="139">
        <f t="shared" si="24"/>
        <v>25</v>
      </c>
      <c r="BI17" s="139">
        <f t="shared" si="25"/>
        <v>25</v>
      </c>
    </row>
    <row r="18" spans="1:62" x14ac:dyDescent="0.3">
      <c r="A18" t="s">
        <v>17</v>
      </c>
      <c r="B18" s="125"/>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25">
        <f>+[6]LAS!B33</f>
        <v>30</v>
      </c>
      <c r="S18" s="139">
        <f t="shared" si="3"/>
        <v>30</v>
      </c>
      <c r="T18" s="139">
        <f t="shared" si="3"/>
        <v>30</v>
      </c>
      <c r="U18" s="139">
        <f t="shared" si="3"/>
        <v>30</v>
      </c>
      <c r="V18" s="139">
        <f t="shared" si="3"/>
        <v>30</v>
      </c>
      <c r="W18" s="139">
        <f t="shared" si="3"/>
        <v>30</v>
      </c>
      <c r="X18" s="139">
        <f t="shared" si="3"/>
        <v>30</v>
      </c>
      <c r="Y18" s="139">
        <f t="shared" si="3"/>
        <v>30</v>
      </c>
      <c r="Z18" s="125">
        <f t="shared" si="29"/>
        <v>30</v>
      </c>
      <c r="AA18" s="139">
        <f t="shared" si="3"/>
        <v>30</v>
      </c>
      <c r="AB18" s="139">
        <f t="shared" si="3"/>
        <v>30</v>
      </c>
      <c r="AC18" s="139">
        <f t="shared" si="3"/>
        <v>30</v>
      </c>
      <c r="AD18" s="139">
        <f t="shared" si="3"/>
        <v>30</v>
      </c>
      <c r="AE18" s="139">
        <f t="shared" si="3"/>
        <v>30</v>
      </c>
      <c r="AF18" s="139">
        <f t="shared" si="3"/>
        <v>30</v>
      </c>
      <c r="AG18" s="139">
        <f t="shared" si="3"/>
        <v>30</v>
      </c>
      <c r="AH18" s="139">
        <f t="shared" si="3"/>
        <v>30</v>
      </c>
      <c r="AI18" s="139">
        <f t="shared" si="3"/>
        <v>30</v>
      </c>
      <c r="AJ18" s="139">
        <f t="shared" si="3"/>
        <v>30</v>
      </c>
      <c r="AK18" s="139">
        <f t="shared" si="3"/>
        <v>30</v>
      </c>
      <c r="AL18" s="138">
        <f>+[7]LAS!B33</f>
        <v>45</v>
      </c>
      <c r="AM18" s="139">
        <f t="shared" si="4"/>
        <v>45</v>
      </c>
      <c r="AN18" s="139">
        <f t="shared" si="5"/>
        <v>45</v>
      </c>
      <c r="AO18" s="139">
        <f t="shared" si="6"/>
        <v>45</v>
      </c>
      <c r="AP18" s="139">
        <f t="shared" si="7"/>
        <v>45</v>
      </c>
      <c r="AQ18" s="139">
        <f t="shared" si="8"/>
        <v>45</v>
      </c>
      <c r="AR18" s="139">
        <f t="shared" si="9"/>
        <v>45</v>
      </c>
      <c r="AS18" s="139">
        <f t="shared" si="10"/>
        <v>45</v>
      </c>
      <c r="AT18" s="139">
        <f t="shared" si="11"/>
        <v>45</v>
      </c>
      <c r="AU18" s="139">
        <f t="shared" si="12"/>
        <v>45</v>
      </c>
      <c r="AV18" s="139">
        <f t="shared" si="13"/>
        <v>45</v>
      </c>
      <c r="AW18" s="139">
        <f t="shared" si="14"/>
        <v>45</v>
      </c>
      <c r="AX18" s="139">
        <f t="shared" si="30"/>
        <v>45</v>
      </c>
      <c r="AY18" s="139">
        <f t="shared" si="15"/>
        <v>45</v>
      </c>
      <c r="AZ18" s="139">
        <f t="shared" si="16"/>
        <v>45</v>
      </c>
      <c r="BA18" s="139">
        <f t="shared" si="17"/>
        <v>45</v>
      </c>
      <c r="BB18" s="139">
        <f t="shared" si="18"/>
        <v>45</v>
      </c>
      <c r="BC18" s="139">
        <f t="shared" si="19"/>
        <v>45</v>
      </c>
      <c r="BD18" s="139">
        <f t="shared" si="20"/>
        <v>45</v>
      </c>
      <c r="BE18" s="139">
        <f t="shared" si="21"/>
        <v>45</v>
      </c>
      <c r="BF18" s="139">
        <f t="shared" si="22"/>
        <v>45</v>
      </c>
      <c r="BG18" s="139">
        <f t="shared" si="23"/>
        <v>45</v>
      </c>
      <c r="BH18" s="139">
        <f t="shared" si="24"/>
        <v>45</v>
      </c>
      <c r="BI18" s="139">
        <f t="shared" si="25"/>
        <v>45</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2454</v>
      </c>
      <c r="C20" s="145">
        <f>B20</f>
        <v>2454</v>
      </c>
      <c r="D20" s="145">
        <f t="shared" ref="D20" si="32">C20</f>
        <v>2454</v>
      </c>
      <c r="E20" s="145">
        <f t="shared" ref="E20" si="33">D20</f>
        <v>2454</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f t="shared" ref="AF20" si="53">AE20</f>
        <v>2539</v>
      </c>
      <c r="AG20" s="145">
        <f t="shared" ref="AG20" si="54">AF20</f>
        <v>2539</v>
      </c>
      <c r="AH20" s="145">
        <f t="shared" ref="AH20" si="55">AG20</f>
        <v>2539</v>
      </c>
      <c r="AI20" s="145">
        <f t="shared" ref="AI20" si="56">AH20</f>
        <v>2539</v>
      </c>
      <c r="AJ20" s="145">
        <f t="shared" ref="AJ20" si="57">AI20</f>
        <v>2539</v>
      </c>
      <c r="AK20" s="145">
        <f t="shared" ref="AK20" si="58">AJ20</f>
        <v>2539</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3">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SUMPRODUCT((B$20=[5]LAS!$D$6:$BB$6)*($A22=[5]LAS!$A$10:$A$34)*([5]LAS!$D$10:$BB$34))+
IF(HLOOKUP(B$20,[5]LAS!$C$6:$BB$8,3,FALSE)="Y",
SUMPRODUCT(($A22=[5]LAS!$A$10:$A$34)*([5]LAS!$C$10:$C$34)),0)</f>
        <v>5.4086999999999996</v>
      </c>
      <c r="C22" s="140" cm="1">
        <f t="array" ref="C22">SUMPRODUCT((C$20=[5]LAS!$D$6:$BB$6)*($A22=[5]LAS!$A$10:$A$34)*([5]LAS!$D$10:$BB$34))+
IF(HLOOKUP(C$20,[5]LAS!$C$6:$BB$8,3,FALSE)="Y",
SUMPRODUCT(($A22=[5]LAS!$A$10:$A$34)*([5]LAS!$C$10:$C$34)),0)</f>
        <v>5.4086999999999996</v>
      </c>
      <c r="D22" s="140" cm="1">
        <f t="array" ref="D22">SUMPRODUCT((D$20=[5]LAS!$D$6:$BB$6)*($A22=[5]LAS!$A$10:$A$34)*([5]LAS!$D$10:$BB$34))+
IF(HLOOKUP(D$20,[5]LAS!$C$6:$BB$8,3,FALSE)="Y",
SUMPRODUCT(($A22=[5]LAS!$A$10:$A$34)*([5]LAS!$C$10:$C$34)),0)</f>
        <v>5.4086999999999996</v>
      </c>
      <c r="E22" s="140" cm="1">
        <f t="array" ref="E22">SUMPRODUCT((E$20=[5]LAS!$D$6:$BB$6)*($A22=[5]LAS!$A$10:$A$34)*([5]LAS!$D$10:$BB$34))+
IF(HLOOKUP(E$20,[5]LAS!$C$6:$BB$8,3,FALSE)="Y",
SUMPRODUCT(($A22=[5]LAS!$A$10:$A$34)*([5]LAS!$C$10:$C$34)),0)</f>
        <v>5.4086999999999996</v>
      </c>
      <c r="F22" s="140" cm="1">
        <f t="array" ref="F22">SUMPRODUCT((F$20=[5]LAS!$D$6:$BB$6)*($A22=[5]LAS!$A$10:$A$34)*([5]LAS!$D$10:$BB$34))+
IF(HLOOKUP(F$20,[5]LAS!$C$6:$BB$8,3,FALSE)="Y",
SUMPRODUCT(($A22=[5]LAS!$A$10:$A$34)*([5]LAS!$C$10:$C$34)),0)</f>
        <v>5.625</v>
      </c>
      <c r="G22" s="140" cm="1">
        <f t="array" ref="G22">SUMPRODUCT((G$20=[5]LAS!$D$6:$BB$6)*($A22=[5]LAS!$A$10:$A$34)*([5]LAS!$D$10:$BB$34))+
IF(HLOOKUP(G$20,[5]LAS!$C$6:$BB$8,3,FALSE)="Y",
SUMPRODUCT(($A22=[5]LAS!$A$10:$A$34)*([5]LAS!$C$10:$C$34)),0)</f>
        <v>5.625</v>
      </c>
      <c r="H22" s="140" cm="1">
        <f t="array" ref="H22">SUMPRODUCT((H$20=[5]LAS!$D$6:$BB$6)*($A22=[5]LAS!$A$10:$A$34)*([5]LAS!$D$10:$BB$34))+
IF(HLOOKUP(H$20,[5]LAS!$C$6:$BB$8,3,FALSE)="Y",
SUMPRODUCT(($A22=[5]LAS!$A$10:$A$34)*([5]LAS!$C$10:$C$34)),0)</f>
        <v>5.625</v>
      </c>
      <c r="I22" s="140" cm="1">
        <f t="array" ref="I22">SUMPRODUCT((I$20=[5]LAS!$D$6:$BB$6)*($A22=[5]LAS!$A$10:$A$34)*([5]LAS!$D$10:$BB$34))+
IF(HLOOKUP(I$20,[5]LAS!$C$6:$BB$8,3,FALSE)="Y",
SUMPRODUCT(($A22=[5]LAS!$A$10:$A$34)*([5]LAS!$C$10:$C$34)),0)</f>
        <v>6.0698000000000008</v>
      </c>
      <c r="J22" s="140" cm="1">
        <f t="array" ref="J22">SUMPRODUCT((J$20=[5]LAS!$D$6:$BB$6)*($A22=[5]LAS!$A$10:$A$34)*([5]LAS!$D$10:$BB$34))+
IF(HLOOKUP(J$20,[5]LAS!$C$6:$BB$8,3,FALSE)="Y",
SUMPRODUCT(($A22=[5]LAS!$A$10:$A$34)*([5]LAS!$C$10:$C$34)),0)</f>
        <v>6.0698000000000008</v>
      </c>
      <c r="K22" s="140" cm="1">
        <f t="array" ref="K22">SUMPRODUCT((K$20=[5]LAS!$D$6:$BB$6)*($A22=[5]LAS!$A$10:$A$34)*([5]LAS!$D$10:$BB$34))+
IF(HLOOKUP(K$20,[5]LAS!$C$6:$BB$8,3,FALSE)="Y",
SUMPRODUCT(($A22=[5]LAS!$A$10:$A$34)*([5]LAS!$C$10:$C$34)),0)</f>
        <v>6.0698000000000008</v>
      </c>
      <c r="L22" s="140" cm="1">
        <f t="array" ref="L22">SUMPRODUCT((L$20=[5]LAS!$D$6:$BB$6)*($A22=[5]LAS!$A$10:$A$34)*([5]LAS!$D$10:$BB$34))+
IF(HLOOKUP(L$20,[5]LAS!$C$6:$BB$8,3,FALSE)="Y",
SUMPRODUCT(($A22=[5]LAS!$A$10:$A$34)*([5]LAS!$C$10:$C$34)),0)</f>
        <v>6.0698000000000008</v>
      </c>
      <c r="M22" s="140" cm="1">
        <f t="array" ref="M22">SUMPRODUCT((M$20=[5]LAS!$D$6:$BB$6)*($A22=[5]LAS!$A$10:$A$34)*([5]LAS!$D$10:$BB$34))+
IF(HLOOKUP(M$20,[5]LAS!$C$6:$BB$8,3,FALSE)="Y",
SUMPRODUCT(($A22=[5]LAS!$A$10:$A$34)*([5]LAS!$C$10:$C$34)),0)</f>
        <v>6.0698000000000008</v>
      </c>
      <c r="N22" s="140" cm="1">
        <f t="array" ref="N22">SUMPRODUCT((N$20=[5]LAS!$D$6:$BB$6)*($A22=[5]LAS!$A$10:$A$34)*([5]LAS!$D$10:$BB$34))+
IF(HLOOKUP(N$20,[5]LAS!$C$6:$BB$8,3,FALSE)="Y",
SUMPRODUCT(($A22=[5]LAS!$A$10:$A$34)*([5]LAS!$C$10:$C$34)),0)</f>
        <v>6.1273</v>
      </c>
      <c r="O22" s="140" cm="1">
        <f t="array" ref="O22">SUMPRODUCT((O$20=[5]LAS!$D$6:$BB$6)*($A22=[5]LAS!$A$10:$A$34)*([5]LAS!$D$10:$BB$34))+
IF(HLOOKUP(O$20,[5]LAS!$C$6:$BB$8,3,FALSE)="Y",
SUMPRODUCT(($A22=[5]LAS!$A$10:$A$34)*([5]LAS!$C$10:$C$34)),0)</f>
        <v>6.1273</v>
      </c>
      <c r="P22" s="140" cm="1">
        <f t="array" ref="P22">SUMPRODUCT((P$20=[5]LAS!$D$6:$BB$6)*($A22=[5]LAS!$A$10:$A$34)*([5]LAS!$D$10:$BB$34))+
IF(HLOOKUP(P$20,[5]LAS!$C$6:$BB$8,3,FALSE)="Y",
SUMPRODUCT(($A22=[5]LAS!$A$10:$A$34)*([5]LAS!$C$10:$C$34)),0)</f>
        <v>6.1273</v>
      </c>
      <c r="Q22" s="140" cm="1">
        <f t="array" ref="Q22">SUMPRODUCT((Q$20=[5]LAS!$D$6:$BB$6)*($A22=[5]LAS!$A$10:$A$34)*([5]LAS!$D$10:$BB$34))+
IF(HLOOKUP(Q$20,[5]LAS!$C$6:$BB$8,3,FALSE)="Y",
SUMPRODUCT(($A22=[5]LAS!$A$10:$A$34)*([5]LAS!$C$10:$C$34)),0)</f>
        <v>6.1273</v>
      </c>
      <c r="R22" s="140" cm="1">
        <f t="array" ref="R22">SUMPRODUCT((R$20=[6]LAS!$D$6:$BB$6)*($A22=[6]LAS!$A$10:$A$33)*([6]LAS!$D$10:$BB$33))</f>
        <v>2.2218</v>
      </c>
      <c r="S22" s="140" cm="1">
        <f t="array" ref="S22">SUMPRODUCT((S$20=[6]LAS!$D$6:$BB$6)*($A22=[6]LAS!$A$10:$A$33)*([6]LAS!$D$10:$BB$33))</f>
        <v>2.2218</v>
      </c>
      <c r="T22" s="140" cm="1">
        <f t="array" ref="T22">SUMPRODUCT((T$20=[6]LAS!$D$6:$BB$6)*($A22=[6]LAS!$A$10:$A$33)*([6]LAS!$D$10:$BB$33))</f>
        <v>2.2218</v>
      </c>
      <c r="U22" s="140" cm="1">
        <f t="array" ref="U22">SUMPRODUCT((U$20=[6]LAS!$D$6:$BB$6)*($A22=[6]LAS!$A$10:$A$33)*([6]LAS!$D$10:$BB$33))</f>
        <v>2.2218</v>
      </c>
      <c r="V22" s="140" cm="1">
        <f t="array" ref="V22">SUMPRODUCT((V$20=[6]LAS!$D$6:$BB$6)*($A22=[6]LAS!$A$10:$A$33)*([6]LAS!$D$10:$BB$33))</f>
        <v>2.2218</v>
      </c>
      <c r="W22" s="140" cm="1">
        <f t="array" ref="W22">SUMPRODUCT((W$20=[6]LAS!$D$6:$BB$6)*($A22=[6]LAS!$A$10:$A$33)*([6]LAS!$D$10:$BB$33))</f>
        <v>2.2218</v>
      </c>
      <c r="X22" s="140" cm="1">
        <f t="array" ref="X22">SUMPRODUCT((X$20=[6]LAS!$D$6:$BB$6)*($A22=[6]LAS!$A$10:$A$33)*([6]LAS!$D$10:$BB$33))</f>
        <v>2.2218</v>
      </c>
      <c r="Y22" s="140" cm="1">
        <f t="array" ref="Y22">SUMPRODUCT((Y$20=[6]LAS!$D$6:$BB$6)*($A22=[6]LAS!$A$10:$A$33)*([6]LAS!$D$10:$BB$33))</f>
        <v>2.2218</v>
      </c>
      <c r="Z22" s="140" cm="1">
        <f t="array" ref="Z22">SUMPRODUCT((Z$20=[6]LAS!$D$6:$BB$6)*($A22=[6]LAS!$A$10:$A$33)*([6]LAS!$D$10:$BB$33))</f>
        <v>2.4538000000000002</v>
      </c>
      <c r="AA22" s="140" cm="1">
        <f t="array" ref="AA22">SUMPRODUCT((AA$20=[6]LAS!$D$6:$BB$6)*($A22=[6]LAS!$A$10:$A$33)*([6]LAS!$D$10:$BB$33))</f>
        <v>2.4538000000000002</v>
      </c>
      <c r="AB22" s="140" cm="1">
        <f t="array" ref="AB22">SUMPRODUCT((AB$20=[6]LAS!$D$6:$BB$6)*($A22=[6]LAS!$A$10:$A$33)*([6]LAS!$D$10:$BB$33))</f>
        <v>2.4538000000000002</v>
      </c>
      <c r="AC22" s="140" cm="1">
        <f t="array" ref="AC22">SUMPRODUCT((AC$20=[6]LAS!$D$6:$BB$6)*($A22=[6]LAS!$A$10:$A$33)*([6]LAS!$D$10:$BB$33))</f>
        <v>2.4538000000000002</v>
      </c>
      <c r="AD22" s="140" cm="1">
        <f t="array" ref="AD22">SUMPRODUCT((AD$20=[6]LAS!$D$6:$BB$6)*($A22=[6]LAS!$A$10:$A$33)*([6]LAS!$D$10:$BB$33))</f>
        <v>2.4538000000000002</v>
      </c>
      <c r="AE22" s="140" cm="1">
        <f t="array" ref="AE22">SUMPRODUCT((AE$20=[6]LAS!$D$6:$BB$6)*($A22=[6]LAS!$A$10:$A$33)*([6]LAS!$D$10:$BB$33))</f>
        <v>2.4538000000000002</v>
      </c>
      <c r="AF22" s="140" cm="1">
        <f t="array" ref="AF22">SUMPRODUCT((AF$20=[6]LAS!$D$6:$BB$6)*($A22=[6]LAS!$A$10:$A$33)*([6]LAS!$D$10:$BB$33))</f>
        <v>2.4538000000000002</v>
      </c>
      <c r="AG22" s="140" cm="1">
        <f t="array" ref="AG22">SUMPRODUCT((AG$20=[6]LAS!$D$6:$BB$6)*($A22=[6]LAS!$A$10:$A$33)*([6]LAS!$D$10:$BB$33))</f>
        <v>2.4538000000000002</v>
      </c>
      <c r="AH22" s="140" cm="1">
        <f t="array" ref="AH22">SUMPRODUCT((AH$20=[6]LAS!$D$6:$BB$6)*($A22=[6]LAS!$A$10:$A$33)*([6]LAS!$D$10:$BB$33))</f>
        <v>2.4538000000000002</v>
      </c>
      <c r="AI22" s="140" cm="1">
        <f t="array" ref="AI22">SUMPRODUCT((AI$20=[6]LAS!$D$6:$BB$6)*($A22=[6]LAS!$A$10:$A$33)*([6]LAS!$D$10:$BB$33))</f>
        <v>2.4538000000000002</v>
      </c>
      <c r="AJ22" s="140" cm="1">
        <f t="array" ref="AJ22">SUMPRODUCT((AJ$20=[6]LAS!$D$6:$BB$6)*($A22=[6]LAS!$A$10:$A$33)*([6]LAS!$D$10:$BB$33))</f>
        <v>2.4538000000000002</v>
      </c>
      <c r="AK22" s="140" cm="1">
        <f t="array" ref="AK22">SUMPRODUCT((AK$20=[6]LAS!$D$6:$BB$6)*($A22=[6]LAS!$A$10:$A$33)*([6]LAS!$D$10:$BB$33))</f>
        <v>2.4538000000000002</v>
      </c>
      <c r="AL22" s="140" cm="1">
        <f t="array" ref="AL22">SUMPRODUCT((AL$20=[7]LAS!$D$6:$BB$6)*($A22=[7]LAS!$A$10:$A$33)*([7]LAS!$D$10:$BB$33))</f>
        <v>2.1627000000000001</v>
      </c>
      <c r="AM22" s="140">
        <f>AL22</f>
        <v>2.1627000000000001</v>
      </c>
      <c r="AN22" s="140">
        <f t="shared" ref="AN22:AN25" si="60">AM22</f>
        <v>2.1627000000000001</v>
      </c>
      <c r="AO22" s="140">
        <f t="shared" ref="AO22:AO25" si="61">AN22</f>
        <v>2.1627000000000001</v>
      </c>
      <c r="AP22" s="140">
        <f t="shared" ref="AP22:AP25" si="62">AO22</f>
        <v>2.1627000000000001</v>
      </c>
      <c r="AQ22" s="140">
        <f t="shared" ref="AQ22:AQ25" si="63">AP22</f>
        <v>2.1627000000000001</v>
      </c>
      <c r="AR22" s="140">
        <f t="shared" ref="AR22:AR25" si="64">AQ22</f>
        <v>2.1627000000000001</v>
      </c>
      <c r="AS22" s="140">
        <f t="shared" ref="AS22:AS25" si="65">AR22</f>
        <v>2.1627000000000001</v>
      </c>
      <c r="AT22" s="140">
        <f t="shared" ref="AT22:AT25" si="66">AS22</f>
        <v>2.1627000000000001</v>
      </c>
      <c r="AU22" s="140">
        <f t="shared" ref="AU22:AU25" si="67">AT22</f>
        <v>2.1627000000000001</v>
      </c>
      <c r="AV22" s="140">
        <f t="shared" ref="AV22:AV25" si="68">AU22</f>
        <v>2.1627000000000001</v>
      </c>
      <c r="AW22" s="140">
        <f t="shared" ref="AW22:AW25" si="69">AV22</f>
        <v>2.1627000000000001</v>
      </c>
      <c r="AX22" s="140" cm="1">
        <f t="array" ref="AX22">SUMPRODUCT((AX$20=[7]LAS!$D$6:$BB$6)*($A22=[7]LAS!$A$10:$A$33)*([7]LAS!$D$10:$BB$33))</f>
        <v>2.4058000000000002</v>
      </c>
      <c r="AY22" s="140">
        <f t="shared" ref="AY22:AY25" si="70">AX22</f>
        <v>2.4058000000000002</v>
      </c>
      <c r="AZ22" s="140">
        <f t="shared" ref="AZ22:AZ25" si="71">AY22</f>
        <v>2.4058000000000002</v>
      </c>
      <c r="BA22" s="140">
        <f t="shared" ref="BA22:BA25" si="72">AZ22</f>
        <v>2.4058000000000002</v>
      </c>
      <c r="BB22" s="140">
        <f t="shared" ref="BB22:BB25" si="73">BA22</f>
        <v>2.4058000000000002</v>
      </c>
      <c r="BC22" s="140">
        <f t="shared" ref="BC22:BC25" si="74">BB22</f>
        <v>2.4058000000000002</v>
      </c>
      <c r="BD22" s="140">
        <f t="shared" ref="BD22:BD25" si="75">BC22</f>
        <v>2.4058000000000002</v>
      </c>
      <c r="BE22" s="140">
        <f t="shared" ref="BE22:BE25" si="76">BD22</f>
        <v>2.4058000000000002</v>
      </c>
      <c r="BF22" s="140">
        <f t="shared" ref="BF22:BF25" si="77">BE22</f>
        <v>2.4058000000000002</v>
      </c>
      <c r="BG22" s="140">
        <f t="shared" ref="BG22:BG25" si="78">BF22</f>
        <v>2.4058000000000002</v>
      </c>
      <c r="BH22" s="140">
        <f t="shared" ref="BH22:BH25" si="79">BG22</f>
        <v>2.4058000000000002</v>
      </c>
      <c r="BI22" s="140">
        <f t="shared" ref="BI22:BI25" si="80">BH22</f>
        <v>2.4058000000000002</v>
      </c>
    </row>
    <row r="23" spans="1:62" x14ac:dyDescent="0.3">
      <c r="A23" t="str">
        <f t="shared" ref="A23:A26" si="81">A16</f>
        <v>Tier 2</v>
      </c>
      <c r="B23" s="52" cm="1">
        <f t="array" ref="B23">SUMPRODUCT((B$20=[5]LAS!$D$6:$BB$6)*($A23=[5]LAS!$A$10:$A$34)*([5]LAS!$D$10:$BB$34))+
IF(HLOOKUP(B$20,[5]LAS!$C$6:$BB$8,3,FALSE)="Y",
SUMPRODUCT(($A23=[5]LAS!$A$10:$A$34)*([5]LAS!$C$10:$C$34)),0)</f>
        <v>6.7619999999999996</v>
      </c>
      <c r="C23" s="140" cm="1">
        <f t="array" ref="C23">SUMPRODUCT((C$20=[5]LAS!$D$6:$BB$6)*($A23=[5]LAS!$A$10:$A$34)*([5]LAS!$D$10:$BB$34))+
IF(HLOOKUP(C$20,[5]LAS!$C$6:$BB$8,3,FALSE)="Y",
SUMPRODUCT(($A23=[5]LAS!$A$10:$A$34)*([5]LAS!$C$10:$C$34)),0)</f>
        <v>6.7619999999999996</v>
      </c>
      <c r="D23" s="140" cm="1">
        <f t="array" ref="D23">SUMPRODUCT((D$20=[5]LAS!$D$6:$BB$6)*($A23=[5]LAS!$A$10:$A$34)*([5]LAS!$D$10:$BB$34))+
IF(HLOOKUP(D$20,[5]LAS!$C$6:$BB$8,3,FALSE)="Y",
SUMPRODUCT(($A23=[5]LAS!$A$10:$A$34)*([5]LAS!$C$10:$C$34)),0)</f>
        <v>6.7619999999999996</v>
      </c>
      <c r="E23" s="140" cm="1">
        <f t="array" ref="E23">SUMPRODUCT((E$20=[5]LAS!$D$6:$BB$6)*($A23=[5]LAS!$A$10:$A$34)*([5]LAS!$D$10:$BB$34))+
IF(HLOOKUP(E$20,[5]LAS!$C$6:$BB$8,3,FALSE)="Y",
SUMPRODUCT(($A23=[5]LAS!$A$10:$A$34)*([5]LAS!$C$10:$C$34)),0)</f>
        <v>6.7619999999999996</v>
      </c>
      <c r="F23" s="140" cm="1">
        <f t="array" ref="F23">SUMPRODUCT((F$20=[5]LAS!$D$6:$BB$6)*($A23=[5]LAS!$A$10:$A$34)*([5]LAS!$D$10:$BB$34))+
IF(HLOOKUP(F$20,[5]LAS!$C$6:$BB$8,3,FALSE)="Y",
SUMPRODUCT(($A23=[5]LAS!$A$10:$A$34)*([5]LAS!$C$10:$C$34)),0)</f>
        <v>7.0324999999999998</v>
      </c>
      <c r="G23" s="140" cm="1">
        <f t="array" ref="G23">SUMPRODUCT((G$20=[5]LAS!$D$6:$BB$6)*($A23=[5]LAS!$A$10:$A$34)*([5]LAS!$D$10:$BB$34))+
IF(HLOOKUP(G$20,[5]LAS!$C$6:$BB$8,3,FALSE)="Y",
SUMPRODUCT(($A23=[5]LAS!$A$10:$A$34)*([5]LAS!$C$10:$C$34)),0)</f>
        <v>7.0324999999999998</v>
      </c>
      <c r="H23" s="140" cm="1">
        <f t="array" ref="H23">SUMPRODUCT((H$20=[5]LAS!$D$6:$BB$6)*($A23=[5]LAS!$A$10:$A$34)*([5]LAS!$D$10:$BB$34))+
IF(HLOOKUP(H$20,[5]LAS!$C$6:$BB$8,3,FALSE)="Y",
SUMPRODUCT(($A23=[5]LAS!$A$10:$A$34)*([5]LAS!$C$10:$C$34)),0)</f>
        <v>7.0324999999999998</v>
      </c>
      <c r="I23" s="140" cm="1">
        <f t="array" ref="I23">SUMPRODUCT((I$20=[5]LAS!$D$6:$BB$6)*($A23=[5]LAS!$A$10:$A$34)*([5]LAS!$D$10:$BB$34))+
IF(HLOOKUP(I$20,[5]LAS!$C$6:$BB$8,3,FALSE)="Y",
SUMPRODUCT(($A23=[5]LAS!$A$10:$A$34)*([5]LAS!$C$10:$C$34)),0)</f>
        <v>7.5886000000000005</v>
      </c>
      <c r="J23" s="140" cm="1">
        <f t="array" ref="J23">SUMPRODUCT((J$20=[5]LAS!$D$6:$BB$6)*($A23=[5]LAS!$A$10:$A$34)*([5]LAS!$D$10:$BB$34))+
IF(HLOOKUP(J$20,[5]LAS!$C$6:$BB$8,3,FALSE)="Y",
SUMPRODUCT(($A23=[5]LAS!$A$10:$A$34)*([5]LAS!$C$10:$C$34)),0)</f>
        <v>7.5886000000000005</v>
      </c>
      <c r="K23" s="140" cm="1">
        <f t="array" ref="K23">SUMPRODUCT((K$20=[5]LAS!$D$6:$BB$6)*($A23=[5]LAS!$A$10:$A$34)*([5]LAS!$D$10:$BB$34))+
IF(HLOOKUP(K$20,[5]LAS!$C$6:$BB$8,3,FALSE)="Y",
SUMPRODUCT(($A23=[5]LAS!$A$10:$A$34)*([5]LAS!$C$10:$C$34)),0)</f>
        <v>7.5886000000000005</v>
      </c>
      <c r="L23" s="140" cm="1">
        <f t="array" ref="L23">SUMPRODUCT((L$20=[5]LAS!$D$6:$BB$6)*($A23=[5]LAS!$A$10:$A$34)*([5]LAS!$D$10:$BB$34))+
IF(HLOOKUP(L$20,[5]LAS!$C$6:$BB$8,3,FALSE)="Y",
SUMPRODUCT(($A23=[5]LAS!$A$10:$A$34)*([5]LAS!$C$10:$C$34)),0)</f>
        <v>7.5886000000000005</v>
      </c>
      <c r="M23" s="140" cm="1">
        <f t="array" ref="M23">SUMPRODUCT((M$20=[5]LAS!$D$6:$BB$6)*($A23=[5]LAS!$A$10:$A$34)*([5]LAS!$D$10:$BB$34))+
IF(HLOOKUP(M$20,[5]LAS!$C$6:$BB$8,3,FALSE)="Y",
SUMPRODUCT(($A23=[5]LAS!$A$10:$A$34)*([5]LAS!$C$10:$C$34)),0)</f>
        <v>7.5886000000000005</v>
      </c>
      <c r="N23" s="140" cm="1">
        <f t="array" ref="N23">SUMPRODUCT((N$20=[5]LAS!$D$6:$BB$6)*($A23=[5]LAS!$A$10:$A$34)*([5]LAS!$D$10:$BB$34))+
IF(HLOOKUP(N$20,[5]LAS!$C$6:$BB$8,3,FALSE)="Y",
SUMPRODUCT(($A23=[5]LAS!$A$10:$A$34)*([5]LAS!$C$10:$C$34)),0)</f>
        <v>7.6604000000000001</v>
      </c>
      <c r="O23" s="140" cm="1">
        <f t="array" ref="O23">SUMPRODUCT((O$20=[5]LAS!$D$6:$BB$6)*($A23=[5]LAS!$A$10:$A$34)*([5]LAS!$D$10:$BB$34))+
IF(HLOOKUP(O$20,[5]LAS!$C$6:$BB$8,3,FALSE)="Y",
SUMPRODUCT(($A23=[5]LAS!$A$10:$A$34)*([5]LAS!$C$10:$C$34)),0)</f>
        <v>7.6604000000000001</v>
      </c>
      <c r="P23" s="140" cm="1">
        <f t="array" ref="P23">SUMPRODUCT((P$20=[5]LAS!$D$6:$BB$6)*($A23=[5]LAS!$A$10:$A$34)*([5]LAS!$D$10:$BB$34))+
IF(HLOOKUP(P$20,[5]LAS!$C$6:$BB$8,3,FALSE)="Y",
SUMPRODUCT(($A23=[5]LAS!$A$10:$A$34)*([5]LAS!$C$10:$C$34)),0)</f>
        <v>7.6604000000000001</v>
      </c>
      <c r="Q23" s="140" cm="1">
        <f t="array" ref="Q23">SUMPRODUCT((Q$20=[5]LAS!$D$6:$BB$6)*($A23=[5]LAS!$A$10:$A$34)*([5]LAS!$D$10:$BB$34))+
IF(HLOOKUP(Q$20,[5]LAS!$C$6:$BB$8,3,FALSE)="Y",
SUMPRODUCT(($A23=[5]LAS!$A$10:$A$34)*([5]LAS!$C$10:$C$34)),0)</f>
        <v>7.6604000000000001</v>
      </c>
      <c r="R23" s="140" cm="1">
        <f t="array" ref="R23">SUMPRODUCT((R$20=[6]LAS!$D$6:$BB$6)*($A23=[6]LAS!$A$10:$A$33)*([6]LAS!$D$10:$BB$33))</f>
        <v>8.8718000000000004</v>
      </c>
      <c r="S23" s="140" cm="1">
        <f t="array" ref="S23">SUMPRODUCT((S$20=[6]LAS!$D$6:$BB$6)*($A23=[6]LAS!$A$10:$A$33)*([6]LAS!$D$10:$BB$33))</f>
        <v>8.8718000000000004</v>
      </c>
      <c r="T23" s="140" cm="1">
        <f t="array" ref="T23">SUMPRODUCT((T$20=[6]LAS!$D$6:$BB$6)*($A23=[6]LAS!$A$10:$A$33)*([6]LAS!$D$10:$BB$33))</f>
        <v>8.8718000000000004</v>
      </c>
      <c r="U23" s="140" cm="1">
        <f t="array" ref="U23">SUMPRODUCT((U$20=[6]LAS!$D$6:$BB$6)*($A23=[6]LAS!$A$10:$A$33)*([6]LAS!$D$10:$BB$33))</f>
        <v>8.8718000000000004</v>
      </c>
      <c r="V23" s="140" cm="1">
        <f t="array" ref="V23">SUMPRODUCT((V$20=[6]LAS!$D$6:$BB$6)*($A23=[6]LAS!$A$10:$A$33)*([6]LAS!$D$10:$BB$33))</f>
        <v>8.8718000000000004</v>
      </c>
      <c r="W23" s="140" cm="1">
        <f t="array" ref="W23">SUMPRODUCT((W$20=[6]LAS!$D$6:$BB$6)*($A23=[6]LAS!$A$10:$A$33)*([6]LAS!$D$10:$BB$33))</f>
        <v>8.8718000000000004</v>
      </c>
      <c r="X23" s="140" cm="1">
        <f t="array" ref="X23">SUMPRODUCT((X$20=[6]LAS!$D$6:$BB$6)*($A23=[6]LAS!$A$10:$A$33)*([6]LAS!$D$10:$BB$33))</f>
        <v>8.8718000000000004</v>
      </c>
      <c r="Y23" s="140" cm="1">
        <f t="array" ref="Y23">SUMPRODUCT((Y$20=[6]LAS!$D$6:$BB$6)*($A23=[6]LAS!$A$10:$A$33)*([6]LAS!$D$10:$BB$33))</f>
        <v>8.8718000000000004</v>
      </c>
      <c r="Z23" s="140" cm="1">
        <f t="array" ref="Z23">SUMPRODUCT((Z$20=[6]LAS!$D$6:$BB$6)*($A23=[6]LAS!$A$10:$A$33)*([6]LAS!$D$10:$BB$33))</f>
        <v>9.7979000000000003</v>
      </c>
      <c r="AA23" s="140" cm="1">
        <f t="array" ref="AA23">SUMPRODUCT((AA$20=[6]LAS!$D$6:$BB$6)*($A23=[6]LAS!$A$10:$A$33)*([6]LAS!$D$10:$BB$33))</f>
        <v>9.7979000000000003</v>
      </c>
      <c r="AB23" s="140" cm="1">
        <f t="array" ref="AB23">SUMPRODUCT((AB$20=[6]LAS!$D$6:$BB$6)*($A23=[6]LAS!$A$10:$A$33)*([6]LAS!$D$10:$BB$33))</f>
        <v>9.7979000000000003</v>
      </c>
      <c r="AC23" s="140" cm="1">
        <f t="array" ref="AC23">SUMPRODUCT((AC$20=[6]LAS!$D$6:$BB$6)*($A23=[6]LAS!$A$10:$A$33)*([6]LAS!$D$10:$BB$33))</f>
        <v>9.7979000000000003</v>
      </c>
      <c r="AD23" s="140" cm="1">
        <f t="array" ref="AD23">SUMPRODUCT((AD$20=[6]LAS!$D$6:$BB$6)*($A23=[6]LAS!$A$10:$A$33)*([6]LAS!$D$10:$BB$33))</f>
        <v>9.7979000000000003</v>
      </c>
      <c r="AE23" s="140" cm="1">
        <f t="array" ref="AE23">SUMPRODUCT((AE$20=[6]LAS!$D$6:$BB$6)*($A23=[6]LAS!$A$10:$A$33)*([6]LAS!$D$10:$BB$33))</f>
        <v>9.7979000000000003</v>
      </c>
      <c r="AF23" s="140" cm="1">
        <f t="array" ref="AF23">SUMPRODUCT((AF$20=[6]LAS!$D$6:$BB$6)*($A23=[6]LAS!$A$10:$A$33)*([6]LAS!$D$10:$BB$33))</f>
        <v>9.7979000000000003</v>
      </c>
      <c r="AG23" s="140" cm="1">
        <f t="array" ref="AG23">SUMPRODUCT((AG$20=[6]LAS!$D$6:$BB$6)*($A23=[6]LAS!$A$10:$A$33)*([6]LAS!$D$10:$BB$33))</f>
        <v>9.7979000000000003</v>
      </c>
      <c r="AH23" s="140" cm="1">
        <f t="array" ref="AH23">SUMPRODUCT((AH$20=[6]LAS!$D$6:$BB$6)*($A23=[6]LAS!$A$10:$A$33)*([6]LAS!$D$10:$BB$33))</f>
        <v>9.7979000000000003</v>
      </c>
      <c r="AI23" s="140" cm="1">
        <f t="array" ref="AI23">SUMPRODUCT((AI$20=[6]LAS!$D$6:$BB$6)*($A23=[6]LAS!$A$10:$A$33)*([6]LAS!$D$10:$BB$33))</f>
        <v>9.7979000000000003</v>
      </c>
      <c r="AJ23" s="140" cm="1">
        <f t="array" ref="AJ23">SUMPRODUCT((AJ$20=[6]LAS!$D$6:$BB$6)*($A23=[6]LAS!$A$10:$A$33)*([6]LAS!$D$10:$BB$33))</f>
        <v>9.7979000000000003</v>
      </c>
      <c r="AK23" s="140" cm="1">
        <f t="array" ref="AK23">SUMPRODUCT((AK$20=[6]LAS!$D$6:$BB$6)*($A23=[6]LAS!$A$10:$A$33)*([6]LAS!$D$10:$BB$33))</f>
        <v>9.7979000000000003</v>
      </c>
      <c r="AL23" s="140" cm="1">
        <f t="array" ref="AL23">SUMPRODUCT((AL$20=[7]LAS!$D$6:$BB$6)*($A23=[7]LAS!$A$10:$A$33)*([7]LAS!$D$10:$BB$33))</f>
        <v>8.6507000000000005</v>
      </c>
      <c r="AM23" s="140">
        <f t="shared" ref="AM23:AM25" si="82">AL23</f>
        <v>8.6507000000000005</v>
      </c>
      <c r="AN23" s="140">
        <f t="shared" si="60"/>
        <v>8.6507000000000005</v>
      </c>
      <c r="AO23" s="140">
        <f t="shared" si="61"/>
        <v>8.6507000000000005</v>
      </c>
      <c r="AP23" s="140">
        <f t="shared" si="62"/>
        <v>8.6507000000000005</v>
      </c>
      <c r="AQ23" s="140">
        <f t="shared" si="63"/>
        <v>8.6507000000000005</v>
      </c>
      <c r="AR23" s="140">
        <f t="shared" si="64"/>
        <v>8.6507000000000005</v>
      </c>
      <c r="AS23" s="140">
        <f t="shared" si="65"/>
        <v>8.6507000000000005</v>
      </c>
      <c r="AT23" s="140">
        <f t="shared" si="66"/>
        <v>8.6507000000000005</v>
      </c>
      <c r="AU23" s="140">
        <f t="shared" si="67"/>
        <v>8.6507000000000005</v>
      </c>
      <c r="AV23" s="140">
        <f t="shared" si="68"/>
        <v>8.6507000000000005</v>
      </c>
      <c r="AW23" s="140">
        <f t="shared" si="69"/>
        <v>8.6507000000000005</v>
      </c>
      <c r="AX23" s="140" cm="1">
        <f t="array" ref="AX23">SUMPRODUCT((AX$20=[7]LAS!$D$6:$BB$6)*($A23=[7]LAS!$A$10:$A$33)*([7]LAS!$D$10:$BB$33))</f>
        <v>9.6228999999999996</v>
      </c>
      <c r="AY23" s="140">
        <f t="shared" si="70"/>
        <v>9.6228999999999996</v>
      </c>
      <c r="AZ23" s="140">
        <f t="shared" si="71"/>
        <v>9.6228999999999996</v>
      </c>
      <c r="BA23" s="140">
        <f t="shared" si="72"/>
        <v>9.6228999999999996</v>
      </c>
      <c r="BB23" s="140">
        <f t="shared" si="73"/>
        <v>9.6228999999999996</v>
      </c>
      <c r="BC23" s="140">
        <f t="shared" si="74"/>
        <v>9.6228999999999996</v>
      </c>
      <c r="BD23" s="140">
        <f t="shared" si="75"/>
        <v>9.6228999999999996</v>
      </c>
      <c r="BE23" s="140">
        <f t="shared" si="76"/>
        <v>9.6228999999999996</v>
      </c>
      <c r="BF23" s="140">
        <f t="shared" si="77"/>
        <v>9.6228999999999996</v>
      </c>
      <c r="BG23" s="140">
        <f t="shared" si="78"/>
        <v>9.6228999999999996</v>
      </c>
      <c r="BH23" s="140">
        <f t="shared" si="79"/>
        <v>9.6228999999999996</v>
      </c>
      <c r="BI23" s="140">
        <f t="shared" si="80"/>
        <v>9.6228999999999996</v>
      </c>
    </row>
    <row r="24" spans="1:62" x14ac:dyDescent="0.3">
      <c r="A24" t="str">
        <f t="shared" si="81"/>
        <v>Tier 3</v>
      </c>
      <c r="B24" s="52" cm="1">
        <f t="array" ref="B24">SUMPRODUCT((B$20=[5]LAS!$D$6:$BB$6)*($A24=[5]LAS!$A$10:$A$34)*([5]LAS!$D$10:$BB$34))+
IF(HLOOKUP(B$20,[5]LAS!$C$6:$BB$8,3,FALSE)="Y",
SUMPRODUCT(($A24=[5]LAS!$A$10:$A$34)*([5]LAS!$C$10:$C$34)),0)</f>
        <v>10.145300000000001</v>
      </c>
      <c r="C24" s="140" cm="1">
        <f t="array" ref="C24">SUMPRODUCT((C$20=[5]LAS!$D$6:$BB$6)*($A24=[5]LAS!$A$10:$A$34)*([5]LAS!$D$10:$BB$34))+
IF(HLOOKUP(C$20,[5]LAS!$C$6:$BB$8,3,FALSE)="Y",
SUMPRODUCT(($A24=[5]LAS!$A$10:$A$34)*([5]LAS!$C$10:$C$34)),0)</f>
        <v>10.145300000000001</v>
      </c>
      <c r="D24" s="140" cm="1">
        <f t="array" ref="D24">SUMPRODUCT((D$20=[5]LAS!$D$6:$BB$6)*($A24=[5]LAS!$A$10:$A$34)*([5]LAS!$D$10:$BB$34))+
IF(HLOOKUP(D$20,[5]LAS!$C$6:$BB$8,3,FALSE)="Y",
SUMPRODUCT(($A24=[5]LAS!$A$10:$A$34)*([5]LAS!$C$10:$C$34)),0)</f>
        <v>10.145300000000001</v>
      </c>
      <c r="E24" s="140" cm="1">
        <f t="array" ref="E24">SUMPRODUCT((E$20=[5]LAS!$D$6:$BB$6)*($A24=[5]LAS!$A$10:$A$34)*([5]LAS!$D$10:$BB$34))+
IF(HLOOKUP(E$20,[5]LAS!$C$6:$BB$8,3,FALSE)="Y",
SUMPRODUCT(($A24=[5]LAS!$A$10:$A$34)*([5]LAS!$C$10:$C$34)),0)</f>
        <v>10.145300000000001</v>
      </c>
      <c r="F24" s="140" cm="1">
        <f t="array" ref="F24">SUMPRODUCT((F$20=[5]LAS!$D$6:$BB$6)*($A24=[5]LAS!$A$10:$A$34)*([5]LAS!$D$10:$BB$34))+
IF(HLOOKUP(F$20,[5]LAS!$C$6:$BB$8,3,FALSE)="Y",
SUMPRODUCT(($A24=[5]LAS!$A$10:$A$34)*([5]LAS!$C$10:$C$34)),0)</f>
        <v>10.5511</v>
      </c>
      <c r="G24" s="140" cm="1">
        <f t="array" ref="G24">SUMPRODUCT((G$20=[5]LAS!$D$6:$BB$6)*($A24=[5]LAS!$A$10:$A$34)*([5]LAS!$D$10:$BB$34))+
IF(HLOOKUP(G$20,[5]LAS!$C$6:$BB$8,3,FALSE)="Y",
SUMPRODUCT(($A24=[5]LAS!$A$10:$A$34)*([5]LAS!$C$10:$C$34)),0)</f>
        <v>10.5511</v>
      </c>
      <c r="H24" s="140" cm="1">
        <f t="array" ref="H24">SUMPRODUCT((H$20=[5]LAS!$D$6:$BB$6)*($A24=[5]LAS!$A$10:$A$34)*([5]LAS!$D$10:$BB$34))+
IF(HLOOKUP(H$20,[5]LAS!$C$6:$BB$8,3,FALSE)="Y",
SUMPRODUCT(($A24=[5]LAS!$A$10:$A$34)*([5]LAS!$C$10:$C$34)),0)</f>
        <v>10.5511</v>
      </c>
      <c r="I24" s="140" cm="1">
        <f t="array" ref="I24">SUMPRODUCT((I$20=[5]LAS!$D$6:$BB$6)*($A24=[5]LAS!$A$10:$A$34)*([5]LAS!$D$10:$BB$34))+
IF(HLOOKUP(I$20,[5]LAS!$C$6:$BB$8,3,FALSE)="Y",
SUMPRODUCT(($A24=[5]LAS!$A$10:$A$34)*([5]LAS!$C$10:$C$34)),0)</f>
        <v>11.385399999999999</v>
      </c>
      <c r="J24" s="140" cm="1">
        <f t="array" ref="J24">SUMPRODUCT((J$20=[5]LAS!$D$6:$BB$6)*($A24=[5]LAS!$A$10:$A$34)*([5]LAS!$D$10:$BB$34))+
IF(HLOOKUP(J$20,[5]LAS!$C$6:$BB$8,3,FALSE)="Y",
SUMPRODUCT(($A24=[5]LAS!$A$10:$A$34)*([5]LAS!$C$10:$C$34)),0)</f>
        <v>11.385399999999999</v>
      </c>
      <c r="K24" s="140" cm="1">
        <f t="array" ref="K24">SUMPRODUCT((K$20=[5]LAS!$D$6:$BB$6)*($A24=[5]LAS!$A$10:$A$34)*([5]LAS!$D$10:$BB$34))+
IF(HLOOKUP(K$20,[5]LAS!$C$6:$BB$8,3,FALSE)="Y",
SUMPRODUCT(($A24=[5]LAS!$A$10:$A$34)*([5]LAS!$C$10:$C$34)),0)</f>
        <v>11.385399999999999</v>
      </c>
      <c r="L24" s="140" cm="1">
        <f t="array" ref="L24">SUMPRODUCT((L$20=[5]LAS!$D$6:$BB$6)*($A24=[5]LAS!$A$10:$A$34)*([5]LAS!$D$10:$BB$34))+
IF(HLOOKUP(L$20,[5]LAS!$C$6:$BB$8,3,FALSE)="Y",
SUMPRODUCT(($A24=[5]LAS!$A$10:$A$34)*([5]LAS!$C$10:$C$34)),0)</f>
        <v>11.385399999999999</v>
      </c>
      <c r="M24" s="140" cm="1">
        <f t="array" ref="M24">SUMPRODUCT((M$20=[5]LAS!$D$6:$BB$6)*($A24=[5]LAS!$A$10:$A$34)*([5]LAS!$D$10:$BB$34))+
IF(HLOOKUP(M$20,[5]LAS!$C$6:$BB$8,3,FALSE)="Y",
SUMPRODUCT(($A24=[5]LAS!$A$10:$A$34)*([5]LAS!$C$10:$C$34)),0)</f>
        <v>11.385399999999999</v>
      </c>
      <c r="N24" s="140" cm="1">
        <f t="array" ref="N24">SUMPRODUCT((N$20=[5]LAS!$D$6:$BB$6)*($A24=[5]LAS!$A$10:$A$34)*([5]LAS!$D$10:$BB$34))+
IF(HLOOKUP(N$20,[5]LAS!$C$6:$BB$8,3,FALSE)="Y",
SUMPRODUCT(($A24=[5]LAS!$A$10:$A$34)*([5]LAS!$C$10:$C$34)),0)</f>
        <v>11.4932</v>
      </c>
      <c r="O24" s="140" cm="1">
        <f t="array" ref="O24">SUMPRODUCT((O$20=[5]LAS!$D$6:$BB$6)*($A24=[5]LAS!$A$10:$A$34)*([5]LAS!$D$10:$BB$34))+
IF(HLOOKUP(O$20,[5]LAS!$C$6:$BB$8,3,FALSE)="Y",
SUMPRODUCT(($A24=[5]LAS!$A$10:$A$34)*([5]LAS!$C$10:$C$34)),0)</f>
        <v>11.4932</v>
      </c>
      <c r="P24" s="140" cm="1">
        <f t="array" ref="P24">SUMPRODUCT((P$20=[5]LAS!$D$6:$BB$6)*($A24=[5]LAS!$A$10:$A$34)*([5]LAS!$D$10:$BB$34))+
IF(HLOOKUP(P$20,[5]LAS!$C$6:$BB$8,3,FALSE)="Y",
SUMPRODUCT(($A24=[5]LAS!$A$10:$A$34)*([5]LAS!$C$10:$C$34)),0)</f>
        <v>11.4932</v>
      </c>
      <c r="Q24" s="140" cm="1">
        <f t="array" ref="Q24">SUMPRODUCT((Q$20=[5]LAS!$D$6:$BB$6)*($A24=[5]LAS!$A$10:$A$34)*([5]LAS!$D$10:$BB$34))+
IF(HLOOKUP(Q$20,[5]LAS!$C$6:$BB$8,3,FALSE)="Y",
SUMPRODUCT(($A24=[5]LAS!$A$10:$A$34)*([5]LAS!$C$10:$C$34)),0)</f>
        <v>11.4932</v>
      </c>
      <c r="R24" s="140" cm="1">
        <f t="array" ref="R24">SUMPRODUCT((R$20=[6]LAS!$D$6:$BB$6)*($A24=[6]LAS!$A$10:$A$33)*([6]LAS!$D$10:$BB$33))</f>
        <v>11.0883</v>
      </c>
      <c r="S24" s="140" cm="1">
        <f t="array" ref="S24">SUMPRODUCT((S$20=[6]LAS!$D$6:$BB$6)*($A24=[6]LAS!$A$10:$A$33)*([6]LAS!$D$10:$BB$33))</f>
        <v>11.0883</v>
      </c>
      <c r="T24" s="140" cm="1">
        <f t="array" ref="T24">SUMPRODUCT((T$20=[6]LAS!$D$6:$BB$6)*($A24=[6]LAS!$A$10:$A$33)*([6]LAS!$D$10:$BB$33))</f>
        <v>11.0883</v>
      </c>
      <c r="U24" s="140" cm="1">
        <f t="array" ref="U24">SUMPRODUCT((U$20=[6]LAS!$D$6:$BB$6)*($A24=[6]LAS!$A$10:$A$33)*([6]LAS!$D$10:$BB$33))</f>
        <v>11.0883</v>
      </c>
      <c r="V24" s="140" cm="1">
        <f t="array" ref="V24">SUMPRODUCT((V$20=[6]LAS!$D$6:$BB$6)*($A24=[6]LAS!$A$10:$A$33)*([6]LAS!$D$10:$BB$33))</f>
        <v>11.0883</v>
      </c>
      <c r="W24" s="140" cm="1">
        <f t="array" ref="W24">SUMPRODUCT((W$20=[6]LAS!$D$6:$BB$6)*($A24=[6]LAS!$A$10:$A$33)*([6]LAS!$D$10:$BB$33))</f>
        <v>11.0883</v>
      </c>
      <c r="X24" s="140" cm="1">
        <f t="array" ref="X24">SUMPRODUCT((X$20=[6]LAS!$D$6:$BB$6)*($A24=[6]LAS!$A$10:$A$33)*([6]LAS!$D$10:$BB$33))</f>
        <v>11.0883</v>
      </c>
      <c r="Y24" s="140" cm="1">
        <f t="array" ref="Y24">SUMPRODUCT((Y$20=[6]LAS!$D$6:$BB$6)*($A24=[6]LAS!$A$10:$A$33)*([6]LAS!$D$10:$BB$33))</f>
        <v>11.0883</v>
      </c>
      <c r="Z24" s="140" cm="1">
        <f t="array" ref="Z24">SUMPRODUCT((Z$20=[6]LAS!$D$6:$BB$6)*($A24=[6]LAS!$A$10:$A$33)*([6]LAS!$D$10:$BB$33))</f>
        <v>12.245799999999999</v>
      </c>
      <c r="AA24" s="140" cm="1">
        <f t="array" ref="AA24">SUMPRODUCT((AA$20=[6]LAS!$D$6:$BB$6)*($A24=[6]LAS!$A$10:$A$33)*([6]LAS!$D$10:$BB$33))</f>
        <v>12.245799999999999</v>
      </c>
      <c r="AB24" s="140" cm="1">
        <f t="array" ref="AB24">SUMPRODUCT((AB$20=[6]LAS!$D$6:$BB$6)*($A24=[6]LAS!$A$10:$A$33)*([6]LAS!$D$10:$BB$33))</f>
        <v>12.245799999999999</v>
      </c>
      <c r="AC24" s="140" cm="1">
        <f t="array" ref="AC24">SUMPRODUCT((AC$20=[6]LAS!$D$6:$BB$6)*($A24=[6]LAS!$A$10:$A$33)*([6]LAS!$D$10:$BB$33))</f>
        <v>12.245799999999999</v>
      </c>
      <c r="AD24" s="140" cm="1">
        <f t="array" ref="AD24">SUMPRODUCT((AD$20=[6]LAS!$D$6:$BB$6)*($A24=[6]LAS!$A$10:$A$33)*([6]LAS!$D$10:$BB$33))</f>
        <v>12.245799999999999</v>
      </c>
      <c r="AE24" s="140" cm="1">
        <f t="array" ref="AE24">SUMPRODUCT((AE$20=[6]LAS!$D$6:$BB$6)*($A24=[6]LAS!$A$10:$A$33)*([6]LAS!$D$10:$BB$33))</f>
        <v>12.245799999999999</v>
      </c>
      <c r="AF24" s="140" cm="1">
        <f t="array" ref="AF24">SUMPRODUCT((AF$20=[6]LAS!$D$6:$BB$6)*($A24=[6]LAS!$A$10:$A$33)*([6]LAS!$D$10:$BB$33))</f>
        <v>12.245799999999999</v>
      </c>
      <c r="AG24" s="140" cm="1">
        <f t="array" ref="AG24">SUMPRODUCT((AG$20=[6]LAS!$D$6:$BB$6)*($A24=[6]LAS!$A$10:$A$33)*([6]LAS!$D$10:$BB$33))</f>
        <v>12.245799999999999</v>
      </c>
      <c r="AH24" s="140" cm="1">
        <f t="array" ref="AH24">SUMPRODUCT((AH$20=[6]LAS!$D$6:$BB$6)*($A24=[6]LAS!$A$10:$A$33)*([6]LAS!$D$10:$BB$33))</f>
        <v>12.245799999999999</v>
      </c>
      <c r="AI24" s="140" cm="1">
        <f t="array" ref="AI24">SUMPRODUCT((AI$20=[6]LAS!$D$6:$BB$6)*($A24=[6]LAS!$A$10:$A$33)*([6]LAS!$D$10:$BB$33))</f>
        <v>12.245799999999999</v>
      </c>
      <c r="AJ24" s="140" cm="1">
        <f t="array" ref="AJ24">SUMPRODUCT((AJ$20=[6]LAS!$D$6:$BB$6)*($A24=[6]LAS!$A$10:$A$33)*([6]LAS!$D$10:$BB$33))</f>
        <v>12.245799999999999</v>
      </c>
      <c r="AK24" s="140" cm="1">
        <f t="array" ref="AK24">SUMPRODUCT((AK$20=[6]LAS!$D$6:$BB$6)*($A24=[6]LAS!$A$10:$A$33)*([6]LAS!$D$10:$BB$33))</f>
        <v>12.245799999999999</v>
      </c>
      <c r="AL24" s="140" cm="1">
        <f t="array" ref="AL24">SUMPRODUCT((AL$20=[7]LAS!$D$6:$BB$6)*($A24=[7]LAS!$A$10:$A$33)*([7]LAS!$D$10:$BB$33))</f>
        <v>17.301300000000001</v>
      </c>
      <c r="AM24" s="140">
        <f t="shared" si="82"/>
        <v>17.301300000000001</v>
      </c>
      <c r="AN24" s="140">
        <f t="shared" si="60"/>
        <v>17.301300000000001</v>
      </c>
      <c r="AO24" s="140">
        <f t="shared" si="61"/>
        <v>17.301300000000001</v>
      </c>
      <c r="AP24" s="140">
        <f t="shared" si="62"/>
        <v>17.301300000000001</v>
      </c>
      <c r="AQ24" s="140">
        <f t="shared" si="63"/>
        <v>17.301300000000001</v>
      </c>
      <c r="AR24" s="140">
        <f t="shared" si="64"/>
        <v>17.301300000000001</v>
      </c>
      <c r="AS24" s="140">
        <f t="shared" si="65"/>
        <v>17.301300000000001</v>
      </c>
      <c r="AT24" s="140">
        <f t="shared" si="66"/>
        <v>17.301300000000001</v>
      </c>
      <c r="AU24" s="140">
        <f t="shared" si="67"/>
        <v>17.301300000000001</v>
      </c>
      <c r="AV24" s="140">
        <f t="shared" si="68"/>
        <v>17.301300000000001</v>
      </c>
      <c r="AW24" s="140">
        <f t="shared" si="69"/>
        <v>17.301300000000001</v>
      </c>
      <c r="AX24" s="140" cm="1">
        <f t="array" ref="AX24">SUMPRODUCT((AX$20=[7]LAS!$D$6:$BB$6)*($A24=[7]LAS!$A$10:$A$33)*([7]LAS!$D$10:$BB$33))</f>
        <v>19.245699999999999</v>
      </c>
      <c r="AY24" s="140">
        <f t="shared" si="70"/>
        <v>19.245699999999999</v>
      </c>
      <c r="AZ24" s="140">
        <f t="shared" si="71"/>
        <v>19.245699999999999</v>
      </c>
      <c r="BA24" s="140">
        <f t="shared" si="72"/>
        <v>19.245699999999999</v>
      </c>
      <c r="BB24" s="140">
        <f t="shared" si="73"/>
        <v>19.245699999999999</v>
      </c>
      <c r="BC24" s="140">
        <f t="shared" si="74"/>
        <v>19.245699999999999</v>
      </c>
      <c r="BD24" s="140">
        <f t="shared" si="75"/>
        <v>19.245699999999999</v>
      </c>
      <c r="BE24" s="140">
        <f t="shared" si="76"/>
        <v>19.245699999999999</v>
      </c>
      <c r="BF24" s="140">
        <f t="shared" si="77"/>
        <v>19.245699999999999</v>
      </c>
      <c r="BG24" s="140">
        <f t="shared" si="78"/>
        <v>19.245699999999999</v>
      </c>
      <c r="BH24" s="140">
        <f t="shared" si="79"/>
        <v>19.245699999999999</v>
      </c>
      <c r="BI24" s="140">
        <f t="shared" si="80"/>
        <v>19.245699999999999</v>
      </c>
    </row>
    <row r="25" spans="1:62" x14ac:dyDescent="0.3">
      <c r="A25" t="str">
        <f t="shared" si="81"/>
        <v>Tier 4</v>
      </c>
      <c r="B25" s="52" cm="1">
        <f t="array" ref="B25">SUMPRODUCT((B$20=[5]LAS!$D$6:$BB$6)*($A25=[5]LAS!$A$10:$A$34)*([5]LAS!$D$10:$BB$34))+
IF(HLOOKUP(B$20,[5]LAS!$C$6:$BB$8,3,FALSE)="Y",
SUMPRODUCT(($A25=[5]LAS!$A$10:$A$34)*([5]LAS!$C$10:$C$34)),0)</f>
        <v>0</v>
      </c>
      <c r="C25" s="140" cm="1">
        <f t="array" ref="C25">SUMPRODUCT((C$20=[5]LAS!$D$6:$BB$6)*($A25=[5]LAS!$A$10:$A$34)*([5]LAS!$D$10:$BB$34))+
IF(HLOOKUP(C$20,[5]LAS!$C$6:$BB$8,3,FALSE)="Y",
SUMPRODUCT(($A25=[5]LAS!$A$10:$A$34)*([5]LAS!$C$10:$C$34)),0)</f>
        <v>0</v>
      </c>
      <c r="D25" s="140" cm="1">
        <f t="array" ref="D25">SUMPRODUCT((D$20=[5]LAS!$D$6:$BB$6)*($A25=[5]LAS!$A$10:$A$34)*([5]LAS!$D$10:$BB$34))+
IF(HLOOKUP(D$20,[5]LAS!$C$6:$BB$8,3,FALSE)="Y",
SUMPRODUCT(($A25=[5]LAS!$A$10:$A$34)*([5]LAS!$C$10:$C$34)),0)</f>
        <v>0</v>
      </c>
      <c r="E25" s="140" cm="1">
        <f t="array" ref="E25">SUMPRODUCT((E$20=[5]LAS!$D$6:$BB$6)*($A25=[5]LAS!$A$10:$A$34)*([5]LAS!$D$10:$BB$34))+
IF(HLOOKUP(E$20,[5]LAS!$C$6:$BB$8,3,FALSE)="Y",
SUMPRODUCT(($A25=[5]LAS!$A$10:$A$34)*([5]LAS!$C$10:$C$34)),0)</f>
        <v>0</v>
      </c>
      <c r="F25" s="140" cm="1">
        <f t="array" ref="F25">SUMPRODUCT((F$20=[5]LAS!$D$6:$BB$6)*($A25=[5]LAS!$A$10:$A$34)*([5]LAS!$D$10:$BB$34))+
IF(HLOOKUP(F$20,[5]LAS!$C$6:$BB$8,3,FALSE)="Y",
SUMPRODUCT(($A25=[5]LAS!$A$10:$A$34)*([5]LAS!$C$10:$C$34)),0)</f>
        <v>0</v>
      </c>
      <c r="G25" s="140" cm="1">
        <f t="array" ref="G25">SUMPRODUCT((G$20=[5]LAS!$D$6:$BB$6)*($A25=[5]LAS!$A$10:$A$34)*([5]LAS!$D$10:$BB$34))+
IF(HLOOKUP(G$20,[5]LAS!$C$6:$BB$8,3,FALSE)="Y",
SUMPRODUCT(($A25=[5]LAS!$A$10:$A$34)*([5]LAS!$C$10:$C$34)),0)</f>
        <v>0</v>
      </c>
      <c r="H25" s="140" cm="1">
        <f t="array" ref="H25">SUMPRODUCT((H$20=[5]LAS!$D$6:$BB$6)*($A25=[5]LAS!$A$10:$A$34)*([5]LAS!$D$10:$BB$34))+
IF(HLOOKUP(H$20,[5]LAS!$C$6:$BB$8,3,FALSE)="Y",
SUMPRODUCT(($A25=[5]LAS!$A$10:$A$34)*([5]LAS!$C$10:$C$34)),0)</f>
        <v>0</v>
      </c>
      <c r="I25" s="140" cm="1">
        <f t="array" ref="I25">SUMPRODUCT((I$20=[5]LAS!$D$6:$BB$6)*($A25=[5]LAS!$A$10:$A$34)*([5]LAS!$D$10:$BB$34))+
IF(HLOOKUP(I$20,[5]LAS!$C$6:$BB$8,3,FALSE)="Y",
SUMPRODUCT(($A25=[5]LAS!$A$10:$A$34)*([5]LAS!$C$10:$C$34)),0)</f>
        <v>0</v>
      </c>
      <c r="J25" s="140" cm="1">
        <f t="array" ref="J25">SUMPRODUCT((J$20=[5]LAS!$D$6:$BB$6)*($A25=[5]LAS!$A$10:$A$34)*([5]LAS!$D$10:$BB$34))+
IF(HLOOKUP(J$20,[5]LAS!$C$6:$BB$8,3,FALSE)="Y",
SUMPRODUCT(($A25=[5]LAS!$A$10:$A$34)*([5]LAS!$C$10:$C$34)),0)</f>
        <v>0</v>
      </c>
      <c r="K25" s="140" cm="1">
        <f t="array" ref="K25">SUMPRODUCT((K$20=[5]LAS!$D$6:$BB$6)*($A25=[5]LAS!$A$10:$A$34)*([5]LAS!$D$10:$BB$34))+
IF(HLOOKUP(K$20,[5]LAS!$C$6:$BB$8,3,FALSE)="Y",
SUMPRODUCT(($A25=[5]LAS!$A$10:$A$34)*([5]LAS!$C$10:$C$34)),0)</f>
        <v>0</v>
      </c>
      <c r="L25" s="140" cm="1">
        <f t="array" ref="L25">SUMPRODUCT((L$20=[5]LAS!$D$6:$BB$6)*($A25=[5]LAS!$A$10:$A$34)*([5]LAS!$D$10:$BB$34))+
IF(HLOOKUP(L$20,[5]LAS!$C$6:$BB$8,3,FALSE)="Y",
SUMPRODUCT(($A25=[5]LAS!$A$10:$A$34)*([5]LAS!$C$10:$C$34)),0)</f>
        <v>0</v>
      </c>
      <c r="M25" s="140" cm="1">
        <f t="array" ref="M25">SUMPRODUCT((M$20=[5]LAS!$D$6:$BB$6)*($A25=[5]LAS!$A$10:$A$34)*([5]LAS!$D$10:$BB$34))+
IF(HLOOKUP(M$20,[5]LAS!$C$6:$BB$8,3,FALSE)="Y",
SUMPRODUCT(($A25=[5]LAS!$A$10:$A$34)*([5]LAS!$C$10:$C$34)),0)</f>
        <v>0</v>
      </c>
      <c r="N25" s="140" cm="1">
        <f t="array" ref="N25">SUMPRODUCT((N$20=[5]LAS!$D$6:$BB$6)*($A25=[5]LAS!$A$10:$A$34)*([5]LAS!$D$10:$BB$34))+
IF(HLOOKUP(N$20,[5]LAS!$C$6:$BB$8,3,FALSE)="Y",
SUMPRODUCT(($A25=[5]LAS!$A$10:$A$34)*([5]LAS!$C$10:$C$34)),0)</f>
        <v>0</v>
      </c>
      <c r="O25" s="140" cm="1">
        <f t="array" ref="O25">SUMPRODUCT((O$20=[5]LAS!$D$6:$BB$6)*($A25=[5]LAS!$A$10:$A$34)*([5]LAS!$D$10:$BB$34))+
IF(HLOOKUP(O$20,[5]LAS!$C$6:$BB$8,3,FALSE)="Y",
SUMPRODUCT(($A25=[5]LAS!$A$10:$A$34)*([5]LAS!$C$10:$C$34)),0)</f>
        <v>0</v>
      </c>
      <c r="P25" s="140" cm="1">
        <f t="array" ref="P25">SUMPRODUCT((P$20=[5]LAS!$D$6:$BB$6)*($A25=[5]LAS!$A$10:$A$34)*([5]LAS!$D$10:$BB$34))+
IF(HLOOKUP(P$20,[5]LAS!$C$6:$BB$8,3,FALSE)="Y",
SUMPRODUCT(($A25=[5]LAS!$A$10:$A$34)*([5]LAS!$C$10:$C$34)),0)</f>
        <v>0</v>
      </c>
      <c r="Q25" s="140" cm="1">
        <f t="array" ref="Q25">SUMPRODUCT((Q$20=[5]LAS!$D$6:$BB$6)*($A25=[5]LAS!$A$10:$A$34)*([5]LAS!$D$10:$BB$34))+
IF(HLOOKUP(Q$20,[5]LAS!$C$6:$BB$8,3,FALSE)="Y",
SUMPRODUCT(($A25=[5]LAS!$A$10:$A$34)*([5]LAS!$C$10:$C$34)),0)</f>
        <v>0</v>
      </c>
      <c r="R25" s="140" cm="1">
        <f t="array" ref="R25">SUMPRODUCT((R$20=[6]LAS!$D$6:$BB$6)*($A25=[6]LAS!$A$10:$A$33)*([6]LAS!$D$10:$BB$33))</f>
        <v>16.63</v>
      </c>
      <c r="S25" s="140" cm="1">
        <f t="array" ref="S25">SUMPRODUCT((S$20=[6]LAS!$D$6:$BB$6)*($A25=[6]LAS!$A$10:$A$33)*([6]LAS!$D$10:$BB$33))</f>
        <v>16.63</v>
      </c>
      <c r="T25" s="140" cm="1">
        <f t="array" ref="T25">SUMPRODUCT((T$20=[6]LAS!$D$6:$BB$6)*($A25=[6]LAS!$A$10:$A$33)*([6]LAS!$D$10:$BB$33))</f>
        <v>16.63</v>
      </c>
      <c r="U25" s="140" cm="1">
        <f t="array" ref="U25">SUMPRODUCT((U$20=[6]LAS!$D$6:$BB$6)*($A25=[6]LAS!$A$10:$A$33)*([6]LAS!$D$10:$BB$33))</f>
        <v>16.63</v>
      </c>
      <c r="V25" s="140" cm="1">
        <f t="array" ref="V25">SUMPRODUCT((V$20=[6]LAS!$D$6:$BB$6)*($A25=[6]LAS!$A$10:$A$33)*([6]LAS!$D$10:$BB$33))</f>
        <v>16.63</v>
      </c>
      <c r="W25" s="140" cm="1">
        <f t="array" ref="W25">SUMPRODUCT((W$20=[6]LAS!$D$6:$BB$6)*($A25=[6]LAS!$A$10:$A$33)*([6]LAS!$D$10:$BB$33))</f>
        <v>16.63</v>
      </c>
      <c r="X25" s="140" cm="1">
        <f t="array" ref="X25">SUMPRODUCT((X$20=[6]LAS!$D$6:$BB$6)*($A25=[6]LAS!$A$10:$A$33)*([6]LAS!$D$10:$BB$33))</f>
        <v>16.63</v>
      </c>
      <c r="Y25" s="140" cm="1">
        <f t="array" ref="Y25">SUMPRODUCT((Y$20=[6]LAS!$D$6:$BB$6)*($A25=[6]LAS!$A$10:$A$33)*([6]LAS!$D$10:$BB$33))</f>
        <v>16.63</v>
      </c>
      <c r="Z25" s="140" cm="1">
        <f t="array" ref="Z25">SUMPRODUCT((Z$20=[6]LAS!$D$6:$BB$6)*($A25=[6]LAS!$A$10:$A$33)*([6]LAS!$D$10:$BB$33))</f>
        <v>18.366099999999999</v>
      </c>
      <c r="AA25" s="140" cm="1">
        <f t="array" ref="AA25">SUMPRODUCT((AA$20=[6]LAS!$D$6:$BB$6)*($A25=[6]LAS!$A$10:$A$33)*([6]LAS!$D$10:$BB$33))</f>
        <v>18.366099999999999</v>
      </c>
      <c r="AB25" s="140" cm="1">
        <f t="array" ref="AB25">SUMPRODUCT((AB$20=[6]LAS!$D$6:$BB$6)*($A25=[6]LAS!$A$10:$A$33)*([6]LAS!$D$10:$BB$33))</f>
        <v>18.366099999999999</v>
      </c>
      <c r="AC25" s="140" cm="1">
        <f t="array" ref="AC25">SUMPRODUCT((AC$20=[6]LAS!$D$6:$BB$6)*($A25=[6]LAS!$A$10:$A$33)*([6]LAS!$D$10:$BB$33))</f>
        <v>18.366099999999999</v>
      </c>
      <c r="AD25" s="140" cm="1">
        <f t="array" ref="AD25">SUMPRODUCT((AD$20=[6]LAS!$D$6:$BB$6)*($A25=[6]LAS!$A$10:$A$33)*([6]LAS!$D$10:$BB$33))</f>
        <v>18.366099999999999</v>
      </c>
      <c r="AE25" s="140" cm="1">
        <f t="array" ref="AE25">SUMPRODUCT((AE$20=[6]LAS!$D$6:$BB$6)*($A25=[6]LAS!$A$10:$A$33)*([6]LAS!$D$10:$BB$33))</f>
        <v>18.366099999999999</v>
      </c>
      <c r="AF25" s="140" cm="1">
        <f t="array" ref="AF25">SUMPRODUCT((AF$20=[6]LAS!$D$6:$BB$6)*($A25=[6]LAS!$A$10:$A$33)*([6]LAS!$D$10:$BB$33))</f>
        <v>18.366099999999999</v>
      </c>
      <c r="AG25" s="140" cm="1">
        <f t="array" ref="AG25">SUMPRODUCT((AG$20=[6]LAS!$D$6:$BB$6)*($A25=[6]LAS!$A$10:$A$33)*([6]LAS!$D$10:$BB$33))</f>
        <v>18.366099999999999</v>
      </c>
      <c r="AH25" s="140" cm="1">
        <f t="array" ref="AH25">SUMPRODUCT((AH$20=[6]LAS!$D$6:$BB$6)*($A25=[6]LAS!$A$10:$A$33)*([6]LAS!$D$10:$BB$33))</f>
        <v>18.366099999999999</v>
      </c>
      <c r="AI25" s="140" cm="1">
        <f t="array" ref="AI25">SUMPRODUCT((AI$20=[6]LAS!$D$6:$BB$6)*($A25=[6]LAS!$A$10:$A$33)*([6]LAS!$D$10:$BB$33))</f>
        <v>18.366099999999999</v>
      </c>
      <c r="AJ25" s="140" cm="1">
        <f t="array" ref="AJ25">SUMPRODUCT((AJ$20=[6]LAS!$D$6:$BB$6)*($A25=[6]LAS!$A$10:$A$33)*([6]LAS!$D$10:$BB$33))</f>
        <v>18.366099999999999</v>
      </c>
      <c r="AK25" s="140" cm="1">
        <f t="array" ref="AK25">SUMPRODUCT((AK$20=[6]LAS!$D$6:$BB$6)*($A25=[6]LAS!$A$10:$A$33)*([6]LAS!$D$10:$BB$33))</f>
        <v>18.366099999999999</v>
      </c>
      <c r="AL25" s="140" cm="1">
        <f t="array" ref="AL25">SUMPRODUCT((AL$20=[7]LAS!$D$6:$BB$6)*($A25=[7]LAS!$A$10:$A$33)*([7]LAS!$D$10:$BB$33))</f>
        <v>34.602699999999999</v>
      </c>
      <c r="AM25" s="140">
        <f t="shared" si="82"/>
        <v>34.602699999999999</v>
      </c>
      <c r="AN25" s="140">
        <f t="shared" si="60"/>
        <v>34.602699999999999</v>
      </c>
      <c r="AO25" s="140">
        <f t="shared" si="61"/>
        <v>34.602699999999999</v>
      </c>
      <c r="AP25" s="140">
        <f t="shared" si="62"/>
        <v>34.602699999999999</v>
      </c>
      <c r="AQ25" s="140">
        <f t="shared" si="63"/>
        <v>34.602699999999999</v>
      </c>
      <c r="AR25" s="140">
        <f t="shared" si="64"/>
        <v>34.602699999999999</v>
      </c>
      <c r="AS25" s="140">
        <f t="shared" si="65"/>
        <v>34.602699999999999</v>
      </c>
      <c r="AT25" s="140">
        <f t="shared" si="66"/>
        <v>34.602699999999999</v>
      </c>
      <c r="AU25" s="140">
        <f t="shared" si="67"/>
        <v>34.602699999999999</v>
      </c>
      <c r="AV25" s="140">
        <f t="shared" si="68"/>
        <v>34.602699999999999</v>
      </c>
      <c r="AW25" s="140">
        <f t="shared" si="69"/>
        <v>34.602699999999999</v>
      </c>
      <c r="AX25" s="140" cm="1">
        <f t="array" ref="AX25">SUMPRODUCT((AX$20=[7]LAS!$D$6:$BB$6)*($A25=[7]LAS!$A$10:$A$33)*([7]LAS!$D$10:$BB$33))</f>
        <v>38.491599999999998</v>
      </c>
      <c r="AY25" s="140">
        <f t="shared" si="70"/>
        <v>38.491599999999998</v>
      </c>
      <c r="AZ25" s="140">
        <f t="shared" si="71"/>
        <v>38.491599999999998</v>
      </c>
      <c r="BA25" s="140">
        <f t="shared" si="72"/>
        <v>38.491599999999998</v>
      </c>
      <c r="BB25" s="140">
        <f t="shared" si="73"/>
        <v>38.491599999999998</v>
      </c>
      <c r="BC25" s="140">
        <f t="shared" si="74"/>
        <v>38.491599999999998</v>
      </c>
      <c r="BD25" s="140">
        <f t="shared" si="75"/>
        <v>38.491599999999998</v>
      </c>
      <c r="BE25" s="140">
        <f t="shared" si="76"/>
        <v>38.491599999999998</v>
      </c>
      <c r="BF25" s="140">
        <f t="shared" si="77"/>
        <v>38.491599999999998</v>
      </c>
      <c r="BG25" s="140">
        <f t="shared" si="78"/>
        <v>38.491599999999998</v>
      </c>
      <c r="BH25" s="140">
        <f t="shared" si="79"/>
        <v>38.491599999999998</v>
      </c>
      <c r="BI25" s="140">
        <f t="shared" si="80"/>
        <v>38.491599999999998</v>
      </c>
    </row>
    <row r="26" spans="1:62" x14ac:dyDescent="0.3">
      <c r="A26" t="str">
        <f t="shared" si="81"/>
        <v>Tier 5</v>
      </c>
      <c r="B26" s="52" cm="1">
        <f t="array" ref="B26">SUMPRODUCT((B$20=[5]LAS!$D$6:$BB$6)*($A26=[5]LAS!$A$10:$A$34)*([5]LAS!$D$10:$BB$34))+
IF(HLOOKUP(B$20,[5]LAS!$C$6:$BB$8,3,FALSE)="Y",
SUMPRODUCT(($A26=[5]LAS!$A$10:$A$34)*([5]LAS!$C$10:$C$34)),0)</f>
        <v>0</v>
      </c>
      <c r="C26" s="140" cm="1">
        <f t="array" ref="C26">SUMPRODUCT((C$20=[5]LAS!$D$6:$BB$6)*($A26=[5]LAS!$A$10:$A$34)*([5]LAS!$D$10:$BB$34))+
IF(HLOOKUP(C$20,[5]LAS!$C$6:$BB$8,3,FALSE)="Y",
SUMPRODUCT(($A26=[5]LAS!$A$10:$A$34)*([5]LAS!$C$10:$C$34)),0)</f>
        <v>0</v>
      </c>
      <c r="D26" s="140" cm="1">
        <f t="array" ref="D26">SUMPRODUCT((D$20=[5]LAS!$D$6:$BB$6)*($A26=[5]LAS!$A$10:$A$34)*([5]LAS!$D$10:$BB$34))+
IF(HLOOKUP(D$20,[5]LAS!$C$6:$BB$8,3,FALSE)="Y",
SUMPRODUCT(($A26=[5]LAS!$A$10:$A$34)*([5]LAS!$C$10:$C$34)),0)</f>
        <v>0</v>
      </c>
      <c r="E26" s="140" cm="1">
        <f t="array" ref="E26">SUMPRODUCT((E$20=[5]LAS!$D$6:$BB$6)*($A26=[5]LAS!$A$10:$A$34)*([5]LAS!$D$10:$BB$34))+
IF(HLOOKUP(E$20,[5]LAS!$C$6:$BB$8,3,FALSE)="Y",
SUMPRODUCT(($A26=[5]LAS!$A$10:$A$34)*([5]LAS!$C$10:$C$34)),0)</f>
        <v>0</v>
      </c>
      <c r="F26" s="140" cm="1">
        <f t="array" ref="F26">SUMPRODUCT((F$20=[5]LAS!$D$6:$BB$6)*($A26=[5]LAS!$A$10:$A$34)*([5]LAS!$D$10:$BB$34))+
IF(HLOOKUP(F$20,[5]LAS!$C$6:$BB$8,3,FALSE)="Y",
SUMPRODUCT(($A26=[5]LAS!$A$10:$A$34)*([5]LAS!$C$10:$C$34)),0)</f>
        <v>0</v>
      </c>
      <c r="G26" s="140" cm="1">
        <f t="array" ref="G26">SUMPRODUCT((G$20=[5]LAS!$D$6:$BB$6)*($A26=[5]LAS!$A$10:$A$34)*([5]LAS!$D$10:$BB$34))+
IF(HLOOKUP(G$20,[5]LAS!$C$6:$BB$8,3,FALSE)="Y",
SUMPRODUCT(($A26=[5]LAS!$A$10:$A$34)*([5]LAS!$C$10:$C$34)),0)</f>
        <v>0</v>
      </c>
      <c r="H26" s="140" cm="1">
        <f t="array" ref="H26">SUMPRODUCT((H$20=[5]LAS!$D$6:$BB$6)*($A26=[5]LAS!$A$10:$A$34)*([5]LAS!$D$10:$BB$34))+
IF(HLOOKUP(H$20,[5]LAS!$C$6:$BB$8,3,FALSE)="Y",
SUMPRODUCT(($A26=[5]LAS!$A$10:$A$34)*([5]LAS!$C$10:$C$34)),0)</f>
        <v>0</v>
      </c>
      <c r="I26" s="140" cm="1">
        <f t="array" ref="I26">SUMPRODUCT((I$20=[5]LAS!$D$6:$BB$6)*($A26=[5]LAS!$A$10:$A$34)*([5]LAS!$D$10:$BB$34))+
IF(HLOOKUP(I$20,[5]LAS!$C$6:$BB$8,3,FALSE)="Y",
SUMPRODUCT(($A26=[5]LAS!$A$10:$A$34)*([5]LAS!$C$10:$C$34)),0)</f>
        <v>0</v>
      </c>
      <c r="J26" s="140" cm="1">
        <f t="array" ref="J26">SUMPRODUCT((J$20=[5]LAS!$D$6:$BB$6)*($A26=[5]LAS!$A$10:$A$34)*([5]LAS!$D$10:$BB$34))+
IF(HLOOKUP(J$20,[5]LAS!$C$6:$BB$8,3,FALSE)="Y",
SUMPRODUCT(($A26=[5]LAS!$A$10:$A$34)*([5]LAS!$C$10:$C$34)),0)</f>
        <v>0</v>
      </c>
      <c r="K26" s="140" cm="1">
        <f t="array" ref="K26">SUMPRODUCT((K$20=[5]LAS!$D$6:$BB$6)*($A26=[5]LAS!$A$10:$A$34)*([5]LAS!$D$10:$BB$34))+
IF(HLOOKUP(K$20,[5]LAS!$C$6:$BB$8,3,FALSE)="Y",
SUMPRODUCT(($A26=[5]LAS!$A$10:$A$34)*([5]LAS!$C$10:$C$34)),0)</f>
        <v>0</v>
      </c>
      <c r="L26" s="140" cm="1">
        <f t="array" ref="L26">SUMPRODUCT((L$20=[5]LAS!$D$6:$BB$6)*($A26=[5]LAS!$A$10:$A$34)*([5]LAS!$D$10:$BB$34))+
IF(HLOOKUP(L$20,[5]LAS!$C$6:$BB$8,3,FALSE)="Y",
SUMPRODUCT(($A26=[5]LAS!$A$10:$A$34)*([5]LAS!$C$10:$C$34)),0)</f>
        <v>0</v>
      </c>
      <c r="M26" s="140" cm="1">
        <f t="array" ref="M26">SUMPRODUCT((M$20=[5]LAS!$D$6:$BB$6)*($A26=[5]LAS!$A$10:$A$34)*([5]LAS!$D$10:$BB$34))+
IF(HLOOKUP(M$20,[5]LAS!$C$6:$BB$8,3,FALSE)="Y",
SUMPRODUCT(($A26=[5]LAS!$A$10:$A$34)*([5]LAS!$C$10:$C$34)),0)</f>
        <v>0</v>
      </c>
      <c r="N26" s="140" cm="1">
        <f t="array" ref="N26">SUMPRODUCT((N$20=[5]LAS!$D$6:$BB$6)*($A26=[5]LAS!$A$10:$A$34)*([5]LAS!$D$10:$BB$34))+
IF(HLOOKUP(N$20,[5]LAS!$C$6:$BB$8,3,FALSE)="Y",
SUMPRODUCT(($A26=[5]LAS!$A$10:$A$34)*([5]LAS!$C$10:$C$34)),0)</f>
        <v>0</v>
      </c>
      <c r="O26" s="140" cm="1">
        <f t="array" ref="O26">SUMPRODUCT((O$20=[5]LAS!$D$6:$BB$6)*($A26=[5]LAS!$A$10:$A$34)*([5]LAS!$D$10:$BB$34))+
IF(HLOOKUP(O$20,[5]LAS!$C$6:$BB$8,3,FALSE)="Y",
SUMPRODUCT(($A26=[5]LAS!$A$10:$A$34)*([5]LAS!$C$10:$C$34)),0)</f>
        <v>0</v>
      </c>
      <c r="P26" s="140" cm="1">
        <f t="array" ref="P26">SUMPRODUCT((P$20=[5]LAS!$D$6:$BB$6)*($A26=[5]LAS!$A$10:$A$34)*([5]LAS!$D$10:$BB$34))+
IF(HLOOKUP(P$20,[5]LAS!$C$6:$BB$8,3,FALSE)="Y",
SUMPRODUCT(($A26=[5]LAS!$A$10:$A$34)*([5]LAS!$C$10:$C$34)),0)</f>
        <v>0</v>
      </c>
      <c r="Q26" s="140" cm="1">
        <f t="array" ref="Q26">SUMPRODUCT((Q$20=[5]LAS!$D$6:$BB$6)*($A26=[5]LAS!$A$10:$A$34)*([5]LAS!$D$10:$BB$34))+
IF(HLOOKUP(Q$20,[5]LAS!$C$6:$BB$8,3,FALSE)="Y",
SUMPRODUCT(($A26=[5]LAS!$A$10:$A$34)*([5]LAS!$C$10:$C$34)),0)</f>
        <v>0</v>
      </c>
      <c r="R26" s="140" cm="1">
        <f t="array" ref="R26">SUMPRODUCT((R$20=[6]LAS!$D$6:$BB$6)*($A26=[6]LAS!$A$10:$A$33)*([6]LAS!$D$10:$BB$33))</f>
        <v>0</v>
      </c>
      <c r="S26" s="140" cm="1">
        <f t="array" ref="S26">SUMPRODUCT((S$20=[6]LAS!$D$6:$BB$6)*($A26=[6]LAS!$A$10:$A$33)*([6]LAS!$D$10:$BB$33))</f>
        <v>0</v>
      </c>
      <c r="T26" s="140" cm="1">
        <f t="array" ref="T26">SUMPRODUCT((T$20=[6]LAS!$D$6:$BB$6)*($A26=[6]LAS!$A$10:$A$33)*([6]LAS!$D$10:$BB$33))</f>
        <v>0</v>
      </c>
      <c r="U26" s="140" cm="1">
        <f t="array" ref="U26">SUMPRODUCT((U$20=[6]LAS!$D$6:$BB$6)*($A26=[6]LAS!$A$10:$A$33)*([6]LAS!$D$10:$BB$33))</f>
        <v>0</v>
      </c>
      <c r="V26" s="140" cm="1">
        <f t="array" ref="V26">SUMPRODUCT((V$20=[6]LAS!$D$6:$BB$6)*($A26=[6]LAS!$A$10:$A$33)*([6]LAS!$D$10:$BB$33))</f>
        <v>0</v>
      </c>
      <c r="W26" s="140" cm="1">
        <f t="array" ref="W26">SUMPRODUCT((W$20=[6]LAS!$D$6:$BB$6)*($A26=[6]LAS!$A$10:$A$33)*([6]LAS!$D$10:$BB$33))</f>
        <v>0</v>
      </c>
      <c r="X26" s="140" cm="1">
        <f t="array" ref="X26">SUMPRODUCT((X$20=[6]LAS!$D$6:$BB$6)*($A26=[6]LAS!$A$10:$A$33)*([6]LAS!$D$10:$BB$33))</f>
        <v>0</v>
      </c>
      <c r="Y26" s="140" cm="1">
        <f t="array" ref="Y26">SUMPRODUCT((Y$20=[6]LAS!$D$6:$BB$6)*($A26=[6]LAS!$A$10:$A$33)*([6]LAS!$D$10:$BB$33))</f>
        <v>0</v>
      </c>
      <c r="Z26" s="140" cm="1">
        <f t="array" ref="Z26">SUMPRODUCT((Z$20=[6]LAS!$D$6:$BB$6)*($A26=[6]LAS!$A$10:$A$33)*([6]LAS!$D$10:$BB$33))</f>
        <v>0</v>
      </c>
      <c r="AA26" s="140" cm="1">
        <f t="array" ref="AA26">SUMPRODUCT((AA$20=[6]LAS!$D$6:$BB$6)*($A26=[6]LAS!$A$10:$A$33)*([6]LAS!$D$10:$BB$33))</f>
        <v>0</v>
      </c>
      <c r="AB26" s="140" cm="1">
        <f t="array" ref="AB26">SUMPRODUCT((AB$20=[6]LAS!$D$6:$BB$6)*($A26=[6]LAS!$A$10:$A$33)*([6]LAS!$D$10:$BB$33))</f>
        <v>0</v>
      </c>
      <c r="AC26" s="140" cm="1">
        <f t="array" ref="AC26">SUMPRODUCT((AC$20=[6]LAS!$D$6:$BB$6)*($A26=[6]LAS!$A$10:$A$33)*([6]LAS!$D$10:$BB$33))</f>
        <v>0</v>
      </c>
      <c r="AD26" s="140" cm="1">
        <f t="array" ref="AD26">SUMPRODUCT((AD$20=[6]LAS!$D$6:$BB$6)*($A26=[6]LAS!$A$10:$A$33)*([6]LAS!$D$10:$BB$33))</f>
        <v>0</v>
      </c>
      <c r="AE26" s="140" cm="1">
        <f t="array" ref="AE26">SUMPRODUCT((AE$20=[6]LAS!$D$6:$BB$6)*($A26=[6]LAS!$A$10:$A$33)*([6]LAS!$D$10:$BB$33))</f>
        <v>0</v>
      </c>
      <c r="AF26" s="140" cm="1">
        <f t="array" ref="AF26">SUMPRODUCT((AF$20=[6]LAS!$D$6:$BB$6)*($A26=[6]LAS!$A$10:$A$33)*([6]LAS!$D$10:$BB$33))</f>
        <v>0</v>
      </c>
      <c r="AG26" s="140" cm="1">
        <f t="array" ref="AG26">SUMPRODUCT((AG$20=[6]LAS!$D$6:$BB$6)*($A26=[6]LAS!$A$10:$A$33)*([6]LAS!$D$10:$BB$33))</f>
        <v>0</v>
      </c>
      <c r="AH26" s="140" cm="1">
        <f t="array" ref="AH26">SUMPRODUCT((AH$20=[6]LAS!$D$6:$BB$6)*($A26=[6]LAS!$A$10:$A$33)*([6]LAS!$D$10:$BB$33))</f>
        <v>0</v>
      </c>
      <c r="AI26" s="140" cm="1">
        <f t="array" ref="AI26">SUMPRODUCT((AI$20=[6]LAS!$D$6:$BB$6)*($A26=[6]LAS!$A$10:$A$33)*([6]LAS!$D$10:$BB$33))</f>
        <v>0</v>
      </c>
      <c r="AJ26" s="140" cm="1">
        <f t="array" ref="AJ26">SUMPRODUCT((AJ$20=[6]LAS!$D$6:$BB$6)*($A26=[6]LAS!$A$10:$A$33)*([6]LAS!$D$10:$BB$33))</f>
        <v>0</v>
      </c>
      <c r="AK26" s="140" cm="1">
        <f t="array" ref="AK26">SUMPRODUCT((AK$20=[6]LAS!$D$6:$BB$6)*($A26=[6]LAS!$A$10:$A$33)*([6]LAS!$D$10:$BB$33))</f>
        <v>0</v>
      </c>
      <c r="AL26" s="140" cm="1">
        <f t="array" ref="AL26">SUMPRODUCT((AL$20=[7]LAS!$D$6:$BB$6)*($A26=[7]LAS!$A$10:$A$33)*([7]LAS!$D$10:$BB$33))</f>
        <v>0</v>
      </c>
      <c r="AM26" s="140">
        <f t="shared" ref="AM26" si="83">AL26</f>
        <v>0</v>
      </c>
      <c r="AN26" s="140">
        <f t="shared" ref="AN26" si="84">AM26</f>
        <v>0</v>
      </c>
      <c r="AO26" s="140">
        <f t="shared" ref="AO26" si="85">AN26</f>
        <v>0</v>
      </c>
      <c r="AP26" s="140">
        <f t="shared" ref="AP26" si="86">AO26</f>
        <v>0</v>
      </c>
      <c r="AQ26" s="140">
        <f t="shared" ref="AQ26" si="87">AP26</f>
        <v>0</v>
      </c>
      <c r="AR26" s="140">
        <f t="shared" ref="AR26" si="88">AQ26</f>
        <v>0</v>
      </c>
      <c r="AS26" s="140">
        <f t="shared" ref="AS26" si="89">AR26</f>
        <v>0</v>
      </c>
      <c r="AT26" s="140">
        <f t="shared" ref="AT26" si="90">AS26</f>
        <v>0</v>
      </c>
      <c r="AU26" s="140">
        <f t="shared" ref="AU26" si="91">AT26</f>
        <v>0</v>
      </c>
      <c r="AV26" s="140">
        <f t="shared" ref="AV26" si="92">AU26</f>
        <v>0</v>
      </c>
      <c r="AW26" s="140">
        <f t="shared" ref="AW26" si="93">AV26</f>
        <v>0</v>
      </c>
      <c r="AX26" s="140" cm="1">
        <f t="array" ref="AX26">SUMPRODUCT((AX$20=[7]LAS!$D$6:$BB$6)*($A26=[7]LAS!$A$10:$A$33)*([7]LAS!$D$10:$BB$33))</f>
        <v>0</v>
      </c>
      <c r="AY26" s="140">
        <f t="shared" ref="AY26" si="94">AX26</f>
        <v>0</v>
      </c>
      <c r="AZ26" s="140">
        <f t="shared" ref="AZ26" si="95">AY26</f>
        <v>0</v>
      </c>
      <c r="BA26" s="140">
        <f t="shared" ref="BA26" si="96">AZ26</f>
        <v>0</v>
      </c>
      <c r="BB26" s="140">
        <f t="shared" ref="BB26" si="97">BA26</f>
        <v>0</v>
      </c>
      <c r="BC26" s="140">
        <f t="shared" ref="BC26" si="98">BB26</f>
        <v>0</v>
      </c>
      <c r="BD26" s="140">
        <f t="shared" ref="BD26" si="99">BC26</f>
        <v>0</v>
      </c>
      <c r="BE26" s="140">
        <f t="shared" ref="BE26" si="100">BD26</f>
        <v>0</v>
      </c>
      <c r="BF26" s="140">
        <f t="shared" ref="BF26" si="101">BE26</f>
        <v>0</v>
      </c>
      <c r="BG26" s="140">
        <f t="shared" ref="BG26" si="102">BF26</f>
        <v>0</v>
      </c>
      <c r="BH26" s="140">
        <f t="shared" ref="BH26" si="103">BG26</f>
        <v>0</v>
      </c>
      <c r="BI26" s="140">
        <f t="shared" ref="BI26" si="104">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SUMPRODUCT((B$20=[5]LAS!$D$6:$BB$6)*($A29=[5]LAS!$A$10:$A$34)*([5]LAS!$D$10:$BB$34))+
IF(HLOOKUP(B$20,[5]LAS!$C$6:$BB$8,3,FALSE)="Y",
SUMPRODUCT(($A29=[5]LAS!$A$10:$A$34)*([5]LAS!$C$10:$C$34)),0)</f>
        <v>28.58</v>
      </c>
      <c r="C29" s="140">
        <f>+B29</f>
        <v>28.58</v>
      </c>
      <c r="D29" s="140">
        <f t="shared" ref="D29:M29" si="106">+C29</f>
        <v>28.58</v>
      </c>
      <c r="E29" s="140">
        <f t="shared" si="106"/>
        <v>28.58</v>
      </c>
      <c r="F29" s="140" cm="1">
        <f t="array" ref="F29">SUMPRODUCT((F$20=[5]LAS!$D$6:$BB$6)*($A29=[5]LAS!$A$10:$A$34)*([5]LAS!$D$10:$BB$34))+
IF(HLOOKUP(F$20,[5]LAS!$C$6:$BB$8,3,FALSE)="Y",
SUMPRODUCT(($A29=[5]LAS!$A$10:$A$34)*([5]LAS!$C$10:$C$34)),0)</f>
        <v>29.72</v>
      </c>
      <c r="G29" s="140">
        <f t="shared" si="106"/>
        <v>29.72</v>
      </c>
      <c r="H29" s="140">
        <f t="shared" si="106"/>
        <v>29.72</v>
      </c>
      <c r="I29" s="140" cm="1">
        <f t="array" ref="I29">SUMPRODUCT((I$20=[5]LAS!$D$6:$BB$6)*($A29=[5]LAS!$A$10:$A$34)*([5]LAS!$D$10:$BB$34))+
IF(HLOOKUP(I$20,[5]LAS!$C$6:$BB$8,3,FALSE)="Y",
SUMPRODUCT(($A29=[5]LAS!$A$10:$A$34)*([5]LAS!$C$10:$C$34)),0)</f>
        <v>32.07</v>
      </c>
      <c r="J29" s="140">
        <f t="shared" si="106"/>
        <v>32.07</v>
      </c>
      <c r="K29" s="140">
        <f t="shared" si="106"/>
        <v>32.07</v>
      </c>
      <c r="L29" s="140">
        <f t="shared" si="106"/>
        <v>32.07</v>
      </c>
      <c r="M29" s="140">
        <f t="shared" si="106"/>
        <v>32.07</v>
      </c>
      <c r="N29" s="140" cm="1">
        <f t="array" ref="N29">SUMPRODUCT((N$20=[5]LAS!$D$6:$BB$6)*($A29=[5]LAS!$A$10:$A$34)*([5]LAS!$D$10:$BB$34))+
IF(HLOOKUP(N$20,[5]LAS!$C$6:$BB$8,3,FALSE)="Y",
SUMPRODUCT(($A29=[5]LAS!$A$10:$A$34)*([5]LAS!$C$10:$C$34)),0)</f>
        <v>32.370000000000005</v>
      </c>
      <c r="O29" s="140">
        <f>+N29</f>
        <v>32.370000000000005</v>
      </c>
      <c r="P29" s="140">
        <f t="shared" ref="P29:Y29" si="107">+O29</f>
        <v>32.370000000000005</v>
      </c>
      <c r="Q29" s="140">
        <f t="shared" si="107"/>
        <v>32.370000000000005</v>
      </c>
      <c r="R29" s="140" cm="1">
        <f t="array" ref="R29">SUMPRODUCT((R$20=[6]LAS!$D$6:$BB$6)*($A29=[6]LAS!$A$10:$A$33)*([6]LAS!$D$10:$BB$33))</f>
        <v>38.06</v>
      </c>
      <c r="S29" s="140">
        <f t="shared" si="107"/>
        <v>38.06</v>
      </c>
      <c r="T29" s="140">
        <f t="shared" si="107"/>
        <v>38.06</v>
      </c>
      <c r="U29" s="140">
        <f t="shared" si="107"/>
        <v>38.06</v>
      </c>
      <c r="V29" s="140">
        <f t="shared" si="107"/>
        <v>38.06</v>
      </c>
      <c r="W29" s="140">
        <f t="shared" si="107"/>
        <v>38.06</v>
      </c>
      <c r="X29" s="140">
        <f t="shared" si="107"/>
        <v>38.06</v>
      </c>
      <c r="Y29" s="140">
        <f t="shared" si="107"/>
        <v>38.06</v>
      </c>
      <c r="Z29" s="140" cm="1">
        <f t="array" ref="Z29">SUMPRODUCT((Z$20=[6]LAS!$D$6:$BB$6)*($A29=[6]LAS!$A$10:$A$33)*([6]LAS!$D$10:$BB$33))</f>
        <v>40.479999999999997</v>
      </c>
      <c r="AA29" s="140">
        <f>+Z29</f>
        <v>40.479999999999997</v>
      </c>
      <c r="AB29" s="140">
        <f t="shared" ref="AB29:AK29" si="108">+AA29</f>
        <v>40.479999999999997</v>
      </c>
      <c r="AC29" s="140">
        <f t="shared" si="108"/>
        <v>40.479999999999997</v>
      </c>
      <c r="AD29" s="140">
        <f t="shared" si="108"/>
        <v>40.479999999999997</v>
      </c>
      <c r="AE29" s="140">
        <f t="shared" si="108"/>
        <v>40.479999999999997</v>
      </c>
      <c r="AF29" s="140">
        <f t="shared" si="108"/>
        <v>40.479999999999997</v>
      </c>
      <c r="AG29" s="140">
        <f t="shared" si="108"/>
        <v>40.479999999999997</v>
      </c>
      <c r="AH29" s="140">
        <f t="shared" si="108"/>
        <v>40.479999999999997</v>
      </c>
      <c r="AI29" s="140">
        <f t="shared" si="108"/>
        <v>40.479999999999997</v>
      </c>
      <c r="AJ29" s="140">
        <f t="shared" si="108"/>
        <v>40.479999999999997</v>
      </c>
      <c r="AK29" s="140">
        <f t="shared" si="108"/>
        <v>40.479999999999997</v>
      </c>
      <c r="AL29" s="140" cm="1">
        <f t="array" ref="AL29">SUMPRODUCT((AL$20=[7]LAS!$D$6:$BB$6)*($A29=[7]LAS!$A$10:$A$33)*([7]LAS!$D$10:$BB$33))</f>
        <v>42.85</v>
      </c>
      <c r="AM29" s="140">
        <f t="shared" ref="AM29" si="109">AL29</f>
        <v>42.85</v>
      </c>
      <c r="AN29" s="140">
        <f t="shared" ref="AN29" si="110">AM29</f>
        <v>42.85</v>
      </c>
      <c r="AO29" s="140">
        <f t="shared" ref="AO29" si="111">AN29</f>
        <v>42.85</v>
      </c>
      <c r="AP29" s="140">
        <f t="shared" ref="AP29" si="112">AO29</f>
        <v>42.85</v>
      </c>
      <c r="AQ29" s="140">
        <f t="shared" ref="AQ29" si="113">AP29</f>
        <v>42.85</v>
      </c>
      <c r="AR29" s="140">
        <f t="shared" ref="AR29" si="114">AQ29</f>
        <v>42.85</v>
      </c>
      <c r="AS29" s="140">
        <f t="shared" ref="AS29" si="115">AR29</f>
        <v>42.85</v>
      </c>
      <c r="AT29" s="140">
        <f t="shared" ref="AT29" si="116">AS29</f>
        <v>42.85</v>
      </c>
      <c r="AU29" s="140">
        <f t="shared" ref="AU29" si="117">AT29</f>
        <v>42.85</v>
      </c>
      <c r="AV29" s="140">
        <f t="shared" ref="AV29" si="118">AU29</f>
        <v>42.85</v>
      </c>
      <c r="AW29" s="140">
        <f t="shared" ref="AW29" si="119">AV29</f>
        <v>42.85</v>
      </c>
      <c r="AX29" s="140" cm="1">
        <f t="array" ref="AX29">SUMPRODUCT((AX$20=[7]LAS!$D$6:$BB$6)*($A29=[7]LAS!$A$10:$A$33)*([7]LAS!$D$10:$BB$33))</f>
        <v>47.73</v>
      </c>
      <c r="AY29" s="140">
        <f t="shared" ref="AY29" si="120">AX29</f>
        <v>47.73</v>
      </c>
      <c r="AZ29" s="140">
        <f t="shared" ref="AZ29" si="121">AY29</f>
        <v>47.73</v>
      </c>
      <c r="BA29" s="140">
        <f t="shared" ref="BA29" si="122">AZ29</f>
        <v>47.73</v>
      </c>
      <c r="BB29" s="140">
        <f t="shared" ref="BB29" si="123">BA29</f>
        <v>47.73</v>
      </c>
      <c r="BC29" s="140">
        <f t="shared" ref="BC29" si="124">BB29</f>
        <v>47.73</v>
      </c>
      <c r="BD29" s="140">
        <f t="shared" ref="BD29" si="125">BC29</f>
        <v>47.73</v>
      </c>
      <c r="BE29" s="140">
        <f t="shared" ref="BE29" si="126">BD29</f>
        <v>47.73</v>
      </c>
      <c r="BF29" s="140">
        <f t="shared" ref="BF29" si="127">BE29</f>
        <v>47.73</v>
      </c>
      <c r="BG29" s="140">
        <f t="shared" ref="BG29" si="128">BF29</f>
        <v>47.73</v>
      </c>
      <c r="BH29" s="140">
        <f t="shared" ref="BH29" si="129">BG29</f>
        <v>47.73</v>
      </c>
      <c r="BI29" s="140">
        <f t="shared" ref="BI29" si="130">BH29</f>
        <v>47.73</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VLOOKUP(A33,[8]LAS!$A$12:$B$28,2,FALSE)</f>
        <v>Percentage</v>
      </c>
      <c r="C33" s="95" cm="1">
        <f t="array" ref="C33">SUMPRODUCT(($A33=[8]LAS!$A$12:$A$28)*(C$31=[8]LAS!$D$11:$I$11)*([8]LAS!$D$12:$I$28))</f>
        <v>2.4590000000000001E-2</v>
      </c>
      <c r="D33" s="97" cm="1">
        <f t="array" ref="D33">SUMPRODUCT(($A33=[8]LAS!$A$12:$A$28)*(D$31=[8]LAS!$K$11:$P$11)*([8]LAS!$K$12:$P$28))</f>
        <v>2.4590000000000001E-2</v>
      </c>
      <c r="E33" s="97" cm="1">
        <f t="array" ref="E33">SUMPRODUCT(($A33=[8]LAS!$A$12:$A$28)*(E$31=[8]LAS!$R$11:$W$11)*([8]LAS!$R$12:$W$28))</f>
        <v>2.4590000000000001E-2</v>
      </c>
      <c r="F33" s="97" cm="1">
        <f t="array" ref="F33">SUMPRODUCT(($A33=[8]LAS!$A$12:$A$28)*(F$31=[8]LAS!$Y$11:$AD$11)*([8]LAS!$Y$12:$AD$28))</f>
        <v>2.4590000000000001E-2</v>
      </c>
      <c r="G33" s="97" cm="1">
        <f t="array" ref="G33">SUMPRODUCT(($A33=[8]LAS!$A$12:$A$28)*(G$31=[8]LAS!$AF$11:$AK$11)*([8]LAS!$AF$12:$AK$28))</f>
        <v>2.4590000000000001E-2</v>
      </c>
      <c r="H33" s="97" cm="1">
        <f t="array" ref="H33">SUMPRODUCT(($A33=[8]LAS!$A$12:$A$28)*(H$31=[8]LAS!$AM$11:$AR$11)*([8]LAS!$AM$12:$AR$28))</f>
        <v>2.4590000000000001E-2</v>
      </c>
      <c r="I33" s="97" cm="1">
        <f t="array" ref="I33">SUMPRODUCT(($A33=[8]LAS!$A$12:$A$28)*(I$31=[8]LAS!$AT$11:$AY$11)*([8]LAS!$AT$12:$AY$28))</f>
        <v>2.4590000000000001E-2</v>
      </c>
      <c r="J33" s="97" cm="1">
        <f t="array" ref="J33">SUMPRODUCT(($A33=[8]LAS!$A$12:$A$28)*(J$31=[8]LAS!$BA$11:$BF$11)*([8]LAS!$BA$12:$BF$28))</f>
        <v>2.4590000000000001E-2</v>
      </c>
      <c r="K33" s="97" cm="1">
        <f t="array" ref="K33">SUMPRODUCT(($A33=[8]LAS!$A$12:$A$28)*(K$31=[8]LAS!$BH$11:$BM$11)*([8]LAS!$BH$12:$BM$28))</f>
        <v>2.4590000000000001E-2</v>
      </c>
      <c r="L33" s="97" cm="1">
        <f t="array" ref="L33">SUMPRODUCT(($A33=[8]LAS!$A$12:$A$28)*(L$31=[8]LAS!$BO$11:$BT$11)*([8]LAS!$BO$12:$BT$28))</f>
        <v>2.4590000000000001E-2</v>
      </c>
      <c r="M33" s="97" cm="1">
        <f t="array" ref="M33">SUMPRODUCT(($A33=[8]LAS!$A$12:$A$28)*(M$31=[8]LAS!$BV$11:$CA$11)*([8]LAS!$BV$12:$CA$28))</f>
        <v>2.4590000000000001E-2</v>
      </c>
      <c r="N33" s="97" cm="1">
        <f t="array" ref="N33">SUMPRODUCT(($A33=[8]LAS!$A$12:$A$28)*(N$31=[8]LAS!$CC$11:$CH$11)*([8]LAS!$CC$12:$CH$28))</f>
        <v>2.4590000000000001E-2</v>
      </c>
      <c r="O33" s="97" cm="1">
        <f t="array" ref="O33">SUMPRODUCT(($A33=[8]LAS!$A$12:$A$28)*(O$31=[8]LAS!$CJ$11:$CO$11)*([8]LAS!$CJ$12:$CO$28))</f>
        <v>2.69E-2</v>
      </c>
      <c r="P33" s="97" cm="1">
        <f t="array" ref="P33">SUMPRODUCT(($A33=[8]LAS!$A$12:$A$28)*(P$31=[8]LAS!$CQ$11:$CV$11)*([8]LAS!$CQ$12:$CV$28))</f>
        <v>2.69E-2</v>
      </c>
      <c r="Q33" s="97" cm="1">
        <f t="array" ref="Q33">SUMPRODUCT(($A33=[8]LAS!$A$12:$A$28)*(Q$31=[8]LAS!$CX$11:$DC$11)*([8]LAS!$CX$12:$DC$28))</f>
        <v>2.69E-2</v>
      </c>
      <c r="R33" s="97" cm="1">
        <f t="array" ref="R33">SUMPRODUCT(($A33=[8]LAS!$A$12:$A$28)*(R$31=[8]LAS!$DE$11:$DJ$11)*([8]LAS!$DE$12:$DJ$28))</f>
        <v>2.69E-2</v>
      </c>
      <c r="S33" s="97" cm="1">
        <f t="array" ref="S33">SUMPRODUCT(($A33=[8]LAS!$A$12:$A$28)*(S$31=[8]LAS!$DL$11:$DQ$11)*([8]LAS!$DL$12:$DQ$28))</f>
        <v>2.69E-2</v>
      </c>
      <c r="T33" s="97" cm="1">
        <f t="array" ref="T33">SUMPRODUCT(($A33=[8]LAS!$A$12:$A$28)*(T$31=[8]LAS!$DS$11:$DX$11)*([8]LAS!$DS$12:$DX$28))</f>
        <v>2.69E-2</v>
      </c>
      <c r="U33" s="97" cm="1">
        <f t="array" ref="U33">SUMPRODUCT(($A33=[8]LAS!$A$12:$A$28)*(U$31=[8]LAS!$DZ$11:$EE$11)*([8]LAS!$DZ$12:$EE$28))</f>
        <v>2.69E-2</v>
      </c>
      <c r="V33" s="97" cm="1">
        <f t="array" ref="V33">SUMPRODUCT(($A33=[8]LAS!$A$12:$A$28)*(V$31=[8]LAS!$EG$11:$EL$11)*([8]LAS!$EG$12:$EL$28))</f>
        <v>2.69E-2</v>
      </c>
      <c r="W33" s="97" cm="1">
        <f t="array" ref="W33">SUMPRODUCT(($A33=[8]LAS!$A$12:$A$28)*(W$31=[8]LAS!$EN$11:$ES$11)*([8]LAS!$EN$12:$ES$28))</f>
        <v>2.69E-2</v>
      </c>
      <c r="X33" s="97" cm="1">
        <f t="array" ref="X33">SUMPRODUCT(($A33=[8]LAS!$A$12:$A$28)*(X$31=[8]LAS!$EU$11:$EZ$11)*([8]LAS!$EU$12:$EZ$28))</f>
        <v>2.69E-2</v>
      </c>
      <c r="Y33" s="97" cm="1">
        <f t="array" ref="Y33">SUMPRODUCT(($A33=[8]LAS!$A$12:$A$28)*(Y$31=[8]LAS!$FB$11:$FG$11)*([8]LAS!$FB$12:$FG$28))</f>
        <v>2.69E-2</v>
      </c>
      <c r="Z33" s="97" cm="1">
        <f t="array" ref="Z33">SUMPRODUCT(($A33=[8]LAS!$A$12:$A$28)*(Z$31=[8]LAS!$FI$11:$FN$11)*([8]LAS!$FI$12:$FN$28))</f>
        <v>2.69E-2</v>
      </c>
      <c r="AA33" s="97" cm="1">
        <f t="array" ref="AA33">SUMPRODUCT(($A33=[8]LAS!$A$12:$A$28)*(AA$31=[8]LAS!$FP$11:$FU$11)*([8]LAS!$FP$12:$FU$28))</f>
        <v>3.5180000000000003E-2</v>
      </c>
      <c r="AB33" s="97" cm="1">
        <f t="array" ref="AB33">SUMPRODUCT(($A33=[8]LAS!$A$12:$A$28)*(AB$31=[8]LAS!$FW$11:$GB$11)*([8]LAS!$FW$12:$GB$28))</f>
        <v>3.5180000000000003E-2</v>
      </c>
      <c r="AC33" s="97" cm="1">
        <f t="array" ref="AC33">SUMPRODUCT(($A33=[8]LAS!$A$12:$A$28)*(AC$31=[8]LAS!$GD$11:$GI$11)*([8]LAS!$GD$12:$GI$28))</f>
        <v>3.5180000000000003E-2</v>
      </c>
      <c r="AD33" s="97" cm="1">
        <f t="array" ref="AD33">SUMPRODUCT(($A33=[8]LAS!$A$12:$A$28)*(AD$31=[8]LAS!$GK$11:$GP$11)*([8]LAS!$GK$12:$GP$28))</f>
        <v>3.5180000000000003E-2</v>
      </c>
      <c r="AE33" s="97" cm="1">
        <f t="array" ref="AE33">SUMPRODUCT(($A33=[8]LAS!$A$12:$A$28)*(AE$31=[8]LAS!$GR$11:$GW$11)*([8]LAS!$GR$12:$GW$28))</f>
        <v>3.5180000000000003E-2</v>
      </c>
      <c r="AF33" s="97" cm="1">
        <f t="array" ref="AF33">SUMPRODUCT(($A33=[8]LAS!$A$12:$A$28)*(AF$31=[8]LAS!$GY$11:$HD$11)*([8]LAS!$GY$12:$HD$28))</f>
        <v>3.5180000000000003E-2</v>
      </c>
      <c r="AG33" s="97" cm="1">
        <f t="array" ref="AG33">SUMPRODUCT(($A33=[8]LAS!$A$12:$A$28)*(AG$31=[8]LAS!$HF$11:$HK$11)*([8]LAS!$HF$12:$HK$28))</f>
        <v>3.5180000000000003E-2</v>
      </c>
      <c r="AH33" s="97" cm="1">
        <f t="array" ref="AH33">SUMPRODUCT(($A33=[8]LAS!$A$12:$A$28)*(AH$31=[8]LAS!$HM$11:$HR$11)*([8]LAS!$HM$12:$HR$28))</f>
        <v>3.5180000000000003E-2</v>
      </c>
      <c r="AI33" s="97" cm="1">
        <f t="array" ref="AI33">SUMPRODUCT(($A33=[8]LAS!$A$12:$A$28)*(AI$31=[8]LAS!$HT$11:$HY$11)*([8]LAS!$HT$12:$HY$28))</f>
        <v>3.5180000000000003E-2</v>
      </c>
      <c r="AJ33" s="97" cm="1">
        <f t="array" ref="AJ33">SUMPRODUCT(($A33=[8]LAS!$A$12:$A$28)*(AJ$31=[8]LAS!$IA$11:$IF$11)*([8]LAS!$IA$12:$IF$28))</f>
        <v>3.5180000000000003E-2</v>
      </c>
      <c r="AK33" s="97" cm="1">
        <f t="array" ref="AK33">SUMPRODUCT(($A33=[8]LAS!$A$12:$A$28)*(AK$31=[8]LAS!$IH$11:$IM$11)*([8]LAS!$IH$12:$IM$28))</f>
        <v>3.5180000000000003E-2</v>
      </c>
      <c r="AL33" s="97" cm="1">
        <f t="array" ref="AL33">SUMPRODUCT(($A33=[8]LAS!$A$12:$A$28)*(AL$31=[8]LAS!$IO$11:$IT$11)*([8]LAS!$IO$12:$IT$28))</f>
        <v>3.5180000000000003E-2</v>
      </c>
      <c r="AM33" s="97" cm="1">
        <f t="array" ref="AM33">SUMPRODUCT(($A33=[9]LAS!$A$12:$A$28)*(AM$31=[9]LAS!$D$11:$I$11)*([9]LAS!$D$12:$I$28))</f>
        <v>3.5180000000000003E-2</v>
      </c>
      <c r="AN33" s="97" cm="1">
        <f t="array" ref="AN33">SUMPRODUCT(($A33=[9]LAS!$A$12:$A$28)*(AN$31=[9]LAS!$K$11:$P$11)*([9]LAS!$K$12:$P$28))</f>
        <v>3.5180000000000003E-2</v>
      </c>
      <c r="AO33" s="97" cm="1">
        <f t="array" ref="AO33">SUMPRODUCT(($A33=[9]LAS!$A$12:$A$28)*(AO$31=[9]LAS!$R$11:$W$11)*([9]LAS!$R$12:$W$28))</f>
        <v>3.5180000000000003E-2</v>
      </c>
      <c r="AP33" s="97" cm="1">
        <f t="array" ref="AP33">SUMPRODUCT(($A33=[9]LAS!$A$12:$A$28)*(AP$31=[9]LAS!$Y$11:$AD$11)*([9]LAS!$Y$12:$AD$28))</f>
        <v>3.5180000000000003E-2</v>
      </c>
      <c r="AQ33" s="97" cm="1">
        <f t="array" ref="AQ33">SUMPRODUCT(($A33=[9]LAS!$A$12:$A$28)*(AQ$31=[9]LAS!$AF$11:$AK$11)*([9]LAS!$AF$12:$AK$28))</f>
        <v>3.5180000000000003E-2</v>
      </c>
      <c r="AR33" s="97" cm="1">
        <f t="array" ref="AR33">SUMPRODUCT(($A33=[9]LAS!$A$12:$A$28)*(AR$31=[9]LAS!$AM$11:$AR$11)*([9]LAS!$AM$12:$AR$28))</f>
        <v>3.5180000000000003E-2</v>
      </c>
      <c r="AS33" s="97" cm="1">
        <f t="array" ref="AS33">SUMPRODUCT(($A33=[9]LAS!$A$12:$A$28)*(AS$31=[9]LAS!$AT$11:$AY$11)*([9]LAS!$AT$12:$AY$28))</f>
        <v>3.5180000000000003E-2</v>
      </c>
      <c r="AT33" s="97" cm="1">
        <f t="array" ref="AT33">SUMPRODUCT(($A33=[9]LAS!$A$12:$A$28)*(AT$31=[9]LAS!$BA$11:$BF$11)*([9]LAS!$BA$12:$BF$28))</f>
        <v>3.5180000000000003E-2</v>
      </c>
      <c r="AU33" s="97" cm="1">
        <f t="array" ref="AU33">SUMPRODUCT(($A33=[9]LAS!$A$12:$A$28)*(AU$31=[9]LAS!$BH$11:$BM$11)*([9]LAS!$BH$12:$BM$28))</f>
        <v>3.5180000000000003E-2</v>
      </c>
      <c r="AV33" s="97" cm="1">
        <f t="array" ref="AV33">SUMPRODUCT(($A33=[9]LAS!$A$12:$A$28)*(AV$31=[9]LAS!$BO$11:$BT$11)*([9]LAS!$BO$12:$BT$28))</f>
        <v>3.5180000000000003E-2</v>
      </c>
      <c r="AW33" s="97" cm="1">
        <f t="array" ref="AW33">SUMPRODUCT(($A33=[9]LAS!$A$12:$A$28)*(AW$31=[9]LAS!$BV$11:$CA$11)*([9]LAS!$BV$12:$CA$28))</f>
        <v>3.5180000000000003E-2</v>
      </c>
      <c r="AX33" s="97" cm="1">
        <f t="array" ref="AX33">SUMPRODUCT(($A33=[9]LAS!$A$12:$A$28)*(AX$31=[9]LAS!$CC$11:$CH$11)*([9]LAS!$CC$12:$CH$28))</f>
        <v>3.5180000000000003E-2</v>
      </c>
      <c r="AY33" s="97" cm="1">
        <f t="array" ref="AY33">SUMPRODUCT(($A33=[9]LAS!$A$12:$A$28)*(AY$31=[9]LAS!$CJ$11:$CN$11)*([9]LAS!$CJ$12:$CN$28))</f>
        <v>3.5180000000000003E-2</v>
      </c>
      <c r="AZ33" s="97" cm="1">
        <f t="array" ref="AZ33">SUMPRODUCT(($A33=[9]LAS!$A$12:$A$28)*(AZ$31=[9]LAS!$CQ$11:$CV$11)*([9]LAS!$CQ$12:$CV$28))</f>
        <v>3.5180000000000003E-2</v>
      </c>
      <c r="BA33" s="97" cm="1">
        <f t="array" ref="BA33">SUMPRODUCT(($A33=[9]LAS!$A$12:$A$28)*(BA$31=[9]LAS!$CX$11:$DC$11)*([9]LAS!$CX$12:$DC$28))</f>
        <v>3.5180000000000003E-2</v>
      </c>
      <c r="BB33" s="97" cm="1">
        <f t="array" ref="BB33">SUMPRODUCT(($A33=[9]LAS!$A$12:$A$28)*(BB$31=[9]LAS!$DE$11:$DJ$11)*([9]LAS!$DE$12:$DJ$28))</f>
        <v>3.5180000000000003E-2</v>
      </c>
      <c r="BC33" s="97" cm="1">
        <f t="array" ref="BC33">SUMPRODUCT(($A33=[9]LAS!$A$12:$A$28)*(BC$31=[9]LAS!$DL$11:$DQ$11)*([9]LAS!$DL$12:$DQ$28))</f>
        <v>3.5180000000000003E-2</v>
      </c>
      <c r="BD33" s="97" cm="1">
        <f t="array" ref="BD33">SUMPRODUCT(($A33=[9]LAS!$A$12:$A$28)*(BD$31=[9]LAS!$DS$11:$DX$11)*([9]LAS!$DS$12:$DX$28))</f>
        <v>3.5180000000000003E-2</v>
      </c>
      <c r="BE33" s="97" cm="1">
        <f t="array" ref="BE33">SUMPRODUCT(($A33=[9]LAS!$A$12:$A$28)*(BE$31=[9]LAS!$DZ$11:$EE$11)*([9]LAS!$DZ$12:$EE$28))</f>
        <v>3.5180000000000003E-2</v>
      </c>
      <c r="BF33" s="97" cm="1">
        <f t="array" ref="BF33">SUMPRODUCT(($A33=[9]LAS!$A$12:$A$28)*(BF$31=[9]LAS!$EG$11:$EL$11)*([9]LAS!$EG$12:$EL$28))</f>
        <v>3.5180000000000003E-2</v>
      </c>
      <c r="BG33" s="97" cm="1">
        <f t="array" ref="BG33">SUMPRODUCT(($A33=[9]LAS!$A$12:$A$28)*(BG$31=[9]LAS!$EN$11:$ES$11)*([9]LAS!$EN$12:$ES$28))</f>
        <v>3.5180000000000003E-2</v>
      </c>
      <c r="BH33" s="97" cm="1">
        <f t="array" ref="BH33">SUMPRODUCT(($A33=[9]LAS!$A$12:$A$28)*(BH$31=[9]LAS!$EU$11:$EZ$11)*([9]LAS!$EU$12:$EZ$28))</f>
        <v>3.5180000000000003E-2</v>
      </c>
      <c r="BI33" s="97" cm="1">
        <f t="array" ref="BI33">SUMPRODUCT(($A33=[9]LAS!$A$12:$A$28)*(BI$31=[9]LAS!$FB$11:$FG$11)*([9]LAS!$FB$12:$FG$28))</f>
        <v>3.5180000000000003E-2</v>
      </c>
      <c r="BJ33" s="97" cm="1">
        <f t="array" ref="BJ33">SUMPRODUCT(($A33=[9]LAS!$A$12:$A$28)*(BJ$31=[9]LAS!$FI$11:$FU$11)*([9]LAS!$FI$12:$FU$28))</f>
        <v>3.5180000000000003E-2</v>
      </c>
    </row>
    <row r="34" spans="1:62" x14ac:dyDescent="0.3">
      <c r="A34" s="57" t="s">
        <v>205</v>
      </c>
      <c r="B34" s="31" t="str">
        <f>VLOOKUP(A34,[8]LAS!$A$12:$B$28,2,FALSE)</f>
        <v>Percentage</v>
      </c>
      <c r="C34" s="95" cm="1">
        <f t="array" ref="C34">SUMPRODUCT(($A34=[8]LAS!$A$12:$A$28)*(C$31=[8]LAS!$D$11:$I$11)*([8]LAS!$D$12:$I$28))</f>
        <v>8.3169999999999997E-3</v>
      </c>
      <c r="D34" s="97" cm="1">
        <f t="array" ref="D34">SUMPRODUCT(($A34=[8]LAS!$A$12:$A$28)*(D$31=[8]LAS!$K$11:$P$11)*([8]LAS!$K$12:$P$28))</f>
        <v>8.3169999999999997E-3</v>
      </c>
      <c r="E34" s="97" cm="1">
        <f t="array" ref="E34">SUMPRODUCT(($A34=[8]LAS!$A$12:$A$28)*(E$31=[8]LAS!$R$11:$W$11)*([8]LAS!$R$12:$W$28))</f>
        <v>8.3169999999999997E-3</v>
      </c>
      <c r="F34" s="97" cm="1">
        <f t="array" ref="F34">SUMPRODUCT(($A34=[8]LAS!$A$12:$A$28)*(F$31=[8]LAS!$Y$11:$AD$11)*([8]LAS!$Y$12:$AD$28))</f>
        <v>8.3169999999999997E-3</v>
      </c>
      <c r="G34" s="97" cm="1">
        <f t="array" ref="G34">SUMPRODUCT(($A34=[8]LAS!$A$12:$A$28)*(G$31=[8]LAS!$AF$11:$AK$11)*([8]LAS!$AF$12:$AK$28))</f>
        <v>8.3169999999999997E-3</v>
      </c>
      <c r="H34" s="97" cm="1">
        <f t="array" ref="H34">SUMPRODUCT(($A34=[8]LAS!$A$12:$A$28)*(H$31=[8]LAS!$AM$11:$AR$11)*([8]LAS!$AM$12:$AR$28))</f>
        <v>8.3169999999999997E-3</v>
      </c>
      <c r="I34" s="97" cm="1">
        <f t="array" ref="I34">SUMPRODUCT(($A34=[8]LAS!$A$12:$A$28)*(I$31=[8]LAS!$AT$11:$AY$11)*([8]LAS!$AT$12:$AY$28))</f>
        <v>8.3169999999999997E-3</v>
      </c>
      <c r="J34" s="97" cm="1">
        <f t="array" ref="J34">SUMPRODUCT(($A34=[8]LAS!$A$12:$A$28)*(J$31=[8]LAS!$BA$11:$BF$11)*([8]LAS!$BA$12:$BF$28))</f>
        <v>8.3169999999999997E-3</v>
      </c>
      <c r="K34" s="97" cm="1">
        <f t="array" ref="K34">SUMPRODUCT(($A34=[8]LAS!$A$12:$A$28)*(K$31=[8]LAS!$BH$11:$BM$11)*([8]LAS!$BH$12:$BM$28))</f>
        <v>8.3169999999999997E-3</v>
      </c>
      <c r="L34" s="97" cm="1">
        <f t="array" ref="L34">SUMPRODUCT(($A34=[8]LAS!$A$12:$A$28)*(L$31=[8]LAS!$BO$11:$BT$11)*([8]LAS!$BO$12:$BT$28))</f>
        <v>8.3169999999999997E-3</v>
      </c>
      <c r="M34" s="97" cm="1">
        <f t="array" ref="M34">SUMPRODUCT(($A34=[8]LAS!$A$12:$A$28)*(M$31=[8]LAS!$BV$11:$CA$11)*([8]LAS!$BV$12:$CA$28))</f>
        <v>8.3169999999999997E-3</v>
      </c>
      <c r="N34" s="97" cm="1">
        <f t="array" ref="N34">SUMPRODUCT(($A34=[8]LAS!$A$12:$A$28)*(N$31=[8]LAS!$CC$11:$CH$11)*([8]LAS!$CC$12:$CH$28))</f>
        <v>8.3169999999999997E-3</v>
      </c>
      <c r="O34" s="97" cm="1">
        <f t="array" ref="O34">SUMPRODUCT(($A34=[8]LAS!$A$12:$A$28)*(O$31=[8]LAS!$CJ$11:$CO$11)*([8]LAS!$CJ$12:$CO$28))</f>
        <v>6.2179999999999996E-3</v>
      </c>
      <c r="P34" s="97" cm="1">
        <f t="array" ref="P34">SUMPRODUCT(($A34=[8]LAS!$A$12:$A$28)*(P$31=[8]LAS!$CQ$11:$CV$11)*([8]LAS!$CQ$12:$CV$28))</f>
        <v>6.2179999999999996E-3</v>
      </c>
      <c r="Q34" s="97" cm="1">
        <f t="array" ref="Q34">SUMPRODUCT(($A34=[8]LAS!$A$12:$A$28)*(Q$31=[8]LAS!$CX$11:$DC$11)*([8]LAS!$CX$12:$DC$28))</f>
        <v>6.2179999999999996E-3</v>
      </c>
      <c r="R34" s="97" cm="1">
        <f t="array" ref="R34">SUMPRODUCT(($A34=[8]LAS!$A$12:$A$28)*(R$31=[8]LAS!$DE$11:$DJ$11)*([8]LAS!$DE$12:$DJ$28))</f>
        <v>6.2179999999999996E-3</v>
      </c>
      <c r="S34" s="97" cm="1">
        <f t="array" ref="S34">SUMPRODUCT(($A34=[8]LAS!$A$12:$A$28)*(S$31=[8]LAS!$DL$11:$DQ$11)*([8]LAS!$DL$12:$DQ$28))</f>
        <v>6.2179999999999996E-3</v>
      </c>
      <c r="T34" s="97" cm="1">
        <f t="array" ref="T34">SUMPRODUCT(($A34=[8]LAS!$A$12:$A$28)*(T$31=[8]LAS!$DS$11:$DX$11)*([8]LAS!$DS$12:$DX$28))</f>
        <v>6.2179999999999996E-3</v>
      </c>
      <c r="U34" s="97" cm="1">
        <f t="array" ref="U34">SUMPRODUCT(($A34=[8]LAS!$A$12:$A$28)*(U$31=[8]LAS!$DZ$11:$EE$11)*([8]LAS!$DZ$12:$EE$28))</f>
        <v>6.2179999999999996E-3</v>
      </c>
      <c r="V34" s="97" cm="1">
        <f t="array" ref="V34">SUMPRODUCT(($A34=[8]LAS!$A$12:$A$28)*(V$31=[8]LAS!$EG$11:$EL$11)*([8]LAS!$EG$12:$EL$28))</f>
        <v>6.2179999999999996E-3</v>
      </c>
      <c r="W34" s="97" cm="1">
        <f t="array" ref="W34">SUMPRODUCT(($A34=[8]LAS!$A$12:$A$28)*(W$31=[8]LAS!$EN$11:$ES$11)*([8]LAS!$EN$12:$ES$28))</f>
        <v>6.2179999999999996E-3</v>
      </c>
      <c r="X34" s="97" cm="1">
        <f t="array" ref="X34">SUMPRODUCT(($A34=[8]LAS!$A$12:$A$28)*(X$31=[8]LAS!$EU$11:$EZ$11)*([8]LAS!$EU$12:$EZ$28))</f>
        <v>6.2179999999999996E-3</v>
      </c>
      <c r="Y34" s="97" cm="1">
        <f t="array" ref="Y34">SUMPRODUCT(($A34=[8]LAS!$A$12:$A$28)*(Y$31=[8]LAS!$FB$11:$FG$11)*([8]LAS!$FB$12:$FG$28))</f>
        <v>6.2179999999999996E-3</v>
      </c>
      <c r="Z34" s="97" cm="1">
        <f t="array" ref="Z34">SUMPRODUCT(($A34=[8]LAS!$A$12:$A$28)*(Z$31=[8]LAS!$FI$11:$FN$11)*([8]LAS!$FI$12:$FN$28))</f>
        <v>6.2179999999999996E-3</v>
      </c>
      <c r="AA34" s="97" cm="1">
        <f t="array" ref="AA34">SUMPRODUCT(($A34=[8]LAS!$A$12:$A$28)*(AA$31=[8]LAS!$FP$11:$FU$11)*([8]LAS!$FP$12:$FU$28))</f>
        <v>1.1875999999999999E-2</v>
      </c>
      <c r="AB34" s="97" cm="1">
        <f t="array" ref="AB34">SUMPRODUCT(($A34=[8]LAS!$A$12:$A$28)*(AB$31=[8]LAS!$FW$11:$GB$11)*([8]LAS!$FW$12:$GB$28))</f>
        <v>1.1875999999999999E-2</v>
      </c>
      <c r="AC34" s="97" cm="1">
        <f t="array" ref="AC34">SUMPRODUCT(($A34=[8]LAS!$A$12:$A$28)*(AC$31=[8]LAS!$GD$11:$GI$11)*([8]LAS!$GD$12:$GI$28))</f>
        <v>1.1875999999999999E-2</v>
      </c>
      <c r="AD34" s="97" cm="1">
        <f t="array" ref="AD34">SUMPRODUCT(($A34=[8]LAS!$A$12:$A$28)*(AD$31=[8]LAS!$GK$11:$GP$11)*([8]LAS!$GK$12:$GP$28))</f>
        <v>1.1875999999999999E-2</v>
      </c>
      <c r="AE34" s="97" cm="1">
        <f t="array" ref="AE34">SUMPRODUCT(($A34=[8]LAS!$A$12:$A$28)*(AE$31=[8]LAS!$GR$11:$GW$11)*([8]LAS!$GR$12:$GW$28))</f>
        <v>1.1875999999999999E-2</v>
      </c>
      <c r="AF34" s="97" cm="1">
        <f t="array" ref="AF34">SUMPRODUCT(($A34=[8]LAS!$A$12:$A$28)*(AF$31=[8]LAS!$GY$11:$HD$11)*([8]LAS!$GY$12:$HD$28))</f>
        <v>1.1875999999999999E-2</v>
      </c>
      <c r="AG34" s="97" cm="1">
        <f t="array" ref="AG34">SUMPRODUCT(($A34=[8]LAS!$A$12:$A$28)*(AG$31=[8]LAS!$HF$11:$HK$11)*([8]LAS!$HF$12:$HK$28))</f>
        <v>1.1875999999999999E-2</v>
      </c>
      <c r="AH34" s="97" cm="1">
        <f t="array" ref="AH34">SUMPRODUCT(($A34=[8]LAS!$A$12:$A$28)*(AH$31=[8]LAS!$HM$11:$HR$11)*([8]LAS!$HM$12:$HR$28))</f>
        <v>1.1875999999999999E-2</v>
      </c>
      <c r="AI34" s="97" cm="1">
        <f t="array" ref="AI34">SUMPRODUCT(($A34=[8]LAS!$A$12:$A$28)*(AI$31=[8]LAS!$HT$11:$HY$11)*([8]LAS!$HT$12:$HY$28))</f>
        <v>1.1875999999999999E-2</v>
      </c>
      <c r="AJ34" s="97" cm="1">
        <f t="array" ref="AJ34">SUMPRODUCT(($A34=[8]LAS!$A$12:$A$28)*(AJ$31=[8]LAS!$IA$11:$IF$11)*([8]LAS!$IA$12:$IF$28))</f>
        <v>1.1875999999999999E-2</v>
      </c>
      <c r="AK34" s="97" cm="1">
        <f t="array" ref="AK34">SUMPRODUCT(($A34=[8]LAS!$A$12:$A$28)*(AK$31=[8]LAS!$IH$11:$IM$11)*([8]LAS!$IH$12:$IM$28))</f>
        <v>1.1875999999999999E-2</v>
      </c>
      <c r="AL34" s="97" cm="1">
        <f t="array" ref="AL34">SUMPRODUCT(($A34=[8]LAS!$A$12:$A$28)*(AL$31=[8]LAS!$IO$11:$IT$11)*([8]LAS!$IO$12:$IT$28))</f>
        <v>1.1875999999999999E-2</v>
      </c>
      <c r="AM34" s="97" cm="1">
        <f t="array" ref="AM34">SUMPRODUCT(($A34=[9]LAS!$A$12:$A$28)*(AM$31=[9]LAS!$D$11:$I$11)*([9]LAS!$D$12:$I$28))</f>
        <v>1.1875999999999999E-2</v>
      </c>
      <c r="AN34" s="97" cm="1">
        <f t="array" ref="AN34">SUMPRODUCT(($A34=[9]LAS!$A$12:$A$28)*(AN$31=[9]LAS!$K$11:$P$11)*([9]LAS!$K$12:$P$28))</f>
        <v>1.1875999999999999E-2</v>
      </c>
      <c r="AO34" s="97" cm="1">
        <f t="array" ref="AO34">SUMPRODUCT(($A34=[9]LAS!$A$12:$A$28)*(AO$31=[9]LAS!$R$11:$W$11)*([9]LAS!$R$12:$W$28))</f>
        <v>1.1875999999999999E-2</v>
      </c>
      <c r="AP34" s="97" cm="1">
        <f t="array" ref="AP34">SUMPRODUCT(($A34=[9]LAS!$A$12:$A$28)*(AP$31=[9]LAS!$Y$11:$AD$11)*([9]LAS!$Y$12:$AD$28))</f>
        <v>1.1875999999999999E-2</v>
      </c>
      <c r="AQ34" s="97" cm="1">
        <f t="array" ref="AQ34">SUMPRODUCT(($A34=[9]LAS!$A$12:$A$28)*(AQ$31=[9]LAS!$AF$11:$AK$11)*([9]LAS!$AF$12:$AK$28))</f>
        <v>1.1875999999999999E-2</v>
      </c>
      <c r="AR34" s="97" cm="1">
        <f t="array" ref="AR34">SUMPRODUCT(($A34=[9]LAS!$A$12:$A$28)*(AR$31=[9]LAS!$AM$11:$AR$11)*([9]LAS!$AM$12:$AR$28))</f>
        <v>1.1875999999999999E-2</v>
      </c>
      <c r="AS34" s="97" cm="1">
        <f t="array" ref="AS34">SUMPRODUCT(($A34=[9]LAS!$A$12:$A$28)*(AS$31=[9]LAS!$AT$11:$AY$11)*([9]LAS!$AT$12:$AY$28))</f>
        <v>1.1875999999999999E-2</v>
      </c>
      <c r="AT34" s="97" cm="1">
        <f t="array" ref="AT34">SUMPRODUCT(($A34=[9]LAS!$A$12:$A$28)*(AT$31=[9]LAS!$BA$11:$BF$11)*([9]LAS!$BA$12:$BF$28))</f>
        <v>1.1875999999999999E-2</v>
      </c>
      <c r="AU34" s="97" cm="1">
        <f t="array" ref="AU34">SUMPRODUCT(($A34=[9]LAS!$A$12:$A$28)*(AU$31=[9]LAS!$BH$11:$BM$11)*([9]LAS!$BH$12:$BM$28))</f>
        <v>1.1875999999999999E-2</v>
      </c>
      <c r="AV34" s="97" cm="1">
        <f t="array" ref="AV34">SUMPRODUCT(($A34=[9]LAS!$A$12:$A$28)*(AV$31=[9]LAS!$BO$11:$BT$11)*([9]LAS!$BO$12:$BT$28))</f>
        <v>1.1875999999999999E-2</v>
      </c>
      <c r="AW34" s="97" cm="1">
        <f t="array" ref="AW34">SUMPRODUCT(($A34=[9]LAS!$A$12:$A$28)*(AW$31=[9]LAS!$BV$11:$CA$11)*([9]LAS!$BV$12:$CA$28))</f>
        <v>1.1875999999999999E-2</v>
      </c>
      <c r="AX34" s="97" cm="1">
        <f t="array" ref="AX34">SUMPRODUCT(($A34=[9]LAS!$A$12:$A$28)*(AX$31=[9]LAS!$CC$11:$CH$11)*([9]LAS!$CC$12:$CH$28))</f>
        <v>1.1875999999999999E-2</v>
      </c>
      <c r="AY34" s="97" cm="1">
        <f t="array" ref="AY34">SUMPRODUCT(($A34=[9]LAS!$A$12:$A$28)*(AY$31=[9]LAS!$CJ$11:$CN$11)*([9]LAS!$CJ$12:$CN$28))</f>
        <v>1.1875999999999999E-2</v>
      </c>
      <c r="AZ34" s="97" cm="1">
        <f t="array" ref="AZ34">SUMPRODUCT(($A34=[9]LAS!$A$12:$A$28)*(AZ$31=[9]LAS!$CQ$11:$CV$11)*([9]LAS!$CQ$12:$CV$28))</f>
        <v>1.1875999999999999E-2</v>
      </c>
      <c r="BA34" s="97" cm="1">
        <f t="array" ref="BA34">SUMPRODUCT(($A34=[9]LAS!$A$12:$A$28)*(BA$31=[9]LAS!$CX$11:$DC$11)*([9]LAS!$CX$12:$DC$28))</f>
        <v>1.1875999999999999E-2</v>
      </c>
      <c r="BB34" s="97" cm="1">
        <f t="array" ref="BB34">SUMPRODUCT(($A34=[9]LAS!$A$12:$A$28)*(BB$31=[9]LAS!$DE$11:$DJ$11)*([9]LAS!$DE$12:$DJ$28))</f>
        <v>1.1875999999999999E-2</v>
      </c>
      <c r="BC34" s="97" cm="1">
        <f t="array" ref="BC34">SUMPRODUCT(($A34=[9]LAS!$A$12:$A$28)*(BC$31=[9]LAS!$DL$11:$DQ$11)*([9]LAS!$DL$12:$DQ$28))</f>
        <v>1.1875999999999999E-2</v>
      </c>
      <c r="BD34" s="97" cm="1">
        <f t="array" ref="BD34">SUMPRODUCT(($A34=[9]LAS!$A$12:$A$28)*(BD$31=[9]LAS!$DS$11:$DX$11)*([9]LAS!$DS$12:$DX$28))</f>
        <v>1.1875999999999999E-2</v>
      </c>
      <c r="BE34" s="97" cm="1">
        <f t="array" ref="BE34">SUMPRODUCT(($A34=[9]LAS!$A$12:$A$28)*(BE$31=[9]LAS!$DZ$11:$EE$11)*([9]LAS!$DZ$12:$EE$28))</f>
        <v>1.1875999999999999E-2</v>
      </c>
      <c r="BF34" s="97" cm="1">
        <f t="array" ref="BF34">SUMPRODUCT(($A34=[9]LAS!$A$12:$A$28)*(BF$31=[9]LAS!$EG$11:$EL$11)*([9]LAS!$EG$12:$EL$28))</f>
        <v>1.1875999999999999E-2</v>
      </c>
      <c r="BG34" s="97" cm="1">
        <f t="array" ref="BG34">SUMPRODUCT(($A34=[9]LAS!$A$12:$A$28)*(BG$31=[9]LAS!$EN$11:$ES$11)*([9]LAS!$EN$12:$ES$28))</f>
        <v>1.1875999999999999E-2</v>
      </c>
      <c r="BH34" s="97" cm="1">
        <f t="array" ref="BH34">SUMPRODUCT(($A34=[9]LAS!$A$12:$A$28)*(BH$31=[9]LAS!$EU$11:$EZ$11)*([9]LAS!$EU$12:$EZ$28))</f>
        <v>1.1875999999999999E-2</v>
      </c>
      <c r="BI34" s="97" cm="1">
        <f t="array" ref="BI34">SUMPRODUCT(($A34=[9]LAS!$A$12:$A$28)*(BI$31=[9]LAS!$FB$11:$FG$11)*([9]LAS!$FB$12:$FG$28))</f>
        <v>1.1875999999999999E-2</v>
      </c>
      <c r="BJ34" s="97" cm="1">
        <f t="array" ref="BJ34">SUMPRODUCT(($A34=[9]LAS!$A$12:$A$28)*(BJ$31=[9]LAS!$FI$11:$FU$11)*([9]LAS!$FI$12:$FU$28))</f>
        <v>1.1875999999999999E-2</v>
      </c>
    </row>
    <row r="35" spans="1:62" x14ac:dyDescent="0.3">
      <c r="A35" s="152" t="s">
        <v>29</v>
      </c>
      <c r="B35" s="31" t="str">
        <f>VLOOKUP(A35,[8]LAS!$A$12:$B$28,2,FALSE)</f>
        <v>Volumetric</v>
      </c>
      <c r="C35" s="132" cm="1">
        <f t="array" ref="C35">SUMPRODUCT(($A35=[8]LAS!$A$12:$A$28)*(C$31=[8]LAS!$D$11:$I$11)*([8]LAS!$D$12:$I$28))</f>
        <v>0.39689999999999998</v>
      </c>
      <c r="D35" s="137" cm="1">
        <f t="array" ref="D35">SUMPRODUCT(($A35=[8]LAS!$A$12:$A$28)*(D$31=[8]LAS!$K$11:$P$11)*([8]LAS!$K$12:$P$28))</f>
        <v>0.39689999999999998</v>
      </c>
      <c r="E35" s="137" cm="1">
        <f t="array" ref="E35">SUMPRODUCT(($A35=[8]LAS!$A$12:$A$28)*(E$31=[8]LAS!$R$11:$W$11)*([8]LAS!$R$12:$W$28))</f>
        <v>0.39689999999999998</v>
      </c>
      <c r="F35" s="137" cm="1">
        <f t="array" ref="F35">SUMPRODUCT(($A35=[8]LAS!$A$12:$A$28)*(F$31=[8]LAS!$Y$11:$AD$11)*([8]LAS!$Y$12:$AD$28))</f>
        <v>0.39689999999999998</v>
      </c>
      <c r="G35" s="137" cm="1">
        <f t="array" ref="G35">SUMPRODUCT(($A35=[8]LAS!$A$12:$A$28)*(G$31=[8]LAS!$AF$11:$AK$11)*([8]LAS!$AF$12:$AK$28))</f>
        <v>0.56000000000000005</v>
      </c>
      <c r="H35" s="97" cm="1">
        <f t="array" ref="H35">SUMPRODUCT(($A35=[8]LAS!$A$12:$A$28)*(H$31=[8]LAS!$AM$11:$AR$11)*([8]LAS!$AM$12:$AR$28))</f>
        <v>0.56000000000000005</v>
      </c>
      <c r="I35" s="97" cm="1">
        <f t="array" ref="I35">SUMPRODUCT(($A35=[8]LAS!$A$12:$A$28)*(I$31=[8]LAS!$AT$11:$AY$11)*([8]LAS!$AT$12:$AY$28))</f>
        <v>0.56000000000000005</v>
      </c>
      <c r="J35" s="97" cm="1">
        <f t="array" ref="J35">SUMPRODUCT(($A35=[8]LAS!$A$12:$A$28)*(J$31=[8]LAS!$BA$11:$BF$11)*([8]LAS!$BA$12:$BF$28))</f>
        <v>0.56000000000000005</v>
      </c>
      <c r="K35" s="97" cm="1">
        <f t="array" ref="K35">SUMPRODUCT(($A35=[8]LAS!$A$12:$A$28)*(K$31=[8]LAS!$BH$11:$BM$11)*([8]LAS!$BH$12:$BM$28))</f>
        <v>0.56000000000000005</v>
      </c>
      <c r="L35" s="97" cm="1">
        <f t="array" ref="L35">SUMPRODUCT(($A35=[8]LAS!$A$12:$A$28)*(L$31=[8]LAS!$BO$11:$BT$11)*([8]LAS!$BO$12:$BT$28))</f>
        <v>0.56000000000000005</v>
      </c>
      <c r="M35" s="97" cm="1">
        <f t="array" ref="M35">SUMPRODUCT(($A35=[8]LAS!$A$12:$A$28)*(M$31=[8]LAS!$BV$11:$CA$11)*([8]LAS!$BV$12:$CA$28))</f>
        <v>0.56000000000000005</v>
      </c>
      <c r="N35" s="97" cm="1">
        <f t="array" ref="N35">SUMPRODUCT(($A35=[8]LAS!$A$12:$A$28)*(N$31=[8]LAS!$CC$11:$CH$11)*([8]LAS!$CC$12:$CH$28))</f>
        <v>0.56000000000000005</v>
      </c>
      <c r="O35" s="97" cm="1">
        <f t="array" ref="O35">SUMPRODUCT(($A35=[8]LAS!$A$12:$A$28)*(O$31=[8]LAS!$CJ$11:$CO$11)*([8]LAS!$CJ$12:$CO$28))</f>
        <v>0.56000000000000005</v>
      </c>
      <c r="P35" s="97" cm="1">
        <f t="array" ref="P35">SUMPRODUCT(($A35=[8]LAS!$A$12:$A$28)*(P$31=[8]LAS!$CQ$11:$CV$11)*([8]LAS!$CQ$12:$CV$28))</f>
        <v>0.56000000000000005</v>
      </c>
      <c r="Q35" s="97" cm="1">
        <f t="array" ref="Q35">SUMPRODUCT(($A35=[8]LAS!$A$12:$A$28)*(Q$31=[8]LAS!$CX$11:$DC$11)*([8]LAS!$CX$12:$DC$28))</f>
        <v>0.56000000000000005</v>
      </c>
      <c r="R35" s="97" cm="1">
        <f t="array" ref="R35">SUMPRODUCT(($A35=[8]LAS!$A$12:$A$28)*(R$31=[8]LAS!$DE$11:$DJ$11)*([8]LAS!$DE$12:$DJ$28))</f>
        <v>0.56000000000000005</v>
      </c>
      <c r="S35" s="97" cm="1">
        <f t="array" ref="S35">SUMPRODUCT(($A35=[8]LAS!$A$12:$A$28)*(S$31=[8]LAS!$DL$11:$DQ$11)*([8]LAS!$DL$12:$DQ$28))</f>
        <v>0.56000000000000005</v>
      </c>
      <c r="T35" s="97" cm="1">
        <f t="array" ref="T35">SUMPRODUCT(($A35=[8]LAS!$A$12:$A$28)*(T$31=[8]LAS!$DS$11:$DX$11)*([8]LAS!$DS$12:$DX$28))</f>
        <v>0</v>
      </c>
      <c r="U35" s="97" cm="1">
        <f t="array" ref="U35">SUMPRODUCT(($A35=[8]LAS!$A$12:$A$28)*(U$31=[8]LAS!$DZ$11:$EE$11)*([8]LAS!$DZ$12:$EE$28))</f>
        <v>0</v>
      </c>
      <c r="V35" s="97" cm="1">
        <f t="array" ref="V35">SUMPRODUCT(($A35=[8]LAS!$A$12:$A$28)*(V$31=[8]LAS!$EG$11:$EL$11)*([8]LAS!$EG$12:$EL$28))</f>
        <v>0</v>
      </c>
      <c r="W35" s="97" cm="1">
        <f t="array" ref="W35">SUMPRODUCT(($A35=[8]LAS!$A$12:$A$28)*(W$31=[8]LAS!$EN$11:$ES$11)*([8]LAS!$EN$12:$ES$28))</f>
        <v>0</v>
      </c>
      <c r="X35" s="97" cm="1">
        <f t="array" ref="X35">SUMPRODUCT(($A35=[8]LAS!$A$12:$A$28)*(X$31=[8]LAS!$EU$11:$EZ$11)*([8]LAS!$EU$12:$EZ$28))</f>
        <v>0</v>
      </c>
      <c r="Y35" s="97" cm="1">
        <f t="array" ref="Y35">SUMPRODUCT(($A35=[8]LAS!$A$12:$A$28)*(Y$31=[8]LAS!$FB$11:$FG$11)*([8]LAS!$FB$12:$FG$28))</f>
        <v>0</v>
      </c>
      <c r="Z35" s="97" cm="1">
        <f t="array" ref="Z35">SUMPRODUCT(($A35=[8]LAS!$A$12:$A$28)*(Z$31=[8]LAS!$FI$11:$FN$11)*([8]LAS!$FI$12:$FN$28))</f>
        <v>0</v>
      </c>
      <c r="AA35" s="97" cm="1">
        <f t="array" ref="AA35">SUMPRODUCT(($A35=[8]LAS!$A$12:$A$28)*(AA$31=[8]LAS!$FP$11:$FU$11)*([8]LAS!$FP$12:$FU$28))</f>
        <v>0</v>
      </c>
      <c r="AB35" s="97" cm="1">
        <f t="array" ref="AB35">SUMPRODUCT(($A35=[8]LAS!$A$12:$A$28)*(AB$31=[8]LAS!$FW$11:$GB$11)*([8]LAS!$FW$12:$GB$28))</f>
        <v>0</v>
      </c>
      <c r="AC35" s="97" cm="1">
        <f t="array" ref="AC35">SUMPRODUCT(($A35=[8]LAS!$A$12:$A$28)*(AC$31=[8]LAS!$GD$11:$GI$11)*([8]LAS!$GD$12:$GI$28))</f>
        <v>0</v>
      </c>
      <c r="AD35" s="97" cm="1">
        <f t="array" ref="AD35">SUMPRODUCT(($A35=[8]LAS!$A$12:$A$28)*(AD$31=[8]LAS!$GK$11:$GP$11)*([8]LAS!$GK$12:$GP$28))</f>
        <v>0</v>
      </c>
      <c r="AE35" s="97" cm="1">
        <f t="array" ref="AE35">SUMPRODUCT(($A35=[8]LAS!$A$12:$A$28)*(AE$31=[8]LAS!$GR$11:$GW$11)*([8]LAS!$GR$12:$GW$28))</f>
        <v>0</v>
      </c>
      <c r="AF35" s="97" cm="1">
        <f t="array" ref="AF35">SUMPRODUCT(($A35=[8]LAS!$A$12:$A$28)*(AF$31=[8]LAS!$GY$11:$HD$11)*([8]LAS!$GY$12:$HD$28))</f>
        <v>0</v>
      </c>
      <c r="AG35" s="97" cm="1">
        <f t="array" ref="AG35">SUMPRODUCT(($A35=[8]LAS!$A$12:$A$28)*(AG$31=[8]LAS!$HF$11:$HK$11)*([8]LAS!$HF$12:$HK$28))</f>
        <v>0</v>
      </c>
      <c r="AH35" s="97" cm="1">
        <f t="array" ref="AH35">SUMPRODUCT(($A35=[8]LAS!$A$12:$A$28)*(AH$31=[8]LAS!$HM$11:$HR$11)*([8]LAS!$HM$12:$HR$28))</f>
        <v>0</v>
      </c>
      <c r="AI35" s="97" cm="1">
        <f t="array" ref="AI35">SUMPRODUCT(($A35=[8]LAS!$A$12:$A$28)*(AI$31=[8]LAS!$HT$11:$HY$11)*([8]LAS!$HT$12:$HY$28))</f>
        <v>0</v>
      </c>
      <c r="AJ35" s="97" cm="1">
        <f t="array" ref="AJ35">SUMPRODUCT(($A35=[8]LAS!$A$12:$A$28)*(AJ$31=[8]LAS!$IA$11:$IF$11)*([8]LAS!$IA$12:$IF$28))</f>
        <v>0</v>
      </c>
      <c r="AK35" s="97" cm="1">
        <f t="array" ref="AK35">SUMPRODUCT(($A35=[8]LAS!$A$12:$A$28)*(AK$31=[8]LAS!$IH$11:$IM$11)*([8]LAS!$IH$12:$IM$28))</f>
        <v>0</v>
      </c>
      <c r="AL35" s="97" cm="1">
        <f t="array" ref="AL35">SUMPRODUCT(($A35=[8]LAS!$A$12:$A$28)*(AL$31=[8]LAS!$IO$11:$IT$11)*([8]LAS!$IO$12:$IT$28))</f>
        <v>0</v>
      </c>
      <c r="AM35" s="97" cm="1">
        <f t="array" ref="AM35">SUMPRODUCT(($A35=[9]LAS!$A$12:$A$28)*(AM$31=[9]LAS!$D$11:$I$11)*([9]LAS!$D$12:$I$28))</f>
        <v>0</v>
      </c>
      <c r="AN35" s="97" cm="1">
        <f t="array" ref="AN35">SUMPRODUCT(($A35=[9]LAS!$A$12:$A$28)*(AN$31=[9]LAS!$K$11:$P$11)*([9]LAS!$K$12:$P$28))</f>
        <v>0</v>
      </c>
      <c r="AO35" s="97" cm="1">
        <f t="array" ref="AO35">SUMPRODUCT(($A35=[9]LAS!$A$12:$A$28)*(AO$31=[9]LAS!$R$11:$W$11)*([9]LAS!$R$12:$W$28))</f>
        <v>0</v>
      </c>
      <c r="AP35" s="97" cm="1">
        <f t="array" ref="AP35">SUMPRODUCT(($A35=[9]LAS!$A$12:$A$28)*(AP$31=[9]LAS!$Y$11:$AD$11)*([9]LAS!$Y$12:$AD$28))</f>
        <v>0</v>
      </c>
      <c r="AQ35" s="97" cm="1">
        <f t="array" ref="AQ35">SUMPRODUCT(($A35=[9]LAS!$A$12:$A$28)*(AQ$31=[9]LAS!$AF$11:$AK$11)*([9]LAS!$AF$12:$AK$28))</f>
        <v>0</v>
      </c>
      <c r="AR35" s="97" cm="1">
        <f t="array" ref="AR35">SUMPRODUCT(($A35=[9]LAS!$A$12:$A$28)*(AR$31=[9]LAS!$AM$11:$AR$11)*([9]LAS!$AM$12:$AR$28))</f>
        <v>0</v>
      </c>
      <c r="AS35" s="97" cm="1">
        <f t="array" ref="AS35">SUMPRODUCT(($A35=[9]LAS!$A$12:$A$28)*(AS$31=[9]LAS!$AT$11:$AY$11)*([9]LAS!$AT$12:$AY$28))</f>
        <v>0</v>
      </c>
      <c r="AT35" s="97" cm="1">
        <f t="array" ref="AT35">SUMPRODUCT(($A35=[9]LAS!$A$12:$A$28)*(AT$31=[9]LAS!$BA$11:$BF$11)*([9]LAS!$BA$12:$BF$28))</f>
        <v>0</v>
      </c>
      <c r="AU35" s="97" cm="1">
        <f t="array" ref="AU35">SUMPRODUCT(($A35=[9]LAS!$A$12:$A$28)*(AU$31=[9]LAS!$BH$11:$BM$11)*([9]LAS!$BH$12:$BM$28))</f>
        <v>0</v>
      </c>
      <c r="AV35" s="97" cm="1">
        <f t="array" ref="AV35">SUMPRODUCT(($A35=[9]LAS!$A$12:$A$28)*(AV$31=[9]LAS!$BO$11:$BT$11)*([9]LAS!$BO$12:$BT$28))</f>
        <v>0</v>
      </c>
      <c r="AW35" s="97" cm="1">
        <f t="array" ref="AW35">SUMPRODUCT(($A35=[9]LAS!$A$12:$A$28)*(AW$31=[9]LAS!$BV$11:$CA$11)*([9]LAS!$BV$12:$CA$28))</f>
        <v>0</v>
      </c>
      <c r="AX35" s="97" cm="1">
        <f t="array" ref="AX35">SUMPRODUCT(($A35=[9]LAS!$A$12:$A$28)*(AX$31=[9]LAS!$CC$11:$CH$11)*([9]LAS!$CC$12:$CH$28))</f>
        <v>0</v>
      </c>
      <c r="AY35" s="97" cm="1">
        <f t="array" ref="AY35">SUMPRODUCT(($A35=[9]LAS!$A$12:$A$28)*(AY$31=[9]LAS!$CJ$11:$CN$11)*([9]LAS!$CJ$12:$CN$28))</f>
        <v>0</v>
      </c>
      <c r="AZ35" s="97" cm="1">
        <f t="array" ref="AZ35">SUMPRODUCT(($A35=[9]LAS!$A$12:$A$28)*(AZ$31=[9]LAS!$CQ$11:$CV$11)*([9]LAS!$CQ$12:$CV$28))</f>
        <v>0</v>
      </c>
      <c r="BA35" s="97" cm="1">
        <f t="array" ref="BA35">SUMPRODUCT(($A35=[9]LAS!$A$12:$A$28)*(BA$31=[9]LAS!$CX$11:$DC$11)*([9]LAS!$CX$12:$DC$28))</f>
        <v>0</v>
      </c>
      <c r="BB35" s="97" cm="1">
        <f t="array" ref="BB35">SUMPRODUCT(($A35=[9]LAS!$A$12:$A$28)*(BB$31=[9]LAS!$DE$11:$DJ$11)*([9]LAS!$DE$12:$DJ$28))</f>
        <v>0</v>
      </c>
      <c r="BC35" s="97" cm="1">
        <f t="array" ref="BC35">SUMPRODUCT(($A35=[9]LAS!$A$12:$A$28)*(BC$31=[9]LAS!$DL$11:$DQ$11)*([9]LAS!$DL$12:$DQ$28))</f>
        <v>0</v>
      </c>
      <c r="BD35" s="97" cm="1">
        <f t="array" ref="BD35">SUMPRODUCT(($A35=[9]LAS!$A$12:$A$28)*(BD$31=[9]LAS!$DS$11:$DX$11)*([9]LAS!$DS$12:$DX$28))</f>
        <v>0</v>
      </c>
      <c r="BE35" s="97" cm="1">
        <f t="array" ref="BE35">SUMPRODUCT(($A35=[9]LAS!$A$12:$A$28)*(BE$31=[9]LAS!$DZ$11:$EE$11)*([9]LAS!$DZ$12:$EE$28))</f>
        <v>0</v>
      </c>
      <c r="BF35" s="97" cm="1">
        <f t="array" ref="BF35">SUMPRODUCT(($A35=[9]LAS!$A$12:$A$28)*(BF$31=[9]LAS!$EG$11:$EL$11)*([9]LAS!$EG$12:$EL$28))</f>
        <v>0</v>
      </c>
      <c r="BG35" s="97" cm="1">
        <f t="array" ref="BG35">SUMPRODUCT(($A35=[9]LAS!$A$12:$A$28)*(BG$31=[9]LAS!$EN$11:$ES$11)*([9]LAS!$EN$12:$ES$28))</f>
        <v>0</v>
      </c>
      <c r="BH35" s="97" cm="1">
        <f t="array" ref="BH35">SUMPRODUCT(($A35=[9]LAS!$A$12:$A$28)*(BH$31=[9]LAS!$EU$11:$EZ$11)*([9]LAS!$EU$12:$EZ$28))</f>
        <v>0</v>
      </c>
      <c r="BI35" s="97" cm="1">
        <f t="array" ref="BI35">SUMPRODUCT(($A35=[9]LAS!$A$12:$A$28)*(BI$31=[9]LAS!$FB$11:$FG$11)*([9]LAS!$FB$12:$FG$28))</f>
        <v>0</v>
      </c>
      <c r="BJ35" s="97" cm="1">
        <f t="array" ref="BJ35">SUMPRODUCT(($A35=[9]LAS!$A$12:$A$28)*(BJ$31=[9]LAS!$FI$11:$FU$11)*([9]LAS!$FI$12:$FU$28))</f>
        <v>0</v>
      </c>
    </row>
    <row r="36" spans="1:62" x14ac:dyDescent="0.3">
      <c r="A36" t="s">
        <v>206</v>
      </c>
      <c r="B36" s="31" t="str">
        <f>VLOOKUP(A36,[8]LAS!$A$12:$B$28,2,FALSE)</f>
        <v>Volumetric</v>
      </c>
      <c r="C36" s="132" cm="1">
        <f t="array" ref="C36">SUMPRODUCT(($A36=[8]LAS!$A$12:$A$28)*(C$31=[8]LAS!$D$11:$I$11)*([8]LAS!$D$12:$I$28))</f>
        <v>0</v>
      </c>
      <c r="D36" s="137" cm="1">
        <f t="array" ref="D36">SUMPRODUCT(($A36=[8]LAS!$A$12:$A$28)*(D$31=[8]LAS!$K$11:$P$11)*([8]LAS!$K$12:$P$28))</f>
        <v>0</v>
      </c>
      <c r="E36" s="137" cm="1">
        <f t="array" ref="E36">SUMPRODUCT(($A36=[8]LAS!$A$12:$A$28)*(E$31=[8]LAS!$R$11:$W$11)*([8]LAS!$R$12:$W$28))</f>
        <v>0</v>
      </c>
      <c r="F36" s="137" cm="1">
        <f t="array" ref="F36">SUMPRODUCT(($A36=[8]LAS!$A$12:$A$28)*(F$31=[8]LAS!$Y$11:$AD$11)*([8]LAS!$Y$12:$AD$28))</f>
        <v>0</v>
      </c>
      <c r="G36" s="137" cm="1">
        <f t="array" ref="G36">SUMPRODUCT(($A36=[8]LAS!$A$12:$A$28)*(G$31=[8]LAS!$AF$11:$AK$11)*([8]LAS!$AF$12:$AK$28))</f>
        <v>0</v>
      </c>
      <c r="H36" s="97" cm="1">
        <f t="array" ref="H36">SUMPRODUCT(($A36=[8]LAS!$A$12:$A$28)*(H$31=[8]LAS!$AM$11:$AR$11)*([8]LAS!$AM$12:$AR$28))</f>
        <v>0</v>
      </c>
      <c r="I36" s="97" cm="1">
        <f t="array" ref="I36">SUMPRODUCT(($A36=[8]LAS!$A$12:$A$28)*(I$31=[8]LAS!$AT$11:$AY$11)*([8]LAS!$AT$12:$AY$28))</f>
        <v>0</v>
      </c>
      <c r="J36" s="97" cm="1">
        <f t="array" ref="J36">SUMPRODUCT(($A36=[8]LAS!$A$12:$A$28)*(J$31=[8]LAS!$BA$11:$BF$11)*([8]LAS!$BA$12:$BF$28))</f>
        <v>0.1391</v>
      </c>
      <c r="K36" s="97" cm="1">
        <f t="array" ref="K36">SUMPRODUCT(($A36=[8]LAS!$A$12:$A$28)*(K$31=[8]LAS!$BH$11:$BM$11)*([8]LAS!$BH$12:$BM$28))</f>
        <v>0.1391</v>
      </c>
      <c r="L36" s="97" cm="1">
        <f t="array" ref="L36">SUMPRODUCT(($A36=[8]LAS!$A$12:$A$28)*(L$31=[8]LAS!$BO$11:$BT$11)*([8]LAS!$BO$12:$BT$28))</f>
        <v>0.1391</v>
      </c>
      <c r="M36" s="97" cm="1">
        <f t="array" ref="M36">SUMPRODUCT(($A36=[8]LAS!$A$12:$A$28)*(M$31=[8]LAS!$BV$11:$CA$11)*([8]LAS!$BV$12:$CA$28))</f>
        <v>0.1391</v>
      </c>
      <c r="N36" s="97" cm="1">
        <f t="array" ref="N36">SUMPRODUCT(($A36=[8]LAS!$A$12:$A$28)*(N$31=[8]LAS!$CC$11:$CH$11)*([8]LAS!$CC$12:$CH$28))</f>
        <v>0.1391</v>
      </c>
      <c r="O36" s="97" cm="1">
        <f t="array" ref="O36">SUMPRODUCT(($A36=[8]LAS!$A$12:$A$28)*(O$31=[8]LAS!$CJ$11:$CO$11)*([8]LAS!$CJ$12:$CO$28))</f>
        <v>0.1391</v>
      </c>
      <c r="P36" s="97" cm="1">
        <f t="array" ref="P36">SUMPRODUCT(($A36=[8]LAS!$A$12:$A$28)*(P$31=[8]LAS!$CQ$11:$CV$11)*([8]LAS!$CQ$12:$CV$28))</f>
        <v>0.1391</v>
      </c>
      <c r="Q36" s="97" cm="1">
        <f t="array" ref="Q36">SUMPRODUCT(($A36=[8]LAS!$A$12:$A$28)*(Q$31=[8]LAS!$CX$11:$DC$11)*([8]LAS!$CX$12:$DC$28))</f>
        <v>0.1391</v>
      </c>
      <c r="R36" s="97" cm="1">
        <f t="array" ref="R36">SUMPRODUCT(($A36=[8]LAS!$A$12:$A$28)*(R$31=[8]LAS!$DE$11:$DJ$11)*([8]LAS!$DE$12:$DJ$28))</f>
        <v>0.1391</v>
      </c>
      <c r="S36" s="97" cm="1">
        <f t="array" ref="S36">SUMPRODUCT(($A36=[8]LAS!$A$12:$A$28)*(S$31=[8]LAS!$DL$11:$DQ$11)*([8]LAS!$DL$12:$DQ$28))</f>
        <v>0.1391</v>
      </c>
      <c r="T36" s="97" cm="1">
        <f t="array" ref="T36">SUMPRODUCT(($A36=[8]LAS!$A$12:$A$28)*(T$31=[8]LAS!$DS$11:$DX$11)*([8]LAS!$DS$12:$DX$28))</f>
        <v>0.1391</v>
      </c>
      <c r="U36" s="97" cm="1">
        <f t="array" ref="U36">SUMPRODUCT(($A36=[8]LAS!$A$12:$A$28)*(U$31=[8]LAS!$DZ$11:$EE$11)*([8]LAS!$DZ$12:$EE$28))</f>
        <v>0.1391</v>
      </c>
      <c r="V36" s="97" cm="1">
        <f t="array" ref="V36">SUMPRODUCT(($A36=[8]LAS!$A$12:$A$28)*(V$31=[8]LAS!$EG$11:$EL$11)*([8]LAS!$EG$12:$EL$28))</f>
        <v>0</v>
      </c>
      <c r="W36" s="97" cm="1">
        <f t="array" ref="W36">SUMPRODUCT(($A36=[8]LAS!$A$12:$A$28)*(W$31=[8]LAS!$EN$11:$ES$11)*([8]LAS!$EN$12:$ES$28))</f>
        <v>0</v>
      </c>
      <c r="X36" s="97" cm="1">
        <f t="array" ref="X36">SUMPRODUCT(($A36=[8]LAS!$A$12:$A$28)*(X$31=[8]LAS!$EU$11:$EZ$11)*([8]LAS!$EU$12:$EZ$28))</f>
        <v>0</v>
      </c>
      <c r="Y36" s="97" cm="1">
        <f t="array" ref="Y36">SUMPRODUCT(($A36=[8]LAS!$A$12:$A$28)*(Y$31=[8]LAS!$FB$11:$FG$11)*([8]LAS!$FB$12:$FG$28))</f>
        <v>0</v>
      </c>
      <c r="Z36" s="97" cm="1">
        <f t="array" ref="Z36">SUMPRODUCT(($A36=[8]LAS!$A$12:$A$28)*(Z$31=[8]LAS!$FI$11:$FN$11)*([8]LAS!$FI$12:$FN$28))</f>
        <v>0</v>
      </c>
      <c r="AA36" s="97" cm="1">
        <f t="array" ref="AA36">SUMPRODUCT(($A36=[8]LAS!$A$12:$A$28)*(AA$31=[8]LAS!$FP$11:$FU$11)*([8]LAS!$FP$12:$FU$28))</f>
        <v>0</v>
      </c>
      <c r="AB36" s="97" cm="1">
        <f t="array" ref="AB36">SUMPRODUCT(($A36=[8]LAS!$A$12:$A$28)*(AB$31=[8]LAS!$FW$11:$GB$11)*([8]LAS!$FW$12:$GB$28))</f>
        <v>0</v>
      </c>
      <c r="AC36" s="97" cm="1">
        <f t="array" ref="AC36">SUMPRODUCT(($A36=[8]LAS!$A$12:$A$28)*(AC$31=[8]LAS!$GD$11:$GI$11)*([8]LAS!$GD$12:$GI$28))</f>
        <v>0</v>
      </c>
      <c r="AD36" s="97" cm="1">
        <f t="array" ref="AD36">SUMPRODUCT(($A36=[8]LAS!$A$12:$A$28)*(AD$31=[8]LAS!$GK$11:$GP$11)*([8]LAS!$GK$12:$GP$28))</f>
        <v>0</v>
      </c>
      <c r="AE36" s="97" cm="1">
        <f t="array" ref="AE36">SUMPRODUCT(($A36=[8]LAS!$A$12:$A$28)*(AE$31=[8]LAS!$GR$11:$GW$11)*([8]LAS!$GR$12:$GW$28))</f>
        <v>0</v>
      </c>
      <c r="AF36" s="97" cm="1">
        <f t="array" ref="AF36">SUMPRODUCT(($A36=[8]LAS!$A$12:$A$28)*(AF$31=[8]LAS!$GY$11:$HD$11)*([8]LAS!$GY$12:$HD$28))</f>
        <v>0</v>
      </c>
      <c r="AG36" s="97" cm="1">
        <f t="array" ref="AG36">SUMPRODUCT(($A36=[8]LAS!$A$12:$A$28)*(AG$31=[8]LAS!$HF$11:$HK$11)*([8]LAS!$HF$12:$HK$28))</f>
        <v>0</v>
      </c>
      <c r="AH36" s="97" cm="1">
        <f t="array" ref="AH36">SUMPRODUCT(($A36=[8]LAS!$A$12:$A$28)*(AH$31=[8]LAS!$HM$11:$HR$11)*([8]LAS!$HM$12:$HR$28))</f>
        <v>0</v>
      </c>
      <c r="AI36" s="97" cm="1">
        <f t="array" ref="AI36">SUMPRODUCT(($A36=[8]LAS!$A$12:$A$28)*(AI$31=[8]LAS!$HT$11:$HY$11)*([8]LAS!$HT$12:$HY$28))</f>
        <v>0</v>
      </c>
      <c r="AJ36" s="97" cm="1">
        <f t="array" ref="AJ36">SUMPRODUCT(($A36=[8]LAS!$A$12:$A$28)*(AJ$31=[8]LAS!$IA$11:$IF$11)*([8]LAS!$IA$12:$IF$28))</f>
        <v>0</v>
      </c>
      <c r="AK36" s="97" cm="1">
        <f t="array" ref="AK36">SUMPRODUCT(($A36=[8]LAS!$A$12:$A$28)*(AK$31=[8]LAS!$IH$11:$IM$11)*([8]LAS!$IH$12:$IM$28))</f>
        <v>0</v>
      </c>
      <c r="AL36" s="97" cm="1">
        <f t="array" ref="AL36">SUMPRODUCT(($A36=[8]LAS!$A$12:$A$28)*(AL$31=[8]LAS!$IO$11:$IT$11)*([8]LAS!$IO$12:$IT$28))</f>
        <v>0</v>
      </c>
      <c r="AM36" s="97" cm="1">
        <f t="array" ref="AM36">SUMPRODUCT(($A36=[9]LAS!$A$12:$A$28)*(AM$31=[9]LAS!$D$11:$I$11)*([9]LAS!$D$12:$I$28))</f>
        <v>0</v>
      </c>
      <c r="AN36" s="97" cm="1">
        <f t="array" ref="AN36">SUMPRODUCT(($A36=[9]LAS!$A$12:$A$28)*(AN$31=[9]LAS!$K$11:$P$11)*([9]LAS!$K$12:$P$28))</f>
        <v>0</v>
      </c>
      <c r="AO36" s="97" cm="1">
        <f t="array" ref="AO36">SUMPRODUCT(($A36=[9]LAS!$A$12:$A$28)*(AO$31=[9]LAS!$R$11:$W$11)*([9]LAS!$R$12:$W$28))</f>
        <v>0</v>
      </c>
      <c r="AP36" s="97" cm="1">
        <f t="array" ref="AP36">SUMPRODUCT(($A36=[9]LAS!$A$12:$A$28)*(AP$31=[9]LAS!$Y$11:$AD$11)*([9]LAS!$Y$12:$AD$28))</f>
        <v>0</v>
      </c>
      <c r="AQ36" s="97" cm="1">
        <f t="array" ref="AQ36">SUMPRODUCT(($A36=[9]LAS!$A$12:$A$28)*(AQ$31=[9]LAS!$AF$11:$AK$11)*([9]LAS!$AF$12:$AK$28))</f>
        <v>0</v>
      </c>
      <c r="AR36" s="97" cm="1">
        <f t="array" ref="AR36">SUMPRODUCT(($A36=[9]LAS!$A$12:$A$28)*(AR$31=[9]LAS!$AM$11:$AR$11)*([9]LAS!$AM$12:$AR$28))</f>
        <v>0</v>
      </c>
      <c r="AS36" s="97" cm="1">
        <f t="array" ref="AS36">SUMPRODUCT(($A36=[9]LAS!$A$12:$A$28)*(AS$31=[9]LAS!$AT$11:$AY$11)*([9]LAS!$AT$12:$AY$28))</f>
        <v>0</v>
      </c>
      <c r="AT36" s="97" cm="1">
        <f t="array" ref="AT36">SUMPRODUCT(($A36=[9]LAS!$A$12:$A$28)*(AT$31=[9]LAS!$BA$11:$BF$11)*([9]LAS!$BA$12:$BF$28))</f>
        <v>0</v>
      </c>
      <c r="AU36" s="97" cm="1">
        <f t="array" ref="AU36">SUMPRODUCT(($A36=[9]LAS!$A$12:$A$28)*(AU$31=[9]LAS!$BH$11:$BM$11)*([9]LAS!$BH$12:$BM$28))</f>
        <v>0</v>
      </c>
      <c r="AV36" s="97" cm="1">
        <f t="array" ref="AV36">SUMPRODUCT(($A36=[9]LAS!$A$12:$A$28)*(AV$31=[9]LAS!$BO$11:$BT$11)*([9]LAS!$BO$12:$BT$28))</f>
        <v>0</v>
      </c>
      <c r="AW36" s="97" cm="1">
        <f t="array" ref="AW36">SUMPRODUCT(($A36=[9]LAS!$A$12:$A$28)*(AW$31=[9]LAS!$BV$11:$CA$11)*([9]LAS!$BV$12:$CA$28))</f>
        <v>0</v>
      </c>
      <c r="AX36" s="97" cm="1">
        <f t="array" ref="AX36">SUMPRODUCT(($A36=[9]LAS!$A$12:$A$28)*(AX$31=[9]LAS!$CC$11:$CH$11)*([9]LAS!$CC$12:$CH$28))</f>
        <v>0</v>
      </c>
      <c r="AY36" s="97" cm="1">
        <f t="array" ref="AY36">SUMPRODUCT(($A36=[9]LAS!$A$12:$A$28)*(AY$31=[9]LAS!$CJ$11:$CN$11)*([9]LAS!$CJ$12:$CN$28))</f>
        <v>0</v>
      </c>
      <c r="AZ36" s="97" cm="1">
        <f t="array" ref="AZ36">SUMPRODUCT(($A36=[9]LAS!$A$12:$A$28)*(AZ$31=[9]LAS!$CQ$11:$CV$11)*([9]LAS!$CQ$12:$CV$28))</f>
        <v>0</v>
      </c>
      <c r="BA36" s="97" cm="1">
        <f t="array" ref="BA36">SUMPRODUCT(($A36=[9]LAS!$A$12:$A$28)*(BA$31=[9]LAS!$CX$11:$DC$11)*([9]LAS!$CX$12:$DC$28))</f>
        <v>0</v>
      </c>
      <c r="BB36" s="97" cm="1">
        <f t="array" ref="BB36">SUMPRODUCT(($A36=[9]LAS!$A$12:$A$28)*(BB$31=[9]LAS!$DE$11:$DJ$11)*([9]LAS!$DE$12:$DJ$28))</f>
        <v>0</v>
      </c>
      <c r="BC36" s="97" cm="1">
        <f t="array" ref="BC36">SUMPRODUCT(($A36=[9]LAS!$A$12:$A$28)*(BC$31=[9]LAS!$DL$11:$DQ$11)*([9]LAS!$DL$12:$DQ$28))</f>
        <v>0</v>
      </c>
      <c r="BD36" s="97" cm="1">
        <f t="array" ref="BD36">SUMPRODUCT(($A36=[9]LAS!$A$12:$A$28)*(BD$31=[9]LAS!$DS$11:$DX$11)*([9]LAS!$DS$12:$DX$28))</f>
        <v>0</v>
      </c>
      <c r="BE36" s="97" cm="1">
        <f t="array" ref="BE36">SUMPRODUCT(($A36=[9]LAS!$A$12:$A$28)*(BE$31=[9]LAS!$DZ$11:$EE$11)*([9]LAS!$DZ$12:$EE$28))</f>
        <v>0</v>
      </c>
      <c r="BF36" s="97" cm="1">
        <f t="array" ref="BF36">SUMPRODUCT(($A36=[9]LAS!$A$12:$A$28)*(BF$31=[9]LAS!$EG$11:$EL$11)*([9]LAS!$EG$12:$EL$28))</f>
        <v>0</v>
      </c>
      <c r="BG36" s="97" cm="1">
        <f t="array" ref="BG36">SUMPRODUCT(($A36=[9]LAS!$A$12:$A$28)*(BG$31=[9]LAS!$EN$11:$ES$11)*([9]LAS!$EN$12:$ES$28))</f>
        <v>0</v>
      </c>
      <c r="BH36" s="97" cm="1">
        <f t="array" ref="BH36">SUMPRODUCT(($A36=[9]LAS!$A$12:$A$28)*(BH$31=[9]LAS!$EU$11:$EZ$11)*([9]LAS!$EU$12:$EZ$28))</f>
        <v>0</v>
      </c>
      <c r="BI36" s="97" cm="1">
        <f t="array" ref="BI36">SUMPRODUCT(($A36=[9]LAS!$A$12:$A$28)*(BI$31=[9]LAS!$FB$11:$FG$11)*([9]LAS!$FB$12:$FG$28))</f>
        <v>0</v>
      </c>
      <c r="BJ36" s="97" cm="1">
        <f t="array" ref="BJ36">SUMPRODUCT(($A36=[9]LAS!$A$12:$A$28)*(BJ$31=[9]LAS!$FI$11:$FU$11)*([9]LAS!$FI$12:$FU$28))</f>
        <v>0</v>
      </c>
    </row>
    <row r="37" spans="1:62" x14ac:dyDescent="0.3">
      <c r="A37" t="s">
        <v>207</v>
      </c>
      <c r="B37" s="31" t="str">
        <f>VLOOKUP(A37,[8]LAS!$A$12:$B$28,2,FALSE)</f>
        <v>Fixed</v>
      </c>
      <c r="C37" s="95" cm="1">
        <f t="array" ref="C37">SUMPRODUCT(($A37=[8]LAS!$A$12:$A$28)*(C$31=[8]LAS!$D$11:$I$11)*([8]LAS!$D$12:$I$28))</f>
        <v>0</v>
      </c>
      <c r="D37" s="97" cm="1">
        <f t="array" ref="D37">SUMPRODUCT(($A37=[8]LAS!$A$12:$A$28)*(D$31=[8]LAS!$K$11:$P$11)*([8]LAS!$K$12:$P$28))</f>
        <v>0</v>
      </c>
      <c r="E37" s="97" cm="1">
        <f t="array" ref="E37">SUMPRODUCT(($A37=[8]LAS!$A$12:$A$28)*(E$31=[8]LAS!$R$11:$W$11)*([8]LAS!$R$12:$W$28))</f>
        <v>0</v>
      </c>
      <c r="F37" s="97" cm="1">
        <f t="array" ref="F37">SUMPRODUCT(($A37=[8]LAS!$A$12:$A$28)*(F$31=[8]LAS!$Y$11:$AD$11)*([8]LAS!$Y$12:$AD$28))</f>
        <v>0</v>
      </c>
      <c r="G37" s="97" cm="1">
        <f t="array" ref="G37">SUMPRODUCT(($A37=[8]LAS!$A$12:$A$28)*(G$31=[8]LAS!$AF$11:$AK$11)*([8]LAS!$AF$12:$AK$28))</f>
        <v>0</v>
      </c>
      <c r="H37" s="97" cm="1">
        <f t="array" ref="H37">SUMPRODUCT(($A37=[8]LAS!$A$12:$A$28)*(H$31=[8]LAS!$AM$11:$AR$11)*([8]LAS!$AM$12:$AR$28))</f>
        <v>0</v>
      </c>
      <c r="I37" s="97" cm="1">
        <f t="array" ref="I37">SUMPRODUCT(($A37=[8]LAS!$A$12:$A$28)*(I$31=[8]LAS!$AT$11:$AY$11)*([8]LAS!$AT$12:$AY$28))</f>
        <v>0</v>
      </c>
      <c r="J37" s="97" cm="1">
        <f t="array" ref="J37">SUMPRODUCT(($A37=[8]LAS!$A$12:$A$28)*(J$31=[8]LAS!$BA$11:$BF$11)*([8]LAS!$BA$12:$BF$28))</f>
        <v>-2.69</v>
      </c>
      <c r="K37" s="97" cm="1">
        <f t="array" ref="K37">SUMPRODUCT(($A37=[8]LAS!$A$12:$A$28)*(K$31=[8]LAS!$BH$11:$BM$11)*([8]LAS!$BH$12:$BM$28))</f>
        <v>-2.69</v>
      </c>
      <c r="L37" s="97" cm="1">
        <f t="array" ref="L37">SUMPRODUCT(($A37=[8]LAS!$A$12:$A$28)*(L$31=[8]LAS!$BO$11:$BT$11)*([8]LAS!$BO$12:$BT$28))</f>
        <v>-2.69</v>
      </c>
      <c r="M37" s="97" cm="1">
        <f t="array" ref="M37">SUMPRODUCT(($A37=[8]LAS!$A$12:$A$28)*(M$31=[8]LAS!$BV$11:$CA$11)*([8]LAS!$BV$12:$CA$28))</f>
        <v>-2.69</v>
      </c>
      <c r="N37" s="97" cm="1">
        <f t="array" ref="N37">SUMPRODUCT(($A37=[8]LAS!$A$12:$A$28)*(N$31=[8]LAS!$CC$11:$CH$11)*([8]LAS!$CC$12:$CH$28))</f>
        <v>-2.69</v>
      </c>
      <c r="O37" s="97" cm="1">
        <f t="array" ref="O37">SUMPRODUCT(($A37=[8]LAS!$A$12:$A$28)*(O$31=[8]LAS!$CJ$11:$CO$11)*([8]LAS!$CJ$12:$CO$28))</f>
        <v>-2.69</v>
      </c>
      <c r="P37" s="97" cm="1">
        <f t="array" ref="P37">SUMPRODUCT(($A37=[8]LAS!$A$12:$A$28)*(P$31=[8]LAS!$CQ$11:$CV$11)*([8]LAS!$CQ$12:$CV$28))</f>
        <v>-2.69</v>
      </c>
      <c r="Q37" s="97" cm="1">
        <f t="array" ref="Q37">SUMPRODUCT(($A37=[8]LAS!$A$12:$A$28)*(Q$31=[8]LAS!$CX$11:$DC$11)*([8]LAS!$CX$12:$DC$28))</f>
        <v>-2.69</v>
      </c>
      <c r="R37" s="97" cm="1">
        <f t="array" ref="R37">SUMPRODUCT(($A37=[8]LAS!$A$12:$A$28)*(R$31=[8]LAS!$DE$11:$DJ$11)*([8]LAS!$DE$12:$DJ$28))</f>
        <v>-2.69</v>
      </c>
      <c r="S37" s="97" cm="1">
        <f t="array" ref="S37">SUMPRODUCT(($A37=[8]LAS!$A$12:$A$28)*(S$31=[8]LAS!$DL$11:$DQ$11)*([8]LAS!$DL$12:$DQ$28))</f>
        <v>-2.69</v>
      </c>
      <c r="T37" s="97" cm="1">
        <f t="array" ref="T37">SUMPRODUCT(($A37=[8]LAS!$A$12:$A$28)*(T$31=[8]LAS!$DS$11:$DX$11)*([8]LAS!$DS$12:$DX$28))</f>
        <v>-2.69</v>
      </c>
      <c r="U37" s="97" cm="1">
        <f t="array" ref="U37">SUMPRODUCT(($A37=[8]LAS!$A$12:$A$28)*(U$31=[8]LAS!$DZ$11:$EE$11)*([8]LAS!$DZ$12:$EE$28))</f>
        <v>-2.69</v>
      </c>
      <c r="V37" s="97" cm="1">
        <f t="array" ref="V37">SUMPRODUCT(($A37=[8]LAS!$A$12:$A$28)*(V$31=[8]LAS!$EG$11:$EL$11)*([8]LAS!$EG$12:$EL$28))</f>
        <v>0</v>
      </c>
      <c r="W37" s="97" cm="1">
        <f t="array" ref="W37">SUMPRODUCT(($A37=[8]LAS!$A$12:$A$28)*(W$31=[8]LAS!$EN$11:$ES$11)*([8]LAS!$EN$12:$ES$28))</f>
        <v>0</v>
      </c>
      <c r="X37" s="97" cm="1">
        <f t="array" ref="X37">SUMPRODUCT(($A37=[8]LAS!$A$12:$A$28)*(X$31=[8]LAS!$EU$11:$EZ$11)*([8]LAS!$EU$12:$EZ$28))</f>
        <v>0</v>
      </c>
      <c r="Y37" s="97" cm="1">
        <f t="array" ref="Y37">SUMPRODUCT(($A37=[8]LAS!$A$12:$A$28)*(Y$31=[8]LAS!$FB$11:$FG$11)*([8]LAS!$FB$12:$FG$28))</f>
        <v>0</v>
      </c>
      <c r="Z37" s="97" cm="1">
        <f t="array" ref="Z37">SUMPRODUCT(($A37=[8]LAS!$A$12:$A$28)*(Z$31=[8]LAS!$FI$11:$FN$11)*([8]LAS!$FI$12:$FN$28))</f>
        <v>0</v>
      </c>
      <c r="AA37" s="97" cm="1">
        <f t="array" ref="AA37">SUMPRODUCT(($A37=[8]LAS!$A$12:$A$28)*(AA$31=[8]LAS!$FP$11:$FU$11)*([8]LAS!$FP$12:$FU$28))</f>
        <v>0</v>
      </c>
      <c r="AB37" s="97" cm="1">
        <f t="array" ref="AB37">SUMPRODUCT(($A37=[8]LAS!$A$12:$A$28)*(AB$31=[8]LAS!$FW$11:$GB$11)*([8]LAS!$FW$12:$GB$28))</f>
        <v>0</v>
      </c>
      <c r="AC37" s="97" cm="1">
        <f t="array" ref="AC37">SUMPRODUCT(($A37=[8]LAS!$A$12:$A$28)*(AC$31=[8]LAS!$GD$11:$GI$11)*([8]LAS!$GD$12:$GI$28))</f>
        <v>0</v>
      </c>
      <c r="AD37" s="97" cm="1">
        <f t="array" ref="AD37">SUMPRODUCT(($A37=[8]LAS!$A$12:$A$28)*(AD$31=[8]LAS!$GK$11:$GP$11)*([8]LAS!$GK$12:$GP$28))</f>
        <v>0</v>
      </c>
      <c r="AE37" s="97" cm="1">
        <f t="array" ref="AE37">SUMPRODUCT(($A37=[8]LAS!$A$12:$A$28)*(AE$31=[8]LAS!$GR$11:$GW$11)*([8]LAS!$GR$12:$GW$28))</f>
        <v>0</v>
      </c>
      <c r="AF37" s="97" cm="1">
        <f t="array" ref="AF37">SUMPRODUCT(($A37=[8]LAS!$A$12:$A$28)*(AF$31=[8]LAS!$GY$11:$HD$11)*([8]LAS!$GY$12:$HD$28))</f>
        <v>0</v>
      </c>
      <c r="AG37" s="97" cm="1">
        <f t="array" ref="AG37">SUMPRODUCT(($A37=[8]LAS!$A$12:$A$28)*(AG$31=[8]LAS!$HF$11:$HK$11)*([8]LAS!$HF$12:$HK$28))</f>
        <v>0</v>
      </c>
      <c r="AH37" s="97" cm="1">
        <f t="array" ref="AH37">SUMPRODUCT(($A37=[8]LAS!$A$12:$A$28)*(AH$31=[8]LAS!$HM$11:$HR$11)*([8]LAS!$HM$12:$HR$28))</f>
        <v>0</v>
      </c>
      <c r="AI37" s="97" cm="1">
        <f t="array" ref="AI37">SUMPRODUCT(($A37=[8]LAS!$A$12:$A$28)*(AI$31=[8]LAS!$HT$11:$HY$11)*([8]LAS!$HT$12:$HY$28))</f>
        <v>0</v>
      </c>
      <c r="AJ37" s="97" cm="1">
        <f t="array" ref="AJ37">SUMPRODUCT(($A37=[8]LAS!$A$12:$A$28)*(AJ$31=[8]LAS!$IA$11:$IF$11)*([8]LAS!$IA$12:$IF$28))</f>
        <v>0</v>
      </c>
      <c r="AK37" s="97" cm="1">
        <f t="array" ref="AK37">SUMPRODUCT(($A37=[8]LAS!$A$12:$A$28)*(AK$31=[8]LAS!$IH$11:$IM$11)*([8]LAS!$IH$12:$IM$28))</f>
        <v>0</v>
      </c>
      <c r="AL37" s="97" cm="1">
        <f t="array" ref="AL37">SUMPRODUCT(($A37=[8]LAS!$A$12:$A$28)*(AL$31=[8]LAS!$IO$11:$IT$11)*([8]LAS!$IO$12:$IT$28))</f>
        <v>0</v>
      </c>
      <c r="AM37" s="97" cm="1">
        <f t="array" ref="AM37">SUMPRODUCT(($A37=[9]LAS!$A$12:$A$28)*(AM$31=[9]LAS!$D$11:$I$11)*([9]LAS!$D$12:$I$28))</f>
        <v>0</v>
      </c>
      <c r="AN37" s="97" cm="1">
        <f t="array" ref="AN37">SUMPRODUCT(($A37=[9]LAS!$A$12:$A$28)*(AN$31=[9]LAS!$K$11:$P$11)*([9]LAS!$K$12:$P$28))</f>
        <v>0</v>
      </c>
      <c r="AO37" s="97" cm="1">
        <f t="array" ref="AO37">SUMPRODUCT(($A37=[9]LAS!$A$12:$A$28)*(AO$31=[9]LAS!$R$11:$W$11)*([9]LAS!$R$12:$W$28))</f>
        <v>0</v>
      </c>
      <c r="AP37" s="97" cm="1">
        <f t="array" ref="AP37">SUMPRODUCT(($A37=[9]LAS!$A$12:$A$28)*(AP$31=[9]LAS!$Y$11:$AD$11)*([9]LAS!$Y$12:$AD$28))</f>
        <v>0</v>
      </c>
      <c r="AQ37" s="97" cm="1">
        <f t="array" ref="AQ37">SUMPRODUCT(($A37=[9]LAS!$A$12:$A$28)*(AQ$31=[9]LAS!$AF$11:$AK$11)*([9]LAS!$AF$12:$AK$28))</f>
        <v>0</v>
      </c>
      <c r="AR37" s="97" cm="1">
        <f t="array" ref="AR37">SUMPRODUCT(($A37=[9]LAS!$A$12:$A$28)*(AR$31=[9]LAS!$AM$11:$AR$11)*([9]LAS!$AM$12:$AR$28))</f>
        <v>0</v>
      </c>
      <c r="AS37" s="97" cm="1">
        <f t="array" ref="AS37">SUMPRODUCT(($A37=[9]LAS!$A$12:$A$28)*(AS$31=[9]LAS!$AT$11:$AY$11)*([9]LAS!$AT$12:$AY$28))</f>
        <v>0</v>
      </c>
      <c r="AT37" s="97" cm="1">
        <f t="array" ref="AT37">SUMPRODUCT(($A37=[9]LAS!$A$12:$A$28)*(AT$31=[9]LAS!$BA$11:$BF$11)*([9]LAS!$BA$12:$BF$28))</f>
        <v>0</v>
      </c>
      <c r="AU37" s="97" cm="1">
        <f t="array" ref="AU37">SUMPRODUCT(($A37=[9]LAS!$A$12:$A$28)*(AU$31=[9]LAS!$BH$11:$BM$11)*([9]LAS!$BH$12:$BM$28))</f>
        <v>0</v>
      </c>
      <c r="AV37" s="97" cm="1">
        <f t="array" ref="AV37">SUMPRODUCT(($A37=[9]LAS!$A$12:$A$28)*(AV$31=[9]LAS!$BO$11:$BT$11)*([9]LAS!$BO$12:$BT$28))</f>
        <v>0</v>
      </c>
      <c r="AW37" s="97" cm="1">
        <f t="array" ref="AW37">SUMPRODUCT(($A37=[9]LAS!$A$12:$A$28)*(AW$31=[9]LAS!$BV$11:$CA$11)*([9]LAS!$BV$12:$CA$28))</f>
        <v>0</v>
      </c>
      <c r="AX37" s="97" cm="1">
        <f t="array" ref="AX37">SUMPRODUCT(($A37=[9]LAS!$A$12:$A$28)*(AX$31=[9]LAS!$CC$11:$CH$11)*([9]LAS!$CC$12:$CH$28))</f>
        <v>0</v>
      </c>
      <c r="AY37" s="97" cm="1">
        <f t="array" ref="AY37">SUMPRODUCT(($A37=[9]LAS!$A$12:$A$28)*(AY$31=[9]LAS!$CJ$11:$CN$11)*([9]LAS!$CJ$12:$CN$28))</f>
        <v>0</v>
      </c>
      <c r="AZ37" s="97" cm="1">
        <f t="array" ref="AZ37">SUMPRODUCT(($A37=[9]LAS!$A$12:$A$28)*(AZ$31=[9]LAS!$CQ$11:$CV$11)*([9]LAS!$CQ$12:$CV$28))</f>
        <v>0</v>
      </c>
      <c r="BA37" s="97" cm="1">
        <f t="array" ref="BA37">SUMPRODUCT(($A37=[9]LAS!$A$12:$A$28)*(BA$31=[9]LAS!$CX$11:$DC$11)*([9]LAS!$CX$12:$DC$28))</f>
        <v>0</v>
      </c>
      <c r="BB37" s="97" cm="1">
        <f t="array" ref="BB37">SUMPRODUCT(($A37=[9]LAS!$A$12:$A$28)*(BB$31=[9]LAS!$DE$11:$DJ$11)*([9]LAS!$DE$12:$DJ$28))</f>
        <v>0</v>
      </c>
      <c r="BC37" s="97" cm="1">
        <f t="array" ref="BC37">SUMPRODUCT(($A37=[9]LAS!$A$12:$A$28)*(BC$31=[9]LAS!$DL$11:$DQ$11)*([9]LAS!$DL$12:$DQ$28))</f>
        <v>0</v>
      </c>
      <c r="BD37" s="97" cm="1">
        <f t="array" ref="BD37">SUMPRODUCT(($A37=[9]LAS!$A$12:$A$28)*(BD$31=[9]LAS!$DS$11:$DX$11)*([9]LAS!$DS$12:$DX$28))</f>
        <v>0</v>
      </c>
      <c r="BE37" s="97" cm="1">
        <f t="array" ref="BE37">SUMPRODUCT(($A37=[9]LAS!$A$12:$A$28)*(BE$31=[9]LAS!$DZ$11:$EE$11)*([9]LAS!$DZ$12:$EE$28))</f>
        <v>0</v>
      </c>
      <c r="BF37" s="97" cm="1">
        <f t="array" ref="BF37">SUMPRODUCT(($A37=[9]LAS!$A$12:$A$28)*(BF$31=[9]LAS!$EG$11:$EL$11)*([9]LAS!$EG$12:$EL$28))</f>
        <v>0</v>
      </c>
      <c r="BG37" s="97" cm="1">
        <f t="array" ref="BG37">SUMPRODUCT(($A37=[9]LAS!$A$12:$A$28)*(BG$31=[9]LAS!$EN$11:$ES$11)*([9]LAS!$EN$12:$ES$28))</f>
        <v>0</v>
      </c>
      <c r="BH37" s="97" cm="1">
        <f t="array" ref="BH37">SUMPRODUCT(($A37=[9]LAS!$A$12:$A$28)*(BH$31=[9]LAS!$EU$11:$EZ$11)*([9]LAS!$EU$12:$EZ$28))</f>
        <v>0</v>
      </c>
      <c r="BI37" s="97" cm="1">
        <f t="array" ref="BI37">SUMPRODUCT(($A37=[9]LAS!$A$12:$A$28)*(BI$31=[9]LAS!$FB$11:$FG$11)*([9]LAS!$FB$12:$FG$28))</f>
        <v>0</v>
      </c>
      <c r="BJ37" s="97" cm="1">
        <f t="array" ref="BJ37">SUMPRODUCT(($A37=[9]LAS!$A$12:$A$28)*(BJ$31=[9]LAS!$FI$11:$FU$11)*([9]LAS!$FI$12:$FU$28))</f>
        <v>0</v>
      </c>
    </row>
    <row r="38" spans="1:62" x14ac:dyDescent="0.3">
      <c r="A38" t="s">
        <v>214</v>
      </c>
      <c r="B38" s="31" t="str">
        <f>VLOOKUP(A38,[8]LAS!$A$12:$B$28,2,FALSE)</f>
        <v>Volumetric</v>
      </c>
      <c r="C38" s="95" cm="1">
        <f t="array" ref="C38">SUMPRODUCT(($A38=[8]LAS!$A$12:$A$28)*(C$31=[8]LAS!$D$11:$I$11)*([8]LAS!$D$12:$I$28))</f>
        <v>0</v>
      </c>
      <c r="D38" s="97" cm="1">
        <f t="array" ref="D38">SUMPRODUCT(($A38=[8]LAS!$A$12:$A$28)*(D$31=[8]LAS!$K$11:$P$11)*([8]LAS!$K$12:$P$28))</f>
        <v>0</v>
      </c>
      <c r="E38" s="97" cm="1">
        <f t="array" ref="E38">SUMPRODUCT(($A38=[8]LAS!$A$12:$A$28)*(E$31=[8]LAS!$R$11:$W$11)*([8]LAS!$R$12:$W$28))</f>
        <v>0</v>
      </c>
      <c r="F38" s="97" cm="1">
        <f t="array" ref="F38">SUMPRODUCT(($A38=[8]LAS!$A$12:$A$28)*(F$31=[8]LAS!$Y$11:$AD$11)*([8]LAS!$Y$12:$AD$28))</f>
        <v>0</v>
      </c>
      <c r="G38" s="97" cm="1">
        <f t="array" ref="G38">SUMPRODUCT(($A38=[8]LAS!$A$12:$A$28)*(G$31=[8]LAS!$AF$11:$AK$11)*([8]LAS!$AF$12:$AK$28))</f>
        <v>0</v>
      </c>
      <c r="H38" s="97" cm="1">
        <f t="array" ref="H38">SUMPRODUCT(($A38=[8]LAS!$A$12:$A$28)*(H$31=[8]LAS!$AM$11:$AR$11)*([8]LAS!$AM$12:$AR$28))</f>
        <v>0</v>
      </c>
      <c r="I38" s="97" cm="1">
        <f t="array" ref="I38">SUMPRODUCT(($A38=[8]LAS!$A$12:$A$28)*(I$31=[8]LAS!$AT$11:$AY$11)*([8]LAS!$AT$12:$AY$28))</f>
        <v>0</v>
      </c>
      <c r="J38" s="97" cm="1">
        <f t="array" ref="J38">SUMPRODUCT(($A38=[8]LAS!$A$12:$A$28)*(J$31=[8]LAS!$BA$11:$BF$11)*([8]LAS!$BA$12:$BF$28))</f>
        <v>0</v>
      </c>
      <c r="K38" s="97" cm="1">
        <f t="array" ref="K38">SUMPRODUCT(($A38=[8]LAS!$A$12:$A$28)*(K$31=[8]LAS!$BH$11:$BM$11)*([8]LAS!$BH$12:$BM$28))</f>
        <v>0</v>
      </c>
      <c r="L38" s="97" cm="1">
        <f t="array" ref="L38">SUMPRODUCT(($A38=[8]LAS!$A$12:$A$28)*(L$31=[8]LAS!$BO$11:$BT$11)*([8]LAS!$BO$12:$BT$28))</f>
        <v>0</v>
      </c>
      <c r="M38" s="97" cm="1">
        <f t="array" ref="M38">SUMPRODUCT(($A38=[8]LAS!$A$12:$A$28)*(M$31=[8]LAS!$BV$11:$CA$11)*([8]LAS!$BV$12:$CA$28))</f>
        <v>0</v>
      </c>
      <c r="N38" s="97" cm="1">
        <f t="array" ref="N38">SUMPRODUCT(($A38=[8]LAS!$A$12:$A$28)*(N$31=[8]LAS!$CC$11:$CH$11)*([8]LAS!$CC$12:$CH$28))</f>
        <v>0</v>
      </c>
      <c r="O38" s="97" cm="1">
        <f t="array" ref="O38">SUMPRODUCT(($A38=[8]LAS!$A$12:$A$28)*(O$31=[8]LAS!$CJ$11:$CO$11)*([8]LAS!$CJ$12:$CO$28))</f>
        <v>0</v>
      </c>
      <c r="P38" s="97" cm="1">
        <f t="array" ref="P38">SUMPRODUCT(($A38=[8]LAS!$A$12:$A$28)*(P$31=[8]LAS!$CQ$11:$CV$11)*([8]LAS!$CQ$12:$CV$28))</f>
        <v>0</v>
      </c>
      <c r="Q38" s="97" cm="1">
        <f t="array" ref="Q38">SUMPRODUCT(($A38=[8]LAS!$A$12:$A$28)*(Q$31=[8]LAS!$CX$11:$DC$11)*([8]LAS!$CX$12:$DC$28))</f>
        <v>0</v>
      </c>
      <c r="R38" s="97" cm="1">
        <f t="array" ref="R38">SUMPRODUCT(($A38=[8]LAS!$A$12:$A$28)*(R$31=[8]LAS!$DE$11:$DJ$11)*([8]LAS!$DE$12:$DJ$28))</f>
        <v>0</v>
      </c>
      <c r="S38" s="97" cm="1">
        <f t="array" ref="S38">SUMPRODUCT(($A38=[8]LAS!$A$12:$A$28)*(S$31=[8]LAS!$DL$11:$DQ$11)*([8]LAS!$DL$12:$DQ$28))</f>
        <v>0</v>
      </c>
      <c r="T38" s="97" cm="1">
        <f t="array" ref="T38">SUMPRODUCT(($A38=[8]LAS!$A$12:$A$28)*(T$31=[8]LAS!$DS$11:$DX$11)*([8]LAS!$DS$12:$DX$28))</f>
        <v>0</v>
      </c>
      <c r="U38" s="97" cm="1">
        <f t="array" ref="U38">SUMPRODUCT(($A38=[8]LAS!$A$12:$A$28)*(U$31=[8]LAS!$DZ$11:$EE$11)*([8]LAS!$DZ$12:$EE$28))</f>
        <v>0</v>
      </c>
      <c r="V38" s="97" cm="1">
        <f t="array" ref="V38">SUMPRODUCT(($A38=[8]LAS!$A$12:$A$28)*(V$31=[8]LAS!$EG$11:$EL$11)*([8]LAS!$EG$12:$EL$28))</f>
        <v>0</v>
      </c>
      <c r="W38" s="97" cm="1">
        <f t="array" ref="W38">SUMPRODUCT(($A38=[8]LAS!$A$12:$A$28)*(W$31=[8]LAS!$EN$11:$ES$11)*([8]LAS!$EN$12:$ES$28))</f>
        <v>0</v>
      </c>
      <c r="X38" s="97" cm="1">
        <f t="array" ref="X38">SUMPRODUCT(($A38=[8]LAS!$A$12:$A$28)*(X$31=[8]LAS!$EU$11:$EZ$11)*([8]LAS!$EU$12:$EZ$28))</f>
        <v>0</v>
      </c>
      <c r="Y38" s="97" cm="1">
        <f t="array" ref="Y38">SUMPRODUCT(($A38=[8]LAS!$A$12:$A$28)*(Y$31=[8]LAS!$FB$11:$FG$11)*([8]LAS!$FB$12:$FG$28))</f>
        <v>0</v>
      </c>
      <c r="Z38" s="97" cm="1">
        <f t="array" ref="Z38">SUMPRODUCT(($A38=[8]LAS!$A$12:$A$28)*(Z$31=[8]LAS!$FI$11:$FN$11)*([8]LAS!$FI$12:$FN$28))</f>
        <v>0</v>
      </c>
      <c r="AA38" s="97" cm="1">
        <f t="array" ref="AA38">SUMPRODUCT(($A38=[8]LAS!$A$12:$A$28)*(AA$31=[8]LAS!$FP$11:$FU$11)*([8]LAS!$FP$12:$FU$28))</f>
        <v>0</v>
      </c>
      <c r="AB38" s="97" cm="1">
        <f t="array" ref="AB38">SUMPRODUCT(($A38=[8]LAS!$A$12:$A$28)*(AB$31=[8]LAS!$FW$11:$GB$11)*([8]LAS!$FW$12:$GB$28))</f>
        <v>0</v>
      </c>
      <c r="AC38" s="97" cm="1">
        <f t="array" ref="AC38">SUMPRODUCT(($A38=[8]LAS!$A$12:$A$28)*(AC$31=[8]LAS!$GD$11:$GI$11)*([8]LAS!$GD$12:$GI$28))</f>
        <v>0</v>
      </c>
      <c r="AD38" s="97" cm="1">
        <f t="array" ref="AD38">SUMPRODUCT(($A38=[8]LAS!$A$12:$A$28)*(AD$31=[8]LAS!$GK$11:$GP$11)*([8]LAS!$GK$12:$GP$28))</f>
        <v>1.06E-2</v>
      </c>
      <c r="AE38" s="97" cm="1">
        <f t="array" ref="AE38">SUMPRODUCT(($A38=[8]LAS!$A$12:$A$28)*(AE$31=[8]LAS!$GR$11:$GW$11)*([8]LAS!$GR$12:$GW$28))</f>
        <v>1.06E-2</v>
      </c>
      <c r="AF38" s="97" cm="1">
        <f t="array" ref="AF38">SUMPRODUCT(($A38=[8]LAS!$A$12:$A$28)*(AF$31=[8]LAS!$GY$11:$HD$11)*([8]LAS!$GY$12:$HD$28))</f>
        <v>1.06E-2</v>
      </c>
      <c r="AG38" s="97" cm="1">
        <f t="array" ref="AG38">SUMPRODUCT(($A38=[8]LAS!$A$12:$A$28)*(AG$31=[8]LAS!$HF$11:$HK$11)*([8]LAS!$HF$12:$HK$28))</f>
        <v>1.06E-2</v>
      </c>
      <c r="AH38" s="97" cm="1">
        <f t="array" ref="AH38">SUMPRODUCT(($A38=[8]LAS!$A$12:$A$28)*(AH$31=[8]LAS!$HM$11:$HR$11)*([8]LAS!$HM$12:$HR$28))</f>
        <v>1.06E-2</v>
      </c>
      <c r="AI38" s="97" cm="1">
        <f t="array" ref="AI38">SUMPRODUCT(($A38=[8]LAS!$A$12:$A$28)*(AI$31=[8]LAS!$HT$11:$HY$11)*([8]LAS!$HT$12:$HY$28))</f>
        <v>1.06E-2</v>
      </c>
      <c r="AJ38" s="97" cm="1">
        <f t="array" ref="AJ38">SUMPRODUCT(($A38=[8]LAS!$A$12:$A$28)*(AJ$31=[8]LAS!$IA$11:$IF$11)*([8]LAS!$IA$12:$IF$28))</f>
        <v>1.06E-2</v>
      </c>
      <c r="AK38" s="97" cm="1">
        <f t="array" ref="AK38">SUMPRODUCT(($A38=[8]LAS!$A$12:$A$28)*(AK$31=[8]LAS!$IH$11:$IM$11)*([8]LAS!$IH$12:$IM$28))</f>
        <v>1.06E-2</v>
      </c>
      <c r="AL38" s="97" cm="1">
        <f t="array" ref="AL38">SUMPRODUCT(($A38=[8]LAS!$A$12:$A$28)*(AL$31=[8]LAS!$IO$11:$IT$11)*([8]LAS!$IO$12:$IT$28))</f>
        <v>1.06E-2</v>
      </c>
      <c r="AM38" s="97" cm="1">
        <f t="array" ref="AM38">SUMPRODUCT(($A38=[9]LAS!$A$12:$A$28)*(AM$31=[9]LAS!$D$11:$I$11)*([9]LAS!$D$12:$I$28))</f>
        <v>1.06E-2</v>
      </c>
      <c r="AN38" s="97" cm="1">
        <f t="array" ref="AN38">SUMPRODUCT(($A38=[9]LAS!$A$12:$A$28)*(AN$31=[9]LAS!$K$11:$P$11)*([9]LAS!$K$12:$P$28))</f>
        <v>1.06E-2</v>
      </c>
      <c r="AO38" s="97" cm="1">
        <f t="array" ref="AO38">SUMPRODUCT(($A38=[9]LAS!$A$12:$A$28)*(AO$31=[9]LAS!$R$11:$W$11)*([9]LAS!$R$12:$W$28))</f>
        <v>1.06E-2</v>
      </c>
      <c r="AP38" s="97" cm="1">
        <f t="array" ref="AP38">SUMPRODUCT(($A38=[9]LAS!$A$12:$A$28)*(AP$31=[9]LAS!$Y$11:$AD$11)*([9]LAS!$Y$12:$AD$28))</f>
        <v>0</v>
      </c>
      <c r="AQ38" s="97" cm="1">
        <f t="array" ref="AQ38">SUMPRODUCT(($A38=[9]LAS!$A$12:$A$28)*(AQ$31=[9]LAS!$AF$11:$AK$11)*([9]LAS!$AF$12:$AK$28))</f>
        <v>0</v>
      </c>
      <c r="AR38" s="97" cm="1">
        <f t="array" ref="AR38">SUMPRODUCT(($A38=[9]LAS!$A$12:$A$28)*(AR$31=[9]LAS!$AM$11:$AR$11)*([9]LAS!$AM$12:$AR$28))</f>
        <v>0</v>
      </c>
      <c r="AS38" s="97" cm="1">
        <f t="array" ref="AS38">SUMPRODUCT(($A38=[9]LAS!$A$12:$A$28)*(AS$31=[9]LAS!$AT$11:$AY$11)*([9]LAS!$AT$12:$AY$28))</f>
        <v>0</v>
      </c>
      <c r="AT38" s="97" cm="1">
        <f t="array" ref="AT38">SUMPRODUCT(($A38=[9]LAS!$A$12:$A$28)*(AT$31=[9]LAS!$BA$11:$BF$11)*([9]LAS!$BA$12:$BF$28))</f>
        <v>0</v>
      </c>
      <c r="AU38" s="97" cm="1">
        <f t="array" ref="AU38">SUMPRODUCT(($A38=[9]LAS!$A$12:$A$28)*(AU$31=[9]LAS!$BH$11:$BM$11)*([9]LAS!$BH$12:$BM$28))</f>
        <v>0</v>
      </c>
      <c r="AV38" s="97" cm="1">
        <f t="array" ref="AV38">SUMPRODUCT(($A38=[9]LAS!$A$12:$A$28)*(AV$31=[9]LAS!$BO$11:$BT$11)*([9]LAS!$BO$12:$BT$28))</f>
        <v>0</v>
      </c>
      <c r="AW38" s="97" cm="1">
        <f t="array" ref="AW38">SUMPRODUCT(($A38=[9]LAS!$A$12:$A$28)*(AW$31=[9]LAS!$BV$11:$CA$11)*([9]LAS!$BV$12:$CA$28))</f>
        <v>0</v>
      </c>
      <c r="AX38" s="97" cm="1">
        <f t="array" ref="AX38">SUMPRODUCT(($A38=[9]LAS!$A$12:$A$28)*(AX$31=[9]LAS!$CC$11:$CH$11)*([9]LAS!$CC$12:$CH$28))</f>
        <v>0</v>
      </c>
      <c r="AY38" s="97" cm="1">
        <f t="array" ref="AY38">SUMPRODUCT(($A38=[9]LAS!$A$12:$A$28)*(AY$31=[9]LAS!$CJ$11:$CN$11)*([9]LAS!$CJ$12:$CN$28))</f>
        <v>0</v>
      </c>
      <c r="AZ38" s="97" cm="1">
        <f t="array" ref="AZ38">SUMPRODUCT(($A38=[9]LAS!$A$12:$A$28)*(AZ$31=[9]LAS!$CQ$11:$CV$11)*([9]LAS!$CQ$12:$CV$28))</f>
        <v>0</v>
      </c>
      <c r="BA38" s="97" cm="1">
        <f t="array" ref="BA38">SUMPRODUCT(($A38=[9]LAS!$A$12:$A$28)*(BA$31=[9]LAS!$CX$11:$DC$11)*([9]LAS!$CX$12:$DC$28))</f>
        <v>0</v>
      </c>
      <c r="BB38" s="97" cm="1">
        <f t="array" ref="BB38">SUMPRODUCT(($A38=[9]LAS!$A$12:$A$28)*(BB$31=[9]LAS!$DE$11:$DJ$11)*([9]LAS!$DE$12:$DJ$28))</f>
        <v>0</v>
      </c>
      <c r="BC38" s="97" cm="1">
        <f t="array" ref="BC38">SUMPRODUCT(($A38=[9]LAS!$A$12:$A$28)*(BC$31=[9]LAS!$DL$11:$DQ$11)*([9]LAS!$DL$12:$DQ$28))</f>
        <v>0</v>
      </c>
      <c r="BD38" s="97" cm="1">
        <f t="array" ref="BD38">SUMPRODUCT(($A38=[9]LAS!$A$12:$A$28)*(BD$31=[9]LAS!$DS$11:$DX$11)*([9]LAS!$DS$12:$DX$28))</f>
        <v>0</v>
      </c>
      <c r="BE38" s="97" cm="1">
        <f t="array" ref="BE38">SUMPRODUCT(($A38=[9]LAS!$A$12:$A$28)*(BE$31=[9]LAS!$DZ$11:$EE$11)*([9]LAS!$DZ$12:$EE$28))</f>
        <v>0</v>
      </c>
      <c r="BF38" s="97" cm="1">
        <f t="array" ref="BF38">SUMPRODUCT(($A38=[9]LAS!$A$12:$A$28)*(BF$31=[9]LAS!$EG$11:$EL$11)*([9]LAS!$EG$12:$EL$28))</f>
        <v>0</v>
      </c>
      <c r="BG38" s="97" cm="1">
        <f t="array" ref="BG38">SUMPRODUCT(($A38=[9]LAS!$A$12:$A$28)*(BG$31=[9]LAS!$EN$11:$ES$11)*([9]LAS!$EN$12:$ES$28))</f>
        <v>0</v>
      </c>
      <c r="BH38" s="97" cm="1">
        <f t="array" ref="BH38">SUMPRODUCT(($A38=[9]LAS!$A$12:$A$28)*(BH$31=[9]LAS!$EU$11:$EZ$11)*([9]LAS!$EU$12:$EZ$28))</f>
        <v>0</v>
      </c>
      <c r="BI38" s="97" cm="1">
        <f t="array" ref="BI38">SUMPRODUCT(($A38=[9]LAS!$A$12:$A$28)*(BI$31=[9]LAS!$FB$11:$FG$11)*([9]LAS!$FB$12:$FG$28))</f>
        <v>0</v>
      </c>
      <c r="BJ38" s="97" cm="1">
        <f t="array" ref="BJ38">SUMPRODUCT(($A38=[9]LAS!$A$12:$A$28)*(BJ$31=[9]LAS!$FI$11:$FU$11)*([9]LAS!$FI$12:$FU$28))</f>
        <v>0</v>
      </c>
    </row>
    <row r="39" spans="1:62" x14ac:dyDescent="0.3">
      <c r="A39" t="s">
        <v>215</v>
      </c>
      <c r="B39" s="31" t="str">
        <f>VLOOKUP(A39,[8]LAS!$A$12:$B$28,2,FALSE)</f>
        <v>Fixed</v>
      </c>
      <c r="C39" s="95" cm="1">
        <f t="array" ref="C39">SUMPRODUCT(($A39=[8]LAS!$A$12:$A$28)*(C$31=[8]LAS!$D$11:$I$11)*([8]LAS!$D$12:$I$28))</f>
        <v>0</v>
      </c>
      <c r="D39" s="97" cm="1">
        <f t="array" ref="D39">SUMPRODUCT(($A39=[8]LAS!$A$12:$A$28)*(D$31=[8]LAS!$K$11:$P$11)*([8]LAS!$K$12:$P$28))</f>
        <v>0</v>
      </c>
      <c r="E39" s="97" cm="1">
        <f t="array" ref="E39">SUMPRODUCT(($A39=[8]LAS!$A$12:$A$28)*(E$31=[8]LAS!$R$11:$W$11)*([8]LAS!$R$12:$W$28))</f>
        <v>0</v>
      </c>
      <c r="F39" s="97" cm="1">
        <f t="array" ref="F39">SUMPRODUCT(($A39=[8]LAS!$A$12:$A$28)*(F$31=[8]LAS!$Y$11:$AD$11)*([8]LAS!$Y$12:$AD$28))</f>
        <v>0</v>
      </c>
      <c r="G39" s="97" cm="1">
        <f t="array" ref="G39">SUMPRODUCT(($A39=[8]LAS!$A$12:$A$28)*(G$31=[8]LAS!$AF$11:$AK$11)*([8]LAS!$AF$12:$AK$28))</f>
        <v>-9.08</v>
      </c>
      <c r="H39" s="97">
        <v>0</v>
      </c>
      <c r="I39" s="97" cm="1">
        <f t="array" ref="I39">SUMPRODUCT(($A39=[8]LAS!$A$12:$A$28)*(I$31=[8]LAS!$AT$11:$AY$11)*([8]LAS!$AT$12:$AY$28))</f>
        <v>0</v>
      </c>
      <c r="J39" s="97" cm="1">
        <f t="array" ref="J39">SUMPRODUCT(($A39=[8]LAS!$A$12:$A$28)*(J$31=[8]LAS!$BA$11:$BF$11)*([8]LAS!$BA$12:$BF$28))</f>
        <v>0</v>
      </c>
      <c r="K39" s="97" cm="1">
        <f t="array" ref="K39">SUMPRODUCT(($A39=[8]LAS!$A$12:$A$28)*(K$31=[8]LAS!$BH$11:$BM$11)*([8]LAS!$BH$12:$BM$28))</f>
        <v>0</v>
      </c>
      <c r="L39" s="97" cm="1">
        <f t="array" ref="L39">SUMPRODUCT(($A39=[8]LAS!$A$12:$A$28)*(L$31=[8]LAS!$BO$11:$BT$11)*([8]LAS!$BO$12:$BT$28))</f>
        <v>0</v>
      </c>
      <c r="M39" s="97" cm="1">
        <f t="array" ref="M39">SUMPRODUCT(($A39=[8]LAS!$A$12:$A$28)*(M$31=[8]LAS!$BV$11:$CA$11)*([8]LAS!$BV$12:$CA$28))</f>
        <v>0</v>
      </c>
      <c r="N39" s="97" cm="1">
        <f t="array" ref="N39">SUMPRODUCT(($A39=[8]LAS!$A$12:$A$28)*(N$31=[8]LAS!$CC$11:$CH$11)*([8]LAS!$CC$12:$CH$28))</f>
        <v>0</v>
      </c>
      <c r="O39" s="97" cm="1">
        <f t="array" ref="O39">SUMPRODUCT(($A39=[8]LAS!$A$12:$A$28)*(O$31=[8]LAS!$CJ$11:$CO$11)*([8]LAS!$CJ$12:$CO$28))</f>
        <v>0</v>
      </c>
      <c r="P39" s="97" cm="1">
        <f t="array" ref="P39">SUMPRODUCT(($A39=[8]LAS!$A$12:$A$28)*(P$31=[8]LAS!$CQ$11:$CV$11)*([8]LAS!$CQ$12:$CV$28))</f>
        <v>0</v>
      </c>
      <c r="Q39" s="97" cm="1">
        <f t="array" ref="Q39">SUMPRODUCT(($A39=[8]LAS!$A$12:$A$28)*(Q$31=[8]LAS!$CX$11:$DC$11)*([8]LAS!$CX$12:$DC$28))</f>
        <v>0</v>
      </c>
      <c r="R39" s="97" cm="1">
        <f t="array" ref="R39">SUMPRODUCT(($A39=[8]LAS!$A$12:$A$28)*(R$31=[8]LAS!$DE$11:$DJ$11)*([8]LAS!$DE$12:$DJ$28))</f>
        <v>0</v>
      </c>
      <c r="S39" s="97" cm="1">
        <f t="array" ref="S39">SUMPRODUCT(($A39=[8]LAS!$A$12:$A$28)*(S$31=[8]LAS!$DL$11:$DQ$11)*([8]LAS!$DL$12:$DQ$28))</f>
        <v>0</v>
      </c>
      <c r="T39" s="97" cm="1">
        <f t="array" ref="T39">SUMPRODUCT(($A39=[8]LAS!$A$12:$A$28)*(T$31=[8]LAS!$DS$11:$DX$11)*([8]LAS!$DS$12:$DX$28))</f>
        <v>0</v>
      </c>
      <c r="U39" s="97" cm="1">
        <f t="array" ref="U39">SUMPRODUCT(($A39=[8]LAS!$A$12:$A$28)*(U$31=[8]LAS!$DZ$11:$EE$11)*([8]LAS!$DZ$12:$EE$28))</f>
        <v>0</v>
      </c>
      <c r="V39" s="97" cm="1">
        <f t="array" ref="V39">SUMPRODUCT(($A39=[8]LAS!$A$12:$A$28)*(V$31=[8]LAS!$EG$11:$EL$11)*([8]LAS!$EG$12:$EL$28))</f>
        <v>0</v>
      </c>
      <c r="W39" s="97" cm="1">
        <f t="array" ref="W39">SUMPRODUCT(($A39=[8]LAS!$A$12:$A$28)*(W$31=[8]LAS!$EN$11:$ES$11)*([8]LAS!$EN$12:$ES$28))</f>
        <v>0</v>
      </c>
      <c r="X39" s="97" cm="1">
        <f t="array" ref="X39">SUMPRODUCT(($A39=[8]LAS!$A$12:$A$28)*(X$31=[8]LAS!$EU$11:$EZ$11)*([8]LAS!$EU$12:$EZ$28))</f>
        <v>0</v>
      </c>
      <c r="Y39" s="97" cm="1">
        <f t="array" ref="Y39">SUMPRODUCT(($A39=[8]LAS!$A$12:$A$28)*(Y$31=[8]LAS!$FB$11:$FG$11)*([8]LAS!$FB$12:$FG$28))</f>
        <v>0</v>
      </c>
      <c r="Z39" s="97" cm="1">
        <f t="array" ref="Z39">SUMPRODUCT(($A39=[8]LAS!$A$12:$A$28)*(Z$31=[8]LAS!$FI$11:$FN$11)*([8]LAS!$FI$12:$FN$28))</f>
        <v>0</v>
      </c>
      <c r="AA39" s="97" cm="1">
        <f t="array" ref="AA39">SUMPRODUCT(($A39=[8]LAS!$A$12:$A$28)*(AA$31=[8]LAS!$FP$11:$FU$11)*([8]LAS!$FP$12:$FU$28))</f>
        <v>0</v>
      </c>
      <c r="AB39" s="97" cm="1">
        <f t="array" ref="AB39">SUMPRODUCT(($A39=[8]LAS!$A$12:$A$28)*(AB$31=[8]LAS!$FW$11:$GB$11)*([8]LAS!$FW$12:$GB$28))</f>
        <v>0</v>
      </c>
      <c r="AC39" s="97" cm="1">
        <f t="array" ref="AC39">SUMPRODUCT(($A39=[8]LAS!$A$12:$A$28)*(AC$31=[8]LAS!$GD$11:$GI$11)*([8]LAS!$GD$12:$GI$28))</f>
        <v>0</v>
      </c>
      <c r="AD39" s="97" cm="1">
        <f t="array" ref="AD39">SUMPRODUCT(($A39=[8]LAS!$A$12:$A$28)*(AD$31=[8]LAS!$GK$11:$GP$11)*([8]LAS!$GK$12:$GP$28))</f>
        <v>0</v>
      </c>
      <c r="AE39" s="97" cm="1">
        <f t="array" ref="AE39">SUMPRODUCT(($A39=[8]LAS!$A$12:$A$28)*(AE$31=[8]LAS!$GR$11:$GW$11)*([8]LAS!$GR$12:$GW$28))</f>
        <v>0</v>
      </c>
      <c r="AF39" s="97" cm="1">
        <f t="array" ref="AF39">SUMPRODUCT(($A39=[8]LAS!$A$12:$A$28)*(AF$31=[8]LAS!$GY$11:$HD$11)*([8]LAS!$GY$12:$HD$28))</f>
        <v>0</v>
      </c>
      <c r="AG39" s="97" cm="1">
        <f t="array" ref="AG39">SUMPRODUCT(($A39=[8]LAS!$A$12:$A$28)*(AG$31=[8]LAS!$HF$11:$HK$11)*([8]LAS!$HF$12:$HK$28))</f>
        <v>0</v>
      </c>
      <c r="AH39" s="97" cm="1">
        <f t="array" ref="AH39">SUMPRODUCT(($A39=[8]LAS!$A$12:$A$28)*(AH$31=[8]LAS!$HM$11:$HR$11)*([8]LAS!$HM$12:$HR$28))</f>
        <v>0</v>
      </c>
      <c r="AI39" s="97" cm="1">
        <f t="array" ref="AI39">SUMPRODUCT(($A39=[8]LAS!$A$12:$A$28)*(AI$31=[8]LAS!$HT$11:$HY$11)*([8]LAS!$HT$12:$HY$28))</f>
        <v>0</v>
      </c>
      <c r="AJ39" s="97" cm="1">
        <f t="array" ref="AJ39">SUMPRODUCT(($A39=[8]LAS!$A$12:$A$28)*(AJ$31=[8]LAS!$IA$11:$IF$11)*([8]LAS!$IA$12:$IF$28))</f>
        <v>0</v>
      </c>
      <c r="AK39" s="97" cm="1">
        <f t="array" ref="AK39">SUMPRODUCT(($A39=[8]LAS!$A$12:$A$28)*(AK$31=[8]LAS!$IH$11:$IM$11)*([8]LAS!$IH$12:$IM$28))</f>
        <v>0</v>
      </c>
      <c r="AL39" s="97" cm="1">
        <f t="array" ref="AL39">SUMPRODUCT(($A39=[8]LAS!$A$12:$A$28)*(AL$31=[8]LAS!$IO$11:$IT$11)*([8]LAS!$IO$12:$IT$28))</f>
        <v>0</v>
      </c>
      <c r="AM39" s="97" cm="1">
        <f t="array" ref="AM39">SUMPRODUCT(($A39=[9]LAS!$A$12:$A$28)*(AM$31=[9]LAS!$D$11:$I$11)*([9]LAS!$D$12:$I$28))</f>
        <v>0</v>
      </c>
      <c r="AN39" s="97" cm="1">
        <f t="array" ref="AN39">SUMPRODUCT(($A39=[9]LAS!$A$12:$A$28)*(AN$31=[9]LAS!$K$11:$P$11)*([9]LAS!$K$12:$P$28))</f>
        <v>0</v>
      </c>
      <c r="AO39" s="97" cm="1">
        <f t="array" ref="AO39">SUMPRODUCT(($A39=[9]LAS!$A$12:$A$28)*(AO$31=[9]LAS!$R$11:$W$11)*([9]LAS!$R$12:$W$28))</f>
        <v>0</v>
      </c>
      <c r="AP39" s="97" cm="1">
        <f t="array" ref="AP39">SUMPRODUCT(($A39=[9]LAS!$A$12:$A$28)*(AP$31=[9]LAS!$Y$11:$AD$11)*([9]LAS!$Y$12:$AD$28))</f>
        <v>0</v>
      </c>
      <c r="AQ39" s="97" cm="1">
        <f t="array" ref="AQ39">SUMPRODUCT(($A39=[9]LAS!$A$12:$A$28)*(AQ$31=[9]LAS!$AF$11:$AK$11)*([9]LAS!$AF$12:$AK$28))</f>
        <v>0</v>
      </c>
      <c r="AR39" s="97" cm="1">
        <f t="array" ref="AR39">SUMPRODUCT(($A39=[9]LAS!$A$12:$A$28)*(AR$31=[9]LAS!$AM$11:$AR$11)*([9]LAS!$AM$12:$AR$28))</f>
        <v>0</v>
      </c>
      <c r="AS39" s="97" cm="1">
        <f t="array" ref="AS39">SUMPRODUCT(($A39=[9]LAS!$A$12:$A$28)*(AS$31=[9]LAS!$AT$11:$AY$11)*([9]LAS!$AT$12:$AY$28))</f>
        <v>0</v>
      </c>
      <c r="AT39" s="97" cm="1">
        <f t="array" ref="AT39">SUMPRODUCT(($A39=[9]LAS!$A$12:$A$28)*(AT$31=[9]LAS!$BA$11:$BF$11)*([9]LAS!$BA$12:$BF$28))</f>
        <v>0</v>
      </c>
      <c r="AU39" s="97" cm="1">
        <f t="array" ref="AU39">SUMPRODUCT(($A39=[9]LAS!$A$12:$A$28)*(AU$31=[9]LAS!$BH$11:$BM$11)*([9]LAS!$BH$12:$BM$28))</f>
        <v>0</v>
      </c>
      <c r="AV39" s="97" cm="1">
        <f t="array" ref="AV39">SUMPRODUCT(($A39=[9]LAS!$A$12:$A$28)*(AV$31=[9]LAS!$BO$11:$BT$11)*([9]LAS!$BO$12:$BT$28))</f>
        <v>0</v>
      </c>
      <c r="AW39" s="97" cm="1">
        <f t="array" ref="AW39">SUMPRODUCT(($A39=[9]LAS!$A$12:$A$28)*(AW$31=[9]LAS!$BV$11:$CA$11)*([9]LAS!$BV$12:$CA$28))</f>
        <v>0</v>
      </c>
      <c r="AX39" s="97" cm="1">
        <f t="array" ref="AX39">SUMPRODUCT(($A39=[9]LAS!$A$12:$A$28)*(AX$31=[9]LAS!$CC$11:$CH$11)*([9]LAS!$CC$12:$CH$28))</f>
        <v>0</v>
      </c>
      <c r="AY39" s="97" cm="1">
        <f t="array" ref="AY39">SUMPRODUCT(($A39=[9]LAS!$A$12:$A$28)*(AY$31=[9]LAS!$CJ$11:$CN$11)*([9]LAS!$CJ$12:$CN$28))</f>
        <v>0</v>
      </c>
      <c r="AZ39" s="97" cm="1">
        <f t="array" ref="AZ39">SUMPRODUCT(($A39=[9]LAS!$A$12:$A$28)*(AZ$31=[9]LAS!$CQ$11:$CV$11)*([9]LAS!$CQ$12:$CV$28))</f>
        <v>0</v>
      </c>
      <c r="BA39" s="97" cm="1">
        <f t="array" ref="BA39">SUMPRODUCT(($A39=[9]LAS!$A$12:$A$28)*(BA$31=[9]LAS!$CX$11:$DC$11)*([9]LAS!$CX$12:$DC$28))</f>
        <v>0</v>
      </c>
      <c r="BB39" s="97" cm="1">
        <f t="array" ref="BB39">SUMPRODUCT(($A39=[9]LAS!$A$12:$A$28)*(BB$31=[9]LAS!$DE$11:$DJ$11)*([9]LAS!$DE$12:$DJ$28))</f>
        <v>0</v>
      </c>
      <c r="BC39" s="97" cm="1">
        <f t="array" ref="BC39">SUMPRODUCT(($A39=[9]LAS!$A$12:$A$28)*(BC$31=[9]LAS!$DL$11:$DQ$11)*([9]LAS!$DL$12:$DQ$28))</f>
        <v>0</v>
      </c>
      <c r="BD39" s="97" cm="1">
        <f t="array" ref="BD39">SUMPRODUCT(($A39=[9]LAS!$A$12:$A$28)*(BD$31=[9]LAS!$DS$11:$DX$11)*([9]LAS!$DS$12:$DX$28))</f>
        <v>0</v>
      </c>
      <c r="BE39" s="97" cm="1">
        <f t="array" ref="BE39">SUMPRODUCT(($A39=[9]LAS!$A$12:$A$28)*(BE$31=[9]LAS!$DZ$11:$EE$11)*([9]LAS!$DZ$12:$EE$28))</f>
        <v>0</v>
      </c>
      <c r="BF39" s="97" cm="1">
        <f t="array" ref="BF39">SUMPRODUCT(($A39=[9]LAS!$A$12:$A$28)*(BF$31=[9]LAS!$EG$11:$EL$11)*([9]LAS!$EG$12:$EL$28))</f>
        <v>0</v>
      </c>
      <c r="BG39" s="97" cm="1">
        <f t="array" ref="BG39">SUMPRODUCT(($A39=[9]LAS!$A$12:$A$28)*(BG$31=[9]LAS!$EN$11:$ES$11)*([9]LAS!$EN$12:$ES$28))</f>
        <v>0</v>
      </c>
      <c r="BH39" s="97" cm="1">
        <f t="array" ref="BH39">SUMPRODUCT(($A39=[9]LAS!$A$12:$A$28)*(BH$31=[9]LAS!$EU$11:$EZ$11)*([9]LAS!$EU$12:$EZ$28))</f>
        <v>0</v>
      </c>
      <c r="BI39" s="97" cm="1">
        <f t="array" ref="BI39">SUMPRODUCT(($A39=[9]LAS!$A$12:$A$28)*(BI$31=[9]LAS!$FB$11:$FG$11)*([9]LAS!$FB$12:$FG$28))</f>
        <v>0</v>
      </c>
      <c r="BJ39" s="97" cm="1">
        <f t="array" ref="BJ39">SUMPRODUCT(($A39=[9]LAS!$A$12:$A$28)*(BJ$31=[9]LAS!$FI$11:$FU$11)*([9]LAS!$FI$12:$FU$28))</f>
        <v>0</v>
      </c>
    </row>
    <row r="40" spans="1:62" x14ac:dyDescent="0.3">
      <c r="A40" s="152" t="s">
        <v>208</v>
      </c>
      <c r="B40" s="31" t="str">
        <f>VLOOKUP(A40,[8]LAS!$A$12:$B$28,2,FALSE)</f>
        <v>Volumetric</v>
      </c>
      <c r="C40" s="95" cm="1">
        <f t="array" ref="C40">SUMPRODUCT(($A40=[8]LAS!$A$12:$A$28)*(C$31=[8]LAS!$D$11:$I$11)*([8]LAS!$D$12:$I$28))</f>
        <v>0</v>
      </c>
      <c r="D40" s="97" cm="1">
        <f t="array" ref="D40">SUMPRODUCT(($A40=[8]LAS!$A$12:$A$28)*(D$31=[8]LAS!$K$11:$P$11)*([8]LAS!$K$12:$P$28))</f>
        <v>0</v>
      </c>
      <c r="E40" s="97" cm="1">
        <f t="array" ref="E40">SUMPRODUCT(($A40=[8]LAS!$A$12:$A$28)*(E$31=[8]LAS!$R$11:$W$11)*([8]LAS!$R$12:$W$28))</f>
        <v>0</v>
      </c>
      <c r="F40" s="97" cm="1">
        <f t="array" ref="F40">SUMPRODUCT(($A40=[8]LAS!$A$12:$A$28)*(F$31=[8]LAS!$Y$11:$AD$11)*([8]LAS!$Y$12:$AD$28))</f>
        <v>0</v>
      </c>
      <c r="G40" s="97" cm="1">
        <f t="array" ref="G40">SUMPRODUCT(($A40=[8]LAS!$A$12:$A$28)*(G$31=[8]LAS!$AF$11:$AK$11)*([8]LAS!$AF$12:$AK$28))</f>
        <v>0</v>
      </c>
      <c r="H40" s="97" cm="1">
        <f t="array" ref="H40">SUMPRODUCT(($A40=[8]LAS!$A$12:$A$28)*(H$31=[8]LAS!$AM$11:$AR$11)*([8]LAS!$AM$12:$AR$28))</f>
        <v>0</v>
      </c>
      <c r="I40" s="97" cm="1">
        <f t="array" ref="I40">SUMPRODUCT(($A40=[8]LAS!$A$12:$A$28)*(I$31=[8]LAS!$AT$11:$AY$11)*([8]LAS!$AT$12:$AY$28))</f>
        <v>0</v>
      </c>
      <c r="J40" s="97" cm="1">
        <f t="array" ref="J40">SUMPRODUCT(($A40=[8]LAS!$A$12:$A$28)*(J$31=[8]LAS!$BA$11:$BF$11)*([8]LAS!$BA$12:$BF$28))</f>
        <v>0</v>
      </c>
      <c r="K40" s="97" cm="1">
        <f t="array" ref="K40">SUMPRODUCT(($A40=[8]LAS!$A$12:$A$28)*(K$31=[8]LAS!$BH$11:$BM$11)*([8]LAS!$BH$12:$BM$28))</f>
        <v>0</v>
      </c>
      <c r="L40" s="97" cm="1">
        <f t="array" ref="L40">SUMPRODUCT(($A40=[8]LAS!$A$12:$A$28)*(L$31=[8]LAS!$BO$11:$BT$11)*([8]LAS!$BO$12:$BT$28))</f>
        <v>0</v>
      </c>
      <c r="M40" s="97" cm="1">
        <f t="array" ref="M40">SUMPRODUCT(($A40=[8]LAS!$A$12:$A$28)*(M$31=[8]LAS!$BV$11:$CA$11)*([8]LAS!$BV$12:$CA$28))</f>
        <v>0</v>
      </c>
      <c r="N40" s="97" cm="1">
        <f t="array" ref="N40">SUMPRODUCT(($A40=[8]LAS!$A$12:$A$28)*(N$31=[8]LAS!$CC$11:$CH$11)*([8]LAS!$CC$12:$CH$28))</f>
        <v>0</v>
      </c>
      <c r="O40" s="97" cm="1">
        <f t="array" ref="O40">SUMPRODUCT(($A40=[8]LAS!$A$12:$A$28)*(O$31=[8]LAS!$CJ$11:$CO$11)*([8]LAS!$CJ$12:$CO$28))</f>
        <v>0</v>
      </c>
      <c r="P40" s="97" cm="1">
        <f t="array" ref="P40">SUMPRODUCT(($A40=[8]LAS!$A$12:$A$28)*(P$31=[8]LAS!$CQ$11:$CV$11)*([8]LAS!$CQ$12:$CV$28))</f>
        <v>0</v>
      </c>
      <c r="Q40" s="97" cm="1">
        <f t="array" ref="Q40">SUMPRODUCT(($A40=[8]LAS!$A$12:$A$28)*(Q$31=[8]LAS!$CX$11:$DC$11)*([8]LAS!$CX$12:$DC$28))</f>
        <v>0</v>
      </c>
      <c r="R40" s="97" cm="1">
        <f t="array" ref="R40">SUMPRODUCT(($A40=[8]LAS!$A$12:$A$28)*(R$31=[8]LAS!$DE$11:$DJ$11)*([8]LAS!$DE$12:$DJ$28))</f>
        <v>0</v>
      </c>
      <c r="S40" s="97" cm="1">
        <f t="array" ref="S40">SUMPRODUCT(($A40=[8]LAS!$A$12:$A$28)*(S$31=[8]LAS!$DL$11:$DQ$11)*([8]LAS!$DL$12:$DQ$28))</f>
        <v>0</v>
      </c>
      <c r="T40" s="97" cm="1">
        <f t="array" ref="T40">SUMPRODUCT(($A40=[8]LAS!$A$12:$A$28)*(T$31=[8]LAS!$DS$11:$DX$11)*([8]LAS!$DS$12:$DX$28))</f>
        <v>0</v>
      </c>
      <c r="U40" s="97" cm="1">
        <f t="array" ref="U40">SUMPRODUCT(($A40=[8]LAS!$A$12:$A$28)*(U$31=[8]LAS!$DZ$11:$EE$11)*([8]LAS!$DZ$12:$EE$28))</f>
        <v>0</v>
      </c>
      <c r="V40" s="97" cm="1">
        <f t="array" ref="V40">SUMPRODUCT(($A40=[8]LAS!$A$12:$A$28)*(V$31=[8]LAS!$EG$11:$EL$11)*([8]LAS!$EG$12:$EL$28))</f>
        <v>0</v>
      </c>
      <c r="W40" s="97" cm="1">
        <f t="array" ref="W40">SUMPRODUCT(($A40=[8]LAS!$A$12:$A$28)*(W$31=[8]LAS!$EN$11:$ES$11)*([8]LAS!$EN$12:$ES$28))</f>
        <v>0</v>
      </c>
      <c r="X40" s="97" cm="1">
        <f t="array" ref="X40">SUMPRODUCT(($A40=[8]LAS!$A$12:$A$28)*(X$31=[8]LAS!$EU$11:$EZ$11)*([8]LAS!$EU$12:$EZ$28))</f>
        <v>0.39750000000000002</v>
      </c>
      <c r="Y40" s="97" cm="1">
        <f t="array" ref="Y40">SUMPRODUCT(($A40=[8]LAS!$A$12:$A$28)*(Y$31=[8]LAS!$FB$11:$FG$11)*([8]LAS!$FB$12:$FG$28))</f>
        <v>0.39750000000000002</v>
      </c>
      <c r="Z40" s="97" cm="1">
        <f t="array" ref="Z40">SUMPRODUCT(($A40=[8]LAS!$A$12:$A$28)*(Z$31=[8]LAS!$FI$11:$FN$11)*([8]LAS!$FI$12:$FN$28))</f>
        <v>0.39750000000000002</v>
      </c>
      <c r="AA40" s="97" cm="1">
        <f t="array" ref="AA40">SUMPRODUCT(($A40=[8]LAS!$A$12:$A$28)*(AA$31=[8]LAS!$FP$11:$FU$11)*([8]LAS!$FP$12:$FU$28))</f>
        <v>0.39750000000000002</v>
      </c>
      <c r="AB40" s="97" cm="1">
        <f t="array" ref="AB40">SUMPRODUCT(($A40=[8]LAS!$A$12:$A$28)*(AB$31=[8]LAS!$FW$11:$GB$11)*([8]LAS!$FW$12:$GB$28))</f>
        <v>0.39750000000000002</v>
      </c>
      <c r="AC40" s="97" cm="1">
        <f t="array" ref="AC40">SUMPRODUCT(($A40=[8]LAS!$A$12:$A$28)*(AC$31=[8]LAS!$GD$11:$GI$11)*([8]LAS!$GD$12:$GI$28))</f>
        <v>0.39750000000000002</v>
      </c>
      <c r="AD40" s="97" cm="1">
        <f t="array" ref="AD40">SUMPRODUCT(($A40=[8]LAS!$A$12:$A$28)*(AD$31=[8]LAS!$GK$11:$GP$11)*([8]LAS!$GK$12:$GP$28))</f>
        <v>0.39750000000000002</v>
      </c>
      <c r="AE40" s="97" cm="1">
        <f t="array" ref="AE40">SUMPRODUCT(($A40=[8]LAS!$A$12:$A$28)*(AE$31=[8]LAS!$GR$11:$GW$11)*([8]LAS!$GR$12:$GW$28))</f>
        <v>0.39750000000000002</v>
      </c>
      <c r="AF40" s="97" cm="1">
        <f t="array" ref="AF40">SUMPRODUCT(($A40=[8]LAS!$A$12:$A$28)*(AF$31=[8]LAS!$GY$11:$HD$11)*([8]LAS!$GY$12:$HD$28))</f>
        <v>0.39750000000000002</v>
      </c>
      <c r="AG40" s="97" cm="1">
        <f t="array" ref="AG40">SUMPRODUCT(($A40=[8]LAS!$A$12:$A$28)*(AG$31=[8]LAS!$HF$11:$HK$11)*([8]LAS!$HF$12:$HK$28))</f>
        <v>0.39750000000000002</v>
      </c>
      <c r="AH40" s="97" cm="1">
        <f t="array" ref="AH40">SUMPRODUCT(($A40=[8]LAS!$A$12:$A$28)*(AH$31=[8]LAS!$HM$11:$HR$11)*([8]LAS!$HM$12:$HR$28))</f>
        <v>0.39750000000000002</v>
      </c>
      <c r="AI40" s="97" cm="1">
        <f t="array" ref="AI40">SUMPRODUCT(($A40=[8]LAS!$A$12:$A$28)*(AI$31=[8]LAS!$HT$11:$HY$11)*([8]LAS!$HT$12:$HY$28))</f>
        <v>0.39750000000000002</v>
      </c>
      <c r="AJ40" s="97" cm="1">
        <f t="array" ref="AJ40">SUMPRODUCT(($A40=[8]LAS!$A$12:$A$28)*(AJ$31=[8]LAS!$IA$11:$IF$11)*([8]LAS!$IA$12:$IF$28))</f>
        <v>0</v>
      </c>
      <c r="AK40" s="97" cm="1">
        <f t="array" ref="AK40">SUMPRODUCT(($A40=[8]LAS!$A$12:$A$28)*(AK$31=[8]LAS!$IH$11:$IM$11)*([8]LAS!$IH$12:$IM$28))</f>
        <v>0</v>
      </c>
      <c r="AL40" s="97" cm="1">
        <f t="array" ref="AL40">SUMPRODUCT(($A40=[8]LAS!$A$12:$A$28)*(AL$31=[8]LAS!$IO$11:$IT$11)*([8]LAS!$IO$12:$IT$28))</f>
        <v>0</v>
      </c>
      <c r="AM40" s="97" cm="1">
        <f t="array" ref="AM40">SUMPRODUCT(($A40=[9]LAS!$A$12:$A$28)*(AM$31=[9]LAS!$D$11:$I$11)*([9]LAS!$D$12:$I$28))</f>
        <v>0</v>
      </c>
      <c r="AN40" s="97" cm="1">
        <f t="array" ref="AN40">SUMPRODUCT(($A40=[9]LAS!$A$12:$A$28)*(AN$31=[9]LAS!$K$11:$P$11)*([9]LAS!$K$12:$P$28))</f>
        <v>0</v>
      </c>
      <c r="AO40" s="97" cm="1">
        <f t="array" ref="AO40">SUMPRODUCT(($A40=[9]LAS!$A$12:$A$28)*(AO$31=[9]LAS!$R$11:$W$11)*([9]LAS!$R$12:$W$28))</f>
        <v>0</v>
      </c>
      <c r="AP40" s="97" cm="1">
        <f t="array" ref="AP40">SUMPRODUCT(($A40=[9]LAS!$A$12:$A$28)*(AP$31=[9]LAS!$Y$11:$AD$11)*([9]LAS!$Y$12:$AD$28))</f>
        <v>0</v>
      </c>
      <c r="AQ40" s="97" cm="1">
        <f t="array" ref="AQ40">SUMPRODUCT(($A40=[9]LAS!$A$12:$A$28)*(AQ$31=[9]LAS!$AF$11:$AK$11)*([9]LAS!$AF$12:$AK$28))</f>
        <v>0</v>
      </c>
      <c r="AR40" s="97" cm="1">
        <f t="array" ref="AR40">SUMPRODUCT(($A40=[9]LAS!$A$12:$A$28)*(AR$31=[9]LAS!$AM$11:$AR$11)*([9]LAS!$AM$12:$AR$28))</f>
        <v>0</v>
      </c>
      <c r="AS40" s="97" cm="1">
        <f t="array" ref="AS40">SUMPRODUCT(($A40=[9]LAS!$A$12:$A$28)*(AS$31=[9]LAS!$AT$11:$AY$11)*([9]LAS!$AT$12:$AY$28))</f>
        <v>0</v>
      </c>
      <c r="AT40" s="97" cm="1">
        <f t="array" ref="AT40">SUMPRODUCT(($A40=[9]LAS!$A$12:$A$28)*(AT$31=[9]LAS!$BA$11:$BF$11)*([9]LAS!$BA$12:$BF$28))</f>
        <v>0</v>
      </c>
      <c r="AU40" s="97" cm="1">
        <f t="array" ref="AU40">SUMPRODUCT(($A40=[9]LAS!$A$12:$A$28)*(AU$31=[9]LAS!$BH$11:$BM$11)*([9]LAS!$BH$12:$BM$28))</f>
        <v>0</v>
      </c>
      <c r="AV40" s="97" cm="1">
        <f t="array" ref="AV40">SUMPRODUCT(($A40=[9]LAS!$A$12:$A$28)*(AV$31=[9]LAS!$BO$11:$BT$11)*([9]LAS!$BO$12:$BT$28))</f>
        <v>0</v>
      </c>
      <c r="AW40" s="97" cm="1">
        <f t="array" ref="AW40">SUMPRODUCT(($A40=[9]LAS!$A$12:$A$28)*(AW$31=[9]LAS!$BV$11:$CA$11)*([9]LAS!$BV$12:$CA$28))</f>
        <v>0</v>
      </c>
      <c r="AX40" s="97" cm="1">
        <f t="array" ref="AX40">SUMPRODUCT(($A40=[9]LAS!$A$12:$A$28)*(AX$31=[9]LAS!$CC$11:$CH$11)*([9]LAS!$CC$12:$CH$28))</f>
        <v>0</v>
      </c>
      <c r="AY40" s="97" cm="1">
        <f t="array" ref="AY40">SUMPRODUCT(($A40=[9]LAS!$A$12:$A$28)*(AY$31=[9]LAS!$CJ$11:$CN$11)*([9]LAS!$CJ$12:$CN$28))</f>
        <v>0</v>
      </c>
      <c r="AZ40" s="97" cm="1">
        <f t="array" ref="AZ40">SUMPRODUCT(($A40=[9]LAS!$A$12:$A$28)*(AZ$31=[9]LAS!$CQ$11:$CV$11)*([9]LAS!$CQ$12:$CV$28))</f>
        <v>0</v>
      </c>
      <c r="BA40" s="97" cm="1">
        <f t="array" ref="BA40">SUMPRODUCT(($A40=[9]LAS!$A$12:$A$28)*(BA$31=[9]LAS!$CX$11:$DC$11)*([9]LAS!$CX$12:$DC$28))</f>
        <v>0</v>
      </c>
      <c r="BB40" s="97" cm="1">
        <f t="array" ref="BB40">SUMPRODUCT(($A40=[9]LAS!$A$12:$A$28)*(BB$31=[9]LAS!$DE$11:$DJ$11)*([9]LAS!$DE$12:$DJ$28))</f>
        <v>0</v>
      </c>
      <c r="BC40" s="97" cm="1">
        <f t="array" ref="BC40">SUMPRODUCT(($A40=[9]LAS!$A$12:$A$28)*(BC$31=[9]LAS!$DL$11:$DQ$11)*([9]LAS!$DL$12:$DQ$28))</f>
        <v>0</v>
      </c>
      <c r="BD40" s="97" cm="1">
        <f t="array" ref="BD40">SUMPRODUCT(($A40=[9]LAS!$A$12:$A$28)*(BD$31=[9]LAS!$DS$11:$DX$11)*([9]LAS!$DS$12:$DX$28))</f>
        <v>0</v>
      </c>
      <c r="BE40" s="97" cm="1">
        <f t="array" ref="BE40">SUMPRODUCT(($A40=[9]LAS!$A$12:$A$28)*(BE$31=[9]LAS!$DZ$11:$EE$11)*([9]LAS!$DZ$12:$EE$28))</f>
        <v>0</v>
      </c>
      <c r="BF40" s="97" cm="1">
        <f t="array" ref="BF40">SUMPRODUCT(($A40=[9]LAS!$A$12:$A$28)*(BF$31=[9]LAS!$EG$11:$EL$11)*([9]LAS!$EG$12:$EL$28))</f>
        <v>0</v>
      </c>
      <c r="BG40" s="97" cm="1">
        <f t="array" ref="BG40">SUMPRODUCT(($A40=[9]LAS!$A$12:$A$28)*(BG$31=[9]LAS!$EN$11:$ES$11)*([9]LAS!$EN$12:$ES$28))</f>
        <v>0</v>
      </c>
      <c r="BH40" s="97" cm="1">
        <f t="array" ref="BH40">SUMPRODUCT(($A40=[9]LAS!$A$12:$A$28)*(BH$31=[9]LAS!$EU$11:$EZ$11)*([9]LAS!$EU$12:$EZ$28))</f>
        <v>0</v>
      </c>
      <c r="BI40" s="97" cm="1">
        <f t="array" ref="BI40">SUMPRODUCT(($A40=[9]LAS!$A$12:$A$28)*(BI$31=[9]LAS!$FB$11:$FG$11)*([9]LAS!$FB$12:$FG$28))</f>
        <v>0</v>
      </c>
      <c r="BJ40" s="97" cm="1">
        <f t="array" ref="BJ40">SUMPRODUCT(($A40=[9]LAS!$A$12:$A$28)*(BJ$31=[9]LAS!$FI$11:$FU$11)*([9]LAS!$FI$12:$FU$28))</f>
        <v>0</v>
      </c>
    </row>
    <row r="41" spans="1:62" x14ac:dyDescent="0.3">
      <c r="A41" s="152" t="s">
        <v>209</v>
      </c>
      <c r="B41" s="31" t="str">
        <f>VLOOKUP(A41,[8]LAS!$A$12:$B$28,2,FALSE)</f>
        <v>Fixed</v>
      </c>
      <c r="C41" s="95" cm="1">
        <f t="array" ref="C41">SUMPRODUCT(($A41=[8]LAS!$A$12:$A$28)*(C$31=[8]LAS!$D$11:$I$11)*([8]LAS!$D$12:$I$28))</f>
        <v>0</v>
      </c>
      <c r="D41" s="97" cm="1">
        <f t="array" ref="D41">SUMPRODUCT(($A41=[8]LAS!$A$12:$A$28)*(D$31=[8]LAS!$K$11:$P$11)*([8]LAS!$K$12:$P$28))</f>
        <v>0</v>
      </c>
      <c r="E41" s="97" cm="1">
        <f t="array" ref="E41">SUMPRODUCT(($A41=[8]LAS!$A$12:$A$28)*(E$31=[8]LAS!$R$11:$W$11)*([8]LAS!$R$12:$W$28))</f>
        <v>0</v>
      </c>
      <c r="F41" s="97" cm="1">
        <f t="array" ref="F41">SUMPRODUCT(($A41=[8]LAS!$A$12:$A$28)*(F$31=[8]LAS!$Y$11:$AD$11)*([8]LAS!$Y$12:$AD$28))</f>
        <v>0</v>
      </c>
      <c r="G41" s="97" cm="1">
        <f t="array" ref="G41">SUMPRODUCT(($A41=[8]LAS!$A$12:$A$28)*(G$31=[8]LAS!$AF$11:$AK$11)*([8]LAS!$AF$12:$AK$28))</f>
        <v>0</v>
      </c>
      <c r="H41" s="97" cm="1">
        <f t="array" ref="H41">SUMPRODUCT(($A41=[8]LAS!$A$12:$A$28)*(H$31=[8]LAS!$AM$11:$AR$11)*([8]LAS!$AM$12:$AR$28))</f>
        <v>0</v>
      </c>
      <c r="I41" s="97" cm="1">
        <f t="array" ref="I41">SUMPRODUCT(($A41=[8]LAS!$A$12:$A$28)*(I$31=[8]LAS!$AT$11:$AY$11)*([8]LAS!$AT$12:$AY$28))</f>
        <v>0</v>
      </c>
      <c r="J41" s="97" cm="1">
        <f t="array" ref="J41">SUMPRODUCT(($A41=[8]LAS!$A$12:$A$28)*(J$31=[8]LAS!$BA$11:$BF$11)*([8]LAS!$BA$12:$BF$28))</f>
        <v>0</v>
      </c>
      <c r="K41" s="97" cm="1">
        <f t="array" ref="K41">SUMPRODUCT(($A41=[8]LAS!$A$12:$A$28)*(K$31=[8]LAS!$BH$11:$BM$11)*([8]LAS!$BH$12:$BM$28))</f>
        <v>0</v>
      </c>
      <c r="L41" s="97" cm="1">
        <f t="array" ref="L41">SUMPRODUCT(($A41=[8]LAS!$A$12:$A$28)*(L$31=[8]LAS!$BO$11:$BT$11)*([8]LAS!$BO$12:$BT$28))</f>
        <v>0</v>
      </c>
      <c r="M41" s="97" cm="1">
        <f t="array" ref="M41">SUMPRODUCT(($A41=[8]LAS!$A$12:$A$28)*(M$31=[8]LAS!$BV$11:$CA$11)*([8]LAS!$BV$12:$CA$28))</f>
        <v>0</v>
      </c>
      <c r="N41" s="97" cm="1">
        <f t="array" ref="N41">SUMPRODUCT(($A41=[8]LAS!$A$12:$A$28)*(N$31=[8]LAS!$CC$11:$CH$11)*([8]LAS!$CC$12:$CH$28))</f>
        <v>0</v>
      </c>
      <c r="O41" s="97" cm="1">
        <f t="array" ref="O41">SUMPRODUCT(($A41=[8]LAS!$A$12:$A$28)*(O$31=[8]LAS!$CJ$11:$CO$11)*([8]LAS!$CJ$12:$CO$28))</f>
        <v>0</v>
      </c>
      <c r="P41" s="97" cm="1">
        <f t="array" ref="P41">SUMPRODUCT(($A41=[8]LAS!$A$12:$A$28)*(P$31=[8]LAS!$CQ$11:$CV$11)*([8]LAS!$CQ$12:$CV$28))</f>
        <v>0</v>
      </c>
      <c r="Q41" s="97" cm="1">
        <f t="array" ref="Q41">SUMPRODUCT(($A41=[8]LAS!$A$12:$A$28)*(Q$31=[8]LAS!$CX$11:$DC$11)*([8]LAS!$CX$12:$DC$28))</f>
        <v>0</v>
      </c>
      <c r="R41" s="97" cm="1">
        <f t="array" ref="R41">SUMPRODUCT(($A41=[8]LAS!$A$12:$A$28)*(R$31=[8]LAS!$DE$11:$DJ$11)*([8]LAS!$DE$12:$DJ$28))</f>
        <v>0</v>
      </c>
      <c r="S41" s="97" cm="1">
        <f t="array" ref="S41">SUMPRODUCT(($A41=[8]LAS!$A$12:$A$28)*(S$31=[8]LAS!$DL$11:$DQ$11)*([8]LAS!$DL$12:$DQ$28))</f>
        <v>0</v>
      </c>
      <c r="T41" s="97" cm="1">
        <f t="array" ref="T41">SUMPRODUCT(($A41=[8]LAS!$A$12:$A$28)*(T$31=[8]LAS!$DS$11:$DX$11)*([8]LAS!$DS$12:$DX$28))</f>
        <v>0</v>
      </c>
      <c r="U41" s="97" cm="1">
        <f t="array" ref="U41">SUMPRODUCT(($A41=[8]LAS!$A$12:$A$28)*(U$31=[8]LAS!$DZ$11:$EE$11)*([8]LAS!$DZ$12:$EE$28))</f>
        <v>0</v>
      </c>
      <c r="V41" s="97" cm="1">
        <f t="array" ref="V41">SUMPRODUCT(($A41=[8]LAS!$A$12:$A$28)*(V$31=[8]LAS!$EG$11:$EL$11)*([8]LAS!$EG$12:$EL$28))</f>
        <v>0</v>
      </c>
      <c r="W41" s="97" cm="1">
        <f t="array" ref="W41">SUMPRODUCT(($A41=[8]LAS!$A$12:$A$28)*(W$31=[8]LAS!$EN$11:$ES$11)*([8]LAS!$EN$12:$ES$28))</f>
        <v>0</v>
      </c>
      <c r="X41" s="97" cm="1">
        <f t="array" ref="X41">SUMPRODUCT(($A41=[8]LAS!$A$12:$A$28)*(X$31=[8]LAS!$EU$11:$EZ$11)*([8]LAS!$EU$12:$EZ$28))</f>
        <v>-0.43</v>
      </c>
      <c r="Y41" s="97" cm="1">
        <f t="array" ref="Y41">SUMPRODUCT(($A41=[8]LAS!$A$12:$A$28)*(Y$31=[8]LAS!$FB$11:$FG$11)*([8]LAS!$FB$12:$FG$28))</f>
        <v>0</v>
      </c>
      <c r="Z41" s="97" cm="1">
        <f t="array" ref="Z41">SUMPRODUCT(($A41=[8]LAS!$A$12:$A$28)*(Z$31=[8]LAS!$FI$11:$FN$11)*([8]LAS!$FI$12:$FN$28))</f>
        <v>0</v>
      </c>
      <c r="AA41" s="97" cm="1">
        <f t="array" ref="AA41">SUMPRODUCT(($A41=[8]LAS!$A$12:$A$28)*(AA$31=[8]LAS!$FP$11:$FU$11)*([8]LAS!$FP$12:$FU$28))</f>
        <v>0</v>
      </c>
      <c r="AB41" s="97" cm="1">
        <f t="array" ref="AB41">SUMPRODUCT(($A41=[8]LAS!$A$12:$A$28)*(AB$31=[8]LAS!$FW$11:$GB$11)*([8]LAS!$FW$12:$GB$28))</f>
        <v>0</v>
      </c>
      <c r="AC41" s="97" cm="1">
        <f t="array" ref="AC41">SUMPRODUCT(($A41=[8]LAS!$A$12:$A$28)*(AC$31=[8]LAS!$GD$11:$GI$11)*([8]LAS!$GD$12:$GI$28))</f>
        <v>0</v>
      </c>
      <c r="AD41" s="97" cm="1">
        <f t="array" ref="AD41">SUMPRODUCT(($A41=[8]LAS!$A$12:$A$28)*(AD$31=[8]LAS!$GK$11:$GP$11)*([8]LAS!$GK$12:$GP$28))</f>
        <v>0</v>
      </c>
      <c r="AE41" s="97" cm="1">
        <f t="array" ref="AE41">SUMPRODUCT(($A41=[8]LAS!$A$12:$A$28)*(AE$31=[8]LAS!$GR$11:$GW$11)*([8]LAS!$GR$12:$GW$28))</f>
        <v>0</v>
      </c>
      <c r="AF41" s="97" cm="1">
        <f t="array" ref="AF41">SUMPRODUCT(($A41=[8]LAS!$A$12:$A$28)*(AF$31=[8]LAS!$GY$11:$HD$11)*([8]LAS!$GY$12:$HD$28))</f>
        <v>0</v>
      </c>
      <c r="AG41" s="97" cm="1">
        <f t="array" ref="AG41">SUMPRODUCT(($A41=[8]LAS!$A$12:$A$28)*(AG$31=[8]LAS!$HF$11:$HK$11)*([8]LAS!$HF$12:$HK$28))</f>
        <v>0</v>
      </c>
      <c r="AH41" s="97" cm="1">
        <f t="array" ref="AH41">SUMPRODUCT(($A41=[8]LAS!$A$12:$A$28)*(AH$31=[8]LAS!$HM$11:$HR$11)*([8]LAS!$HM$12:$HR$28))</f>
        <v>0</v>
      </c>
      <c r="AI41" s="97" cm="1">
        <f t="array" ref="AI41">SUMPRODUCT(($A41=[8]LAS!$A$12:$A$28)*(AI$31=[8]LAS!$HT$11:$HY$11)*([8]LAS!$HT$12:$HY$28))</f>
        <v>0</v>
      </c>
      <c r="AJ41" s="97" cm="1">
        <f t="array" ref="AJ41">SUMPRODUCT(($A41=[8]LAS!$A$12:$A$28)*(AJ$31=[8]LAS!$IA$11:$IF$11)*([8]LAS!$IA$12:$IF$28))</f>
        <v>0</v>
      </c>
      <c r="AK41" s="97" cm="1">
        <f t="array" ref="AK41">SUMPRODUCT(($A41=[8]LAS!$A$12:$A$28)*(AK$31=[8]LAS!$IH$11:$IM$11)*([8]LAS!$IH$12:$IM$28))</f>
        <v>0</v>
      </c>
      <c r="AL41" s="97" cm="1">
        <f t="array" ref="AL41">SUMPRODUCT(($A41=[8]LAS!$A$12:$A$28)*(AL$31=[8]LAS!$IO$11:$IT$11)*([8]LAS!$IO$12:$IT$28))</f>
        <v>0</v>
      </c>
      <c r="AM41" s="97" cm="1">
        <f t="array" ref="AM41">SUMPRODUCT(($A41=[9]LAS!$A$12:$A$28)*(AM$31=[9]LAS!$D$11:$I$11)*([9]LAS!$D$12:$I$28))</f>
        <v>0</v>
      </c>
      <c r="AN41" s="97" cm="1">
        <f t="array" ref="AN41">SUMPRODUCT(($A41=[9]LAS!$A$12:$A$28)*(AN$31=[9]LAS!$K$11:$P$11)*([9]LAS!$K$12:$P$28))</f>
        <v>0</v>
      </c>
      <c r="AO41" s="97" cm="1">
        <f t="array" ref="AO41">SUMPRODUCT(($A41=[9]LAS!$A$12:$A$28)*(AO$31=[9]LAS!$R$11:$W$11)*([9]LAS!$R$12:$W$28))</f>
        <v>0</v>
      </c>
      <c r="AP41" s="97" cm="1">
        <f t="array" ref="AP41">SUMPRODUCT(($A41=[9]LAS!$A$12:$A$28)*(AP$31=[9]LAS!$Y$11:$AD$11)*([9]LAS!$Y$12:$AD$28))</f>
        <v>0</v>
      </c>
      <c r="AQ41" s="97" cm="1">
        <f t="array" ref="AQ41">SUMPRODUCT(($A41=[9]LAS!$A$12:$A$28)*(AQ$31=[9]LAS!$AF$11:$AK$11)*([9]LAS!$AF$12:$AK$28))</f>
        <v>0</v>
      </c>
      <c r="AR41" s="97" cm="1">
        <f t="array" ref="AR41">SUMPRODUCT(($A41=[9]LAS!$A$12:$A$28)*(AR$31=[9]LAS!$AM$11:$AR$11)*([9]LAS!$AM$12:$AR$28))</f>
        <v>0</v>
      </c>
      <c r="AS41" s="97" cm="1">
        <f t="array" ref="AS41">SUMPRODUCT(($A41=[9]LAS!$A$12:$A$28)*(AS$31=[9]LAS!$AT$11:$AY$11)*([9]LAS!$AT$12:$AY$28))</f>
        <v>0</v>
      </c>
      <c r="AT41" s="97" cm="1">
        <f t="array" ref="AT41">SUMPRODUCT(($A41=[9]LAS!$A$12:$A$28)*(AT$31=[9]LAS!$BA$11:$BF$11)*([9]LAS!$BA$12:$BF$28))</f>
        <v>0</v>
      </c>
      <c r="AU41" s="97" cm="1">
        <f t="array" ref="AU41">SUMPRODUCT(($A41=[9]LAS!$A$12:$A$28)*(AU$31=[9]LAS!$BH$11:$BM$11)*([9]LAS!$BH$12:$BM$28))</f>
        <v>0</v>
      </c>
      <c r="AV41" s="97" cm="1">
        <f t="array" ref="AV41">SUMPRODUCT(($A41=[9]LAS!$A$12:$A$28)*(AV$31=[9]LAS!$BO$11:$BT$11)*([9]LAS!$BO$12:$BT$28))</f>
        <v>0</v>
      </c>
      <c r="AW41" s="97" cm="1">
        <f t="array" ref="AW41">SUMPRODUCT(($A41=[9]LAS!$A$12:$A$28)*(AW$31=[9]LAS!$BV$11:$CA$11)*([9]LAS!$BV$12:$CA$28))</f>
        <v>0</v>
      </c>
      <c r="AX41" s="97" cm="1">
        <f t="array" ref="AX41">SUMPRODUCT(($A41=[9]LAS!$A$12:$A$28)*(AX$31=[9]LAS!$CC$11:$CH$11)*([9]LAS!$CC$12:$CH$28))</f>
        <v>0</v>
      </c>
      <c r="AY41" s="97" cm="1">
        <f t="array" ref="AY41">SUMPRODUCT(($A41=[9]LAS!$A$12:$A$28)*(AY$31=[9]LAS!$CJ$11:$CN$11)*([9]LAS!$CJ$12:$CN$28))</f>
        <v>0</v>
      </c>
      <c r="AZ41" s="97" cm="1">
        <f t="array" ref="AZ41">SUMPRODUCT(($A41=[9]LAS!$A$12:$A$28)*(AZ$31=[9]LAS!$CQ$11:$CV$11)*([9]LAS!$CQ$12:$CV$28))</f>
        <v>0</v>
      </c>
      <c r="BA41" s="97" cm="1">
        <f t="array" ref="BA41">SUMPRODUCT(($A41=[9]LAS!$A$12:$A$28)*(BA$31=[9]LAS!$CX$11:$DC$11)*([9]LAS!$CX$12:$DC$28))</f>
        <v>0</v>
      </c>
      <c r="BB41" s="97" cm="1">
        <f t="array" ref="BB41">SUMPRODUCT(($A41=[9]LAS!$A$12:$A$28)*(BB$31=[9]LAS!$DE$11:$DJ$11)*([9]LAS!$DE$12:$DJ$28))</f>
        <v>0</v>
      </c>
      <c r="BC41" s="97" cm="1">
        <f t="array" ref="BC41">SUMPRODUCT(($A41=[9]LAS!$A$12:$A$28)*(BC$31=[9]LAS!$DL$11:$DQ$11)*([9]LAS!$DL$12:$DQ$28))</f>
        <v>0</v>
      </c>
      <c r="BD41" s="97" cm="1">
        <f t="array" ref="BD41">SUMPRODUCT(($A41=[9]LAS!$A$12:$A$28)*(BD$31=[9]LAS!$DS$11:$DX$11)*([9]LAS!$DS$12:$DX$28))</f>
        <v>0</v>
      </c>
      <c r="BE41" s="97" cm="1">
        <f t="array" ref="BE41">SUMPRODUCT(($A41=[9]LAS!$A$12:$A$28)*(BE$31=[9]LAS!$DZ$11:$EE$11)*([9]LAS!$DZ$12:$EE$28))</f>
        <v>0</v>
      </c>
      <c r="BF41" s="97" cm="1">
        <f t="array" ref="BF41">SUMPRODUCT(($A41=[9]LAS!$A$12:$A$28)*(BF$31=[9]LAS!$EG$11:$EL$11)*([9]LAS!$EG$12:$EL$28))</f>
        <v>0</v>
      </c>
      <c r="BG41" s="97" cm="1">
        <f t="array" ref="BG41">SUMPRODUCT(($A41=[9]LAS!$A$12:$A$28)*(BG$31=[9]LAS!$EN$11:$ES$11)*([9]LAS!$EN$12:$ES$28))</f>
        <v>0</v>
      </c>
      <c r="BH41" s="97" cm="1">
        <f t="array" ref="BH41">SUMPRODUCT(($A41=[9]LAS!$A$12:$A$28)*(BH$31=[9]LAS!$EU$11:$EZ$11)*([9]LAS!$EU$12:$EZ$28))</f>
        <v>0</v>
      </c>
      <c r="BI41" s="97" cm="1">
        <f t="array" ref="BI41">SUMPRODUCT(($A41=[9]LAS!$A$12:$A$28)*(BI$31=[9]LAS!$FB$11:$FG$11)*([9]LAS!$FB$12:$FG$28))</f>
        <v>0</v>
      </c>
      <c r="BJ41" s="97" cm="1">
        <f t="array" ref="BJ41">SUMPRODUCT(($A41=[9]LAS!$A$12:$A$28)*(BJ$31=[9]LAS!$FI$11:$FU$11)*([9]LAS!$FI$12:$FU$28))</f>
        <v>0</v>
      </c>
    </row>
    <row r="42" spans="1:62" x14ac:dyDescent="0.3">
      <c r="A42" s="152" t="s">
        <v>210</v>
      </c>
      <c r="B42" s="31" t="str">
        <f>VLOOKUP(A42,[8]LAS!$A$12:$B$28,2,FALSE)</f>
        <v>Volumetric</v>
      </c>
      <c r="C42" s="95" cm="1">
        <f t="array" ref="C42">SUMPRODUCT(($A42=[8]LAS!$A$12:$A$28)*(C$31=[8]LAS!$D$11:$I$11)*([8]LAS!$D$12:$I$28))</f>
        <v>0</v>
      </c>
      <c r="D42" s="97" cm="1">
        <f t="array" ref="D42">SUMPRODUCT(($A42=[8]LAS!$A$12:$A$28)*(D$31=[8]LAS!$K$11:$P$11)*([8]LAS!$K$12:$P$28))</f>
        <v>0</v>
      </c>
      <c r="E42" s="97" cm="1">
        <f t="array" ref="E42">SUMPRODUCT(($A42=[8]LAS!$A$12:$A$28)*(E$31=[8]LAS!$R$11:$W$11)*([8]LAS!$R$12:$W$28))</f>
        <v>0</v>
      </c>
      <c r="F42" s="97" cm="1">
        <f t="array" ref="F42">SUMPRODUCT(($A42=[8]LAS!$A$12:$A$28)*(F$31=[8]LAS!$Y$11:$AD$11)*([8]LAS!$Y$12:$AD$28))</f>
        <v>0</v>
      </c>
      <c r="G42" s="97" cm="1">
        <f t="array" ref="G42">SUMPRODUCT(($A42=[8]LAS!$A$12:$A$28)*(G$31=[8]LAS!$AF$11:$AK$11)*([8]LAS!$AF$12:$AK$28))</f>
        <v>0</v>
      </c>
      <c r="H42" s="97" cm="1">
        <f t="array" ref="H42">SUMPRODUCT(($A42=[8]LAS!$A$12:$A$28)*(H$31=[8]LAS!$AM$11:$AR$11)*([8]LAS!$AM$12:$AR$28))</f>
        <v>0</v>
      </c>
      <c r="I42" s="97" cm="1">
        <f t="array" ref="I42">SUMPRODUCT(($A42=[8]LAS!$A$12:$A$28)*(I$31=[8]LAS!$AT$11:$AY$11)*([8]LAS!$AT$12:$AY$28))</f>
        <v>0</v>
      </c>
      <c r="J42" s="97" cm="1">
        <f t="array" ref="J42">SUMPRODUCT(($A42=[8]LAS!$A$12:$A$28)*(J$31=[8]LAS!$BA$11:$BF$11)*([8]LAS!$BA$12:$BF$28))</f>
        <v>0</v>
      </c>
      <c r="K42" s="97" cm="1">
        <f t="array" ref="K42">SUMPRODUCT(($A42=[8]LAS!$A$12:$A$28)*(K$31=[8]LAS!$BH$11:$BM$11)*([8]LAS!$BH$12:$BM$28))</f>
        <v>0</v>
      </c>
      <c r="L42" s="97" cm="1">
        <f t="array" ref="L42">SUMPRODUCT(($A42=[8]LAS!$A$12:$A$28)*(L$31=[8]LAS!$BO$11:$BT$11)*([8]LAS!$BO$12:$BT$28))</f>
        <v>0</v>
      </c>
      <c r="M42" s="97" cm="1">
        <f t="array" ref="M42">SUMPRODUCT(($A42=[8]LAS!$A$12:$A$28)*(M$31=[8]LAS!$BV$11:$CA$11)*([8]LAS!$BV$12:$CA$28))</f>
        <v>0</v>
      </c>
      <c r="N42" s="97" cm="1">
        <f t="array" ref="N42">SUMPRODUCT(($A42=[8]LAS!$A$12:$A$28)*(N$31=[8]LAS!$CC$11:$CH$11)*([8]LAS!$CC$12:$CH$28))</f>
        <v>0</v>
      </c>
      <c r="O42" s="97" cm="1">
        <f t="array" ref="O42">SUMPRODUCT(($A42=[8]LAS!$A$12:$A$28)*(O$31=[8]LAS!$CJ$11:$CO$11)*([8]LAS!$CJ$12:$CO$28))</f>
        <v>0</v>
      </c>
      <c r="P42" s="97" cm="1">
        <f t="array" ref="P42">SUMPRODUCT(($A42=[8]LAS!$A$12:$A$28)*(P$31=[8]LAS!$CQ$11:$CV$11)*([8]LAS!$CQ$12:$CV$28))</f>
        <v>0</v>
      </c>
      <c r="Q42" s="97" cm="1">
        <f t="array" ref="Q42">SUMPRODUCT(($A42=[8]LAS!$A$12:$A$28)*(Q$31=[8]LAS!$CX$11:$DC$11)*([8]LAS!$CX$12:$DC$28))</f>
        <v>0</v>
      </c>
      <c r="R42" s="97" cm="1">
        <f t="array" ref="R42">SUMPRODUCT(($A42=[8]LAS!$A$12:$A$28)*(R$31=[8]LAS!$DE$11:$DJ$11)*([8]LAS!$DE$12:$DJ$28))</f>
        <v>0</v>
      </c>
      <c r="S42" s="97" cm="1">
        <f t="array" ref="S42">SUMPRODUCT(($A42=[8]LAS!$A$12:$A$28)*(S$31=[8]LAS!$DL$11:$DQ$11)*([8]LAS!$DL$12:$DQ$28))</f>
        <v>0</v>
      </c>
      <c r="T42" s="97" cm="1">
        <f t="array" ref="T42">SUMPRODUCT(($A42=[8]LAS!$A$12:$A$28)*(T$31=[8]LAS!$DS$11:$DX$11)*([8]LAS!$DS$12:$DX$28))</f>
        <v>0</v>
      </c>
      <c r="U42" s="97" cm="1">
        <f t="array" ref="U42">SUMPRODUCT(($A42=[8]LAS!$A$12:$A$28)*(U$31=[8]LAS!$DZ$11:$EE$11)*([8]LAS!$DZ$12:$EE$28))</f>
        <v>0</v>
      </c>
      <c r="V42" s="97" cm="1">
        <f t="array" ref="V42">SUMPRODUCT(($A42=[8]LAS!$A$12:$A$28)*(V$31=[8]LAS!$EG$11:$EL$11)*([8]LAS!$EG$12:$EL$28))</f>
        <v>0</v>
      </c>
      <c r="W42" s="97" cm="1">
        <f t="array" ref="W42">SUMPRODUCT(($A42=[8]LAS!$A$12:$A$28)*(W$31=[8]LAS!$EN$11:$ES$11)*([8]LAS!$EN$12:$ES$28))</f>
        <v>0</v>
      </c>
      <c r="X42" s="97" cm="1">
        <f t="array" ref="X42">SUMPRODUCT(($A42=[8]LAS!$A$12:$A$28)*(X$31=[8]LAS!$EU$11:$EZ$11)*([8]LAS!$EU$12:$EZ$28))</f>
        <v>2.5000000000000001E-3</v>
      </c>
      <c r="Y42" s="97" cm="1">
        <f t="array" ref="Y42">SUMPRODUCT(($A42=[8]LAS!$A$12:$A$28)*(Y$31=[8]LAS!$FB$11:$FG$11)*([8]LAS!$FB$12:$FG$28))</f>
        <v>2.5000000000000001E-3</v>
      </c>
      <c r="Z42" s="97" cm="1">
        <f t="array" ref="Z42">SUMPRODUCT(($A42=[8]LAS!$A$12:$A$28)*(Z$31=[8]LAS!$FI$11:$FN$11)*([8]LAS!$FI$12:$FN$28))</f>
        <v>2.5000000000000001E-3</v>
      </c>
      <c r="AA42" s="97" cm="1">
        <f t="array" ref="AA42">SUMPRODUCT(($A42=[8]LAS!$A$12:$A$28)*(AA$31=[8]LAS!$FP$11:$FU$11)*([8]LAS!$FP$12:$FU$28))</f>
        <v>2.5000000000000001E-3</v>
      </c>
      <c r="AB42" s="97" cm="1">
        <f t="array" ref="AB42">SUMPRODUCT(($A42=[8]LAS!$A$12:$A$28)*(AB$31=[8]LAS!$FW$11:$GB$11)*([8]LAS!$FW$12:$GB$28))</f>
        <v>2.5000000000000001E-3</v>
      </c>
      <c r="AC42" s="97" cm="1">
        <f t="array" ref="AC42">SUMPRODUCT(($A42=[8]LAS!$A$12:$A$28)*(AC$31=[8]LAS!$GD$11:$GI$11)*([8]LAS!$GD$12:$GI$28))</f>
        <v>2.5000000000000001E-3</v>
      </c>
      <c r="AD42" s="97" cm="1">
        <f t="array" ref="AD42">SUMPRODUCT(($A42=[8]LAS!$A$12:$A$28)*(AD$31=[8]LAS!$GK$11:$GP$11)*([8]LAS!$GK$12:$GP$28))</f>
        <v>2.5000000000000001E-3</v>
      </c>
      <c r="AE42" s="97" cm="1">
        <f t="array" ref="AE42">SUMPRODUCT(($A42=[8]LAS!$A$12:$A$28)*(AE$31=[8]LAS!$GR$11:$GW$11)*([8]LAS!$GR$12:$GW$28))</f>
        <v>2.5000000000000001E-3</v>
      </c>
      <c r="AF42" s="97" cm="1">
        <f t="array" ref="AF42">SUMPRODUCT(($A42=[8]LAS!$A$12:$A$28)*(AF$31=[8]LAS!$GY$11:$HD$11)*([8]LAS!$GY$12:$HD$28))</f>
        <v>2.5000000000000001E-3</v>
      </c>
      <c r="AG42" s="97" cm="1">
        <f t="array" ref="AG42">SUMPRODUCT(($A42=[8]LAS!$A$12:$A$28)*(AG$31=[8]LAS!$HF$11:$HK$11)*([8]LAS!$HF$12:$HK$28))</f>
        <v>2.5000000000000001E-3</v>
      </c>
      <c r="AH42" s="97" cm="1">
        <f t="array" ref="AH42">SUMPRODUCT(($A42=[8]LAS!$A$12:$A$28)*(AH$31=[8]LAS!$HM$11:$HR$11)*([8]LAS!$HM$12:$HR$28))</f>
        <v>2.5000000000000001E-3</v>
      </c>
      <c r="AI42" s="97" cm="1">
        <f t="array" ref="AI42">SUMPRODUCT(($A42=[8]LAS!$A$12:$A$28)*(AI$31=[8]LAS!$HT$11:$HY$11)*([8]LAS!$HT$12:$HY$28))</f>
        <v>2.5000000000000001E-3</v>
      </c>
      <c r="AJ42" s="97" cm="1">
        <f t="array" ref="AJ42">SUMPRODUCT(($A42=[8]LAS!$A$12:$A$28)*(AJ$31=[8]LAS!$IA$11:$IF$11)*([8]LAS!$IA$12:$IF$28))</f>
        <v>0</v>
      </c>
      <c r="AK42" s="97" cm="1">
        <f t="array" ref="AK42">SUMPRODUCT(($A42=[8]LAS!$A$12:$A$28)*(AK$31=[8]LAS!$IH$11:$IM$11)*([8]LAS!$IH$12:$IM$28))</f>
        <v>0</v>
      </c>
      <c r="AL42" s="97" cm="1">
        <f t="array" ref="AL42">SUMPRODUCT(($A42=[8]LAS!$A$12:$A$28)*(AL$31=[8]LAS!$IO$11:$IT$11)*([8]LAS!$IO$12:$IT$28))</f>
        <v>0</v>
      </c>
      <c r="AM42" s="97" cm="1">
        <f t="array" ref="AM42">SUMPRODUCT(($A42=[9]LAS!$A$12:$A$28)*(AM$31=[9]LAS!$D$11:$I$11)*([9]LAS!$D$12:$I$28))</f>
        <v>0</v>
      </c>
      <c r="AN42" s="97" cm="1">
        <f t="array" ref="AN42">SUMPRODUCT(($A42=[9]LAS!$A$12:$A$28)*(AN$31=[9]LAS!$K$11:$P$11)*([9]LAS!$K$12:$P$28))</f>
        <v>0</v>
      </c>
      <c r="AO42" s="97" cm="1">
        <f t="array" ref="AO42">SUMPRODUCT(($A42=[9]LAS!$A$12:$A$28)*(AO$31=[9]LAS!$R$11:$W$11)*([9]LAS!$R$12:$W$28))</f>
        <v>0</v>
      </c>
      <c r="AP42" s="97" cm="1">
        <f t="array" ref="AP42">SUMPRODUCT(($A42=[9]LAS!$A$12:$A$28)*(AP$31=[9]LAS!$Y$11:$AD$11)*([9]LAS!$Y$12:$AD$28))</f>
        <v>0</v>
      </c>
      <c r="AQ42" s="97" cm="1">
        <f t="array" ref="AQ42">SUMPRODUCT(($A42=[9]LAS!$A$12:$A$28)*(AQ$31=[9]LAS!$AF$11:$AK$11)*([9]LAS!$AF$12:$AK$28))</f>
        <v>0</v>
      </c>
      <c r="AR42" s="97" cm="1">
        <f t="array" ref="AR42">SUMPRODUCT(($A42=[9]LAS!$A$12:$A$28)*(AR$31=[9]LAS!$AM$11:$AR$11)*([9]LAS!$AM$12:$AR$28))</f>
        <v>0</v>
      </c>
      <c r="AS42" s="97" cm="1">
        <f t="array" ref="AS42">SUMPRODUCT(($A42=[9]LAS!$A$12:$A$28)*(AS$31=[9]LAS!$AT$11:$AY$11)*([9]LAS!$AT$12:$AY$28))</f>
        <v>0</v>
      </c>
      <c r="AT42" s="97" cm="1">
        <f t="array" ref="AT42">SUMPRODUCT(($A42=[9]LAS!$A$12:$A$28)*(AT$31=[9]LAS!$BA$11:$BF$11)*([9]LAS!$BA$12:$BF$28))</f>
        <v>0</v>
      </c>
      <c r="AU42" s="97" cm="1">
        <f t="array" ref="AU42">SUMPRODUCT(($A42=[9]LAS!$A$12:$A$28)*(AU$31=[9]LAS!$BH$11:$BM$11)*([9]LAS!$BH$12:$BM$28))</f>
        <v>0</v>
      </c>
      <c r="AV42" s="97" cm="1">
        <f t="array" ref="AV42">SUMPRODUCT(($A42=[9]LAS!$A$12:$A$28)*(AV$31=[9]LAS!$BO$11:$BT$11)*([9]LAS!$BO$12:$BT$28))</f>
        <v>0</v>
      </c>
      <c r="AW42" s="97" cm="1">
        <f t="array" ref="AW42">SUMPRODUCT(($A42=[9]LAS!$A$12:$A$28)*(AW$31=[9]LAS!$BV$11:$CA$11)*([9]LAS!$BV$12:$CA$28))</f>
        <v>0</v>
      </c>
      <c r="AX42" s="97" cm="1">
        <f t="array" ref="AX42">SUMPRODUCT(($A42=[9]LAS!$A$12:$A$28)*(AX$31=[9]LAS!$CC$11:$CH$11)*([9]LAS!$CC$12:$CH$28))</f>
        <v>0</v>
      </c>
      <c r="AY42" s="97" cm="1">
        <f t="array" ref="AY42">SUMPRODUCT(($A42=[9]LAS!$A$12:$A$28)*(AY$31=[9]LAS!$CJ$11:$CN$11)*([9]LAS!$CJ$12:$CN$28))</f>
        <v>0</v>
      </c>
      <c r="AZ42" s="97" cm="1">
        <f t="array" ref="AZ42">SUMPRODUCT(($A42=[9]LAS!$A$12:$A$28)*(AZ$31=[9]LAS!$CQ$11:$CV$11)*([9]LAS!$CQ$12:$CV$28))</f>
        <v>0</v>
      </c>
      <c r="BA42" s="97" cm="1">
        <f t="array" ref="BA42">SUMPRODUCT(($A42=[9]LAS!$A$12:$A$28)*(BA$31=[9]LAS!$CX$11:$DC$11)*([9]LAS!$CX$12:$DC$28))</f>
        <v>0</v>
      </c>
      <c r="BB42" s="97" cm="1">
        <f t="array" ref="BB42">SUMPRODUCT(($A42=[9]LAS!$A$12:$A$28)*(BB$31=[9]LAS!$DE$11:$DJ$11)*([9]LAS!$DE$12:$DJ$28))</f>
        <v>0</v>
      </c>
      <c r="BC42" s="97" cm="1">
        <f t="array" ref="BC42">SUMPRODUCT(($A42=[9]LAS!$A$12:$A$28)*(BC$31=[9]LAS!$DL$11:$DQ$11)*([9]LAS!$DL$12:$DQ$28))</f>
        <v>0</v>
      </c>
      <c r="BD42" s="97" cm="1">
        <f t="array" ref="BD42">SUMPRODUCT(($A42=[9]LAS!$A$12:$A$28)*(BD$31=[9]LAS!$DS$11:$DX$11)*([9]LAS!$DS$12:$DX$28))</f>
        <v>0</v>
      </c>
      <c r="BE42" s="97" cm="1">
        <f t="array" ref="BE42">SUMPRODUCT(($A42=[9]LAS!$A$12:$A$28)*(BE$31=[9]LAS!$DZ$11:$EE$11)*([9]LAS!$DZ$12:$EE$28))</f>
        <v>0</v>
      </c>
      <c r="BF42" s="97" cm="1">
        <f t="array" ref="BF42">SUMPRODUCT(($A42=[9]LAS!$A$12:$A$28)*(BF$31=[9]LAS!$EG$11:$EL$11)*([9]LAS!$EG$12:$EL$28))</f>
        <v>0</v>
      </c>
      <c r="BG42" s="97" cm="1">
        <f t="array" ref="BG42">SUMPRODUCT(($A42=[9]LAS!$A$12:$A$28)*(BG$31=[9]LAS!$EN$11:$ES$11)*([9]LAS!$EN$12:$ES$28))</f>
        <v>0</v>
      </c>
      <c r="BH42" s="97" cm="1">
        <f t="array" ref="BH42">SUMPRODUCT(($A42=[9]LAS!$A$12:$A$28)*(BH$31=[9]LAS!$EU$11:$EZ$11)*([9]LAS!$EU$12:$EZ$28))</f>
        <v>0</v>
      </c>
      <c r="BI42" s="97" cm="1">
        <f t="array" ref="BI42">SUMPRODUCT(($A42=[9]LAS!$A$12:$A$28)*(BI$31=[9]LAS!$FB$11:$FG$11)*([9]LAS!$FB$12:$FG$28))</f>
        <v>0</v>
      </c>
      <c r="BJ42" s="97" cm="1">
        <f t="array" ref="BJ42">SUMPRODUCT(($A42=[9]LAS!$A$12:$A$28)*(BJ$31=[9]LAS!$FI$11:$FU$11)*([9]LAS!$FI$12:$FU$28))</f>
        <v>0</v>
      </c>
    </row>
    <row r="43" spans="1:62" x14ac:dyDescent="0.3">
      <c r="A43" s="152" t="s">
        <v>211</v>
      </c>
      <c r="B43" s="100" t="str">
        <f>VLOOKUP(A43,[8]LAS!$A$12:$B$28,2,FALSE)</f>
        <v>Volumetric</v>
      </c>
      <c r="C43" s="95" cm="1">
        <f t="array" ref="C43">SUMPRODUCT(($A43=[8]LAS!$A$12:$A$28)*(C$31=[8]LAS!$D$11:$I$11)*([8]LAS!$D$12:$I$28))</f>
        <v>0</v>
      </c>
      <c r="D43" s="97" cm="1">
        <f t="array" ref="D43">SUMPRODUCT(($A43=[8]LAS!$A$12:$A$28)*(D$31=[8]LAS!$K$11:$P$11)*([8]LAS!$K$12:$P$28))</f>
        <v>0</v>
      </c>
      <c r="E43" s="97" cm="1">
        <f t="array" ref="E43">SUMPRODUCT(($A43=[8]LAS!$A$12:$A$28)*(E$31=[8]LAS!$R$11:$W$11)*([8]LAS!$R$12:$W$28))</f>
        <v>0</v>
      </c>
      <c r="F43" s="97" cm="1">
        <f t="array" ref="F43">SUMPRODUCT(($A43=[8]LAS!$A$12:$A$28)*(F$31=[8]LAS!$Y$11:$AD$11)*([8]LAS!$Y$12:$AD$28))</f>
        <v>0</v>
      </c>
      <c r="G43" s="97" cm="1">
        <f t="array" ref="G43">SUMPRODUCT(($A43=[8]LAS!$A$12:$A$28)*(G$31=[8]LAS!$AF$11:$AK$11)*([8]LAS!$AF$12:$AK$28))</f>
        <v>0</v>
      </c>
      <c r="H43" s="97" cm="1">
        <f t="array" ref="H43">SUMPRODUCT(($A43=[8]LAS!$A$12:$A$28)*(H$31=[8]LAS!$AM$11:$AR$11)*([8]LAS!$AM$12:$AR$28))</f>
        <v>0</v>
      </c>
      <c r="I43" s="97" cm="1">
        <f t="array" ref="I43">SUMPRODUCT(($A43=[8]LAS!$A$12:$A$28)*(I$31=[8]LAS!$AT$11:$AY$11)*([8]LAS!$AT$12:$AY$28))</f>
        <v>0</v>
      </c>
      <c r="J43" s="97" cm="1">
        <f t="array" ref="J43">SUMPRODUCT(($A43=[8]LAS!$A$12:$A$28)*(J$31=[8]LAS!$BA$11:$BF$11)*([8]LAS!$BA$12:$BF$28))</f>
        <v>0</v>
      </c>
      <c r="K43" s="97" cm="1">
        <f t="array" ref="K43">SUMPRODUCT(($A43=[8]LAS!$A$12:$A$28)*(K$31=[8]LAS!$BH$11:$BM$11)*([8]LAS!$BH$12:$BM$28))</f>
        <v>0</v>
      </c>
      <c r="L43" s="97" cm="1">
        <f t="array" ref="L43">SUMPRODUCT(($A43=[8]LAS!$A$12:$A$28)*(L$31=[8]LAS!$BO$11:$BT$11)*([8]LAS!$BO$12:$BT$28))</f>
        <v>0</v>
      </c>
      <c r="M43" s="97" cm="1">
        <f t="array" ref="M43">SUMPRODUCT(($A43=[8]LAS!$A$12:$A$28)*(M$31=[8]LAS!$BV$11:$CA$11)*([8]LAS!$BV$12:$CA$28))</f>
        <v>0</v>
      </c>
      <c r="N43" s="97" cm="1">
        <f t="array" ref="N43">SUMPRODUCT(($A43=[8]LAS!$A$12:$A$28)*(N$31=[8]LAS!$CC$11:$CH$11)*([8]LAS!$CC$12:$CH$28))</f>
        <v>0</v>
      </c>
      <c r="O43" s="97" cm="1">
        <f t="array" ref="O43">SUMPRODUCT(($A43=[8]LAS!$A$12:$A$28)*(O$31=[8]LAS!$CJ$11:$CO$11)*([8]LAS!$CJ$12:$CO$28))</f>
        <v>0</v>
      </c>
      <c r="P43" s="97" cm="1">
        <f t="array" ref="P43">SUMPRODUCT(($A43=[8]LAS!$A$12:$A$28)*(P$31=[8]LAS!$CQ$11:$CV$11)*([8]LAS!$CQ$12:$CV$28))</f>
        <v>0</v>
      </c>
      <c r="Q43" s="97" cm="1">
        <f t="array" ref="Q43">SUMPRODUCT(($A43=[8]LAS!$A$12:$A$28)*(Q$31=[8]LAS!$CX$11:$DC$11)*([8]LAS!$CX$12:$DC$28))</f>
        <v>0</v>
      </c>
      <c r="R43" s="97" cm="1">
        <f t="array" ref="R43">SUMPRODUCT(($A43=[8]LAS!$A$12:$A$28)*(R$31=[8]LAS!$DE$11:$DJ$11)*([8]LAS!$DE$12:$DJ$28))</f>
        <v>0</v>
      </c>
      <c r="S43" s="97" cm="1">
        <f t="array" ref="S43">SUMPRODUCT(($A43=[8]LAS!$A$12:$A$28)*(S$31=[8]LAS!$DL$11:$DQ$11)*([8]LAS!$DL$12:$DQ$28))</f>
        <v>0</v>
      </c>
      <c r="T43" s="97" cm="1">
        <f t="array" ref="T43">SUMPRODUCT(($A43=[8]LAS!$A$12:$A$28)*(T$31=[8]LAS!$DS$11:$DX$11)*([8]LAS!$DS$12:$DX$28))</f>
        <v>0</v>
      </c>
      <c r="U43" s="97" cm="1">
        <f t="array" ref="U43">SUMPRODUCT(($A43=[8]LAS!$A$12:$A$28)*(U$31=[8]LAS!$DZ$11:$EE$11)*([8]LAS!$DZ$12:$EE$28))</f>
        <v>0</v>
      </c>
      <c r="V43" s="97" cm="1">
        <f t="array" ref="V43">SUMPRODUCT(($A43=[8]LAS!$A$12:$A$28)*(V$31=[8]LAS!$EG$11:$EL$11)*([8]LAS!$EG$12:$EL$28))</f>
        <v>0</v>
      </c>
      <c r="W43" s="97" cm="1">
        <f t="array" ref="W43">SUMPRODUCT(($A43=[8]LAS!$A$12:$A$28)*(W$31=[8]LAS!$EN$11:$ES$11)*([8]LAS!$EN$12:$ES$28))</f>
        <v>0</v>
      </c>
      <c r="X43" s="97" cm="1">
        <f t="array" ref="X43">SUMPRODUCT(($A43=[8]LAS!$A$12:$A$28)*(X$31=[8]LAS!$EU$11:$EZ$11)*([8]LAS!$EU$12:$EZ$28))</f>
        <v>0.46739999999999998</v>
      </c>
      <c r="Y43" s="97" cm="1">
        <f t="array" ref="Y43">SUMPRODUCT(($A43=[8]LAS!$A$12:$A$28)*(Y$31=[8]LAS!$FB$11:$FG$11)*([8]LAS!$FB$12:$FG$28))</f>
        <v>0.46739999999999998</v>
      </c>
      <c r="Z43" s="97" cm="1">
        <f t="array" ref="Z43">SUMPRODUCT(($A43=[8]LAS!$A$12:$A$28)*(Z$31=[8]LAS!$FI$11:$FN$11)*([8]LAS!$FI$12:$FN$28))</f>
        <v>0.46739999999999998</v>
      </c>
      <c r="AA43" s="97" cm="1">
        <f t="array" ref="AA43">SUMPRODUCT(($A43=[8]LAS!$A$12:$A$28)*(AA$31=[8]LAS!$FP$11:$FU$11)*([8]LAS!$FP$12:$FU$28))</f>
        <v>0.46739999999999998</v>
      </c>
      <c r="AB43" s="97" cm="1">
        <f t="array" ref="AB43">SUMPRODUCT(($A43=[8]LAS!$A$12:$A$28)*(AB$31=[8]LAS!$FW$11:$GB$11)*([8]LAS!$FW$12:$GB$28))</f>
        <v>0.46739999999999998</v>
      </c>
      <c r="AC43" s="97" cm="1">
        <f t="array" ref="AC43">SUMPRODUCT(($A43=[8]LAS!$A$12:$A$28)*(AC$31=[8]LAS!$GD$11:$GI$11)*([8]LAS!$GD$12:$GI$28))</f>
        <v>0.46739999999999998</v>
      </c>
      <c r="AD43" s="97" cm="1">
        <f t="array" ref="AD43">SUMPRODUCT(($A43=[8]LAS!$A$12:$A$28)*(AD$31=[8]LAS!$GK$11:$GP$11)*([8]LAS!$GK$12:$GP$28))</f>
        <v>0.46739999999999998</v>
      </c>
      <c r="AE43" s="97" cm="1">
        <f t="array" ref="AE43">SUMPRODUCT(($A43=[8]LAS!$A$12:$A$28)*(AE$31=[8]LAS!$GR$11:$GW$11)*([8]LAS!$GR$12:$GW$28))</f>
        <v>0.46739999999999998</v>
      </c>
      <c r="AF43" s="97" cm="1">
        <f t="array" ref="AF43">SUMPRODUCT(($A43=[8]LAS!$A$12:$A$28)*(AF$31=[8]LAS!$GY$11:$HD$11)*([8]LAS!$GY$12:$HD$28))</f>
        <v>0.46739999999999998</v>
      </c>
      <c r="AG43" s="97" cm="1">
        <f t="array" ref="AG43">SUMPRODUCT(($A43=[8]LAS!$A$12:$A$28)*(AG$31=[8]LAS!$HF$11:$HK$11)*([8]LAS!$HF$12:$HK$28))</f>
        <v>0.46739999999999998</v>
      </c>
      <c r="AH43" s="97" cm="1">
        <f t="array" ref="AH43">SUMPRODUCT(($A43=[8]LAS!$A$12:$A$28)*(AH$31=[8]LAS!$HM$11:$HR$11)*([8]LAS!$HM$12:$HR$28))</f>
        <v>0.46739999999999998</v>
      </c>
      <c r="AI43" s="97" cm="1">
        <f t="array" ref="AI43">SUMPRODUCT(($A43=[8]LAS!$A$12:$A$28)*(AI$31=[8]LAS!$HT$11:$HY$11)*([8]LAS!$HT$12:$HY$28))</f>
        <v>0.46739999999999998</v>
      </c>
      <c r="AJ43" s="97" cm="1">
        <f t="array" ref="AJ43">SUMPRODUCT(($A43=[8]LAS!$A$12:$A$28)*(AJ$31=[8]LAS!$IA$11:$IF$11)*([8]LAS!$IA$12:$IF$28))</f>
        <v>0</v>
      </c>
      <c r="AK43" s="97" cm="1">
        <f t="array" ref="AK43">SUMPRODUCT(($A43=[8]LAS!$A$12:$A$28)*(AK$31=[8]LAS!$IH$11:$IM$11)*([8]LAS!$IH$12:$IM$28))</f>
        <v>0</v>
      </c>
      <c r="AL43" s="97" cm="1">
        <f t="array" ref="AL43">SUMPRODUCT(($A43=[8]LAS!$A$12:$A$28)*(AL$31=[8]LAS!$IO$11:$IT$11)*([8]LAS!$IO$12:$IT$28))</f>
        <v>0</v>
      </c>
      <c r="AM43" s="97" cm="1">
        <f t="array" ref="AM43">SUMPRODUCT(($A43=[9]LAS!$A$12:$A$28)*(AM$31=[9]LAS!$D$11:$I$11)*([9]LAS!$D$12:$I$28))</f>
        <v>0</v>
      </c>
      <c r="AN43" s="97" cm="1">
        <f t="array" ref="AN43">SUMPRODUCT(($A43=[9]LAS!$A$12:$A$28)*(AN$31=[9]LAS!$K$11:$P$11)*([9]LAS!$K$12:$P$28))</f>
        <v>0</v>
      </c>
      <c r="AO43" s="97" cm="1">
        <f t="array" ref="AO43">SUMPRODUCT(($A43=[9]LAS!$A$12:$A$28)*(AO$31=[9]LAS!$R$11:$W$11)*([9]LAS!$R$12:$W$28))</f>
        <v>0</v>
      </c>
      <c r="AP43" s="97" cm="1">
        <f t="array" ref="AP43">SUMPRODUCT(($A43=[9]LAS!$A$12:$A$28)*(AP$31=[9]LAS!$Y$11:$AD$11)*([9]LAS!$Y$12:$AD$28))</f>
        <v>0</v>
      </c>
      <c r="AQ43" s="97" cm="1">
        <f t="array" ref="AQ43">SUMPRODUCT(($A43=[9]LAS!$A$12:$A$28)*(AQ$31=[9]LAS!$AF$11:$AK$11)*([9]LAS!$AF$12:$AK$28))</f>
        <v>0</v>
      </c>
      <c r="AR43" s="97" cm="1">
        <f t="array" ref="AR43">SUMPRODUCT(($A43=[9]LAS!$A$12:$A$28)*(AR$31=[9]LAS!$AM$11:$AR$11)*([9]LAS!$AM$12:$AR$28))</f>
        <v>0</v>
      </c>
      <c r="AS43" s="97" cm="1">
        <f t="array" ref="AS43">SUMPRODUCT(($A43=[9]LAS!$A$12:$A$28)*(AS$31=[9]LAS!$AT$11:$AY$11)*([9]LAS!$AT$12:$AY$28))</f>
        <v>0</v>
      </c>
      <c r="AT43" s="97" cm="1">
        <f t="array" ref="AT43">SUMPRODUCT(($A43=[9]LAS!$A$12:$A$28)*(AT$31=[9]LAS!$BA$11:$BF$11)*([9]LAS!$BA$12:$BF$28))</f>
        <v>0</v>
      </c>
      <c r="AU43" s="97" cm="1">
        <f t="array" ref="AU43">SUMPRODUCT(($A43=[9]LAS!$A$12:$A$28)*(AU$31=[9]LAS!$BH$11:$BM$11)*([9]LAS!$BH$12:$BM$28))</f>
        <v>0</v>
      </c>
      <c r="AV43" s="97" cm="1">
        <f t="array" ref="AV43">SUMPRODUCT(($A43=[9]LAS!$A$12:$A$28)*(AV$31=[9]LAS!$BO$11:$BT$11)*([9]LAS!$BO$12:$BT$28))</f>
        <v>0</v>
      </c>
      <c r="AW43" s="97" cm="1">
        <f t="array" ref="AW43">SUMPRODUCT(($A43=[9]LAS!$A$12:$A$28)*(AW$31=[9]LAS!$BV$11:$CA$11)*([9]LAS!$BV$12:$CA$28))</f>
        <v>0</v>
      </c>
      <c r="AX43" s="97" cm="1">
        <f t="array" ref="AX43">SUMPRODUCT(($A43=[9]LAS!$A$12:$A$28)*(AX$31=[9]LAS!$CC$11:$CH$11)*([9]LAS!$CC$12:$CH$28))</f>
        <v>0</v>
      </c>
      <c r="AY43" s="97" cm="1">
        <f t="array" ref="AY43">SUMPRODUCT(($A43=[9]LAS!$A$12:$A$28)*(AY$31=[9]LAS!$CJ$11:$CN$11)*([9]LAS!$CJ$12:$CN$28))</f>
        <v>0</v>
      </c>
      <c r="AZ43" s="97" cm="1">
        <f t="array" ref="AZ43">SUMPRODUCT(($A43=[9]LAS!$A$12:$A$28)*(AZ$31=[9]LAS!$CQ$11:$CV$11)*([9]LAS!$CQ$12:$CV$28))</f>
        <v>0</v>
      </c>
      <c r="BA43" s="97" cm="1">
        <f t="array" ref="BA43">SUMPRODUCT(($A43=[9]LAS!$A$12:$A$28)*(BA$31=[9]LAS!$CX$11:$DC$11)*([9]LAS!$CX$12:$DC$28))</f>
        <v>0</v>
      </c>
      <c r="BB43" s="97" cm="1">
        <f t="array" ref="BB43">SUMPRODUCT(($A43=[9]LAS!$A$12:$A$28)*(BB$31=[9]LAS!$DE$11:$DJ$11)*([9]LAS!$DE$12:$DJ$28))</f>
        <v>0</v>
      </c>
      <c r="BC43" s="97" cm="1">
        <f t="array" ref="BC43">SUMPRODUCT(($A43=[9]LAS!$A$12:$A$28)*(BC$31=[9]LAS!$DL$11:$DQ$11)*([9]LAS!$DL$12:$DQ$28))</f>
        <v>0</v>
      </c>
      <c r="BD43" s="97" cm="1">
        <f t="array" ref="BD43">SUMPRODUCT(($A43=[9]LAS!$A$12:$A$28)*(BD$31=[9]LAS!$DS$11:$DX$11)*([9]LAS!$DS$12:$DX$28))</f>
        <v>0</v>
      </c>
      <c r="BE43" s="97" cm="1">
        <f t="array" ref="BE43">SUMPRODUCT(($A43=[9]LAS!$A$12:$A$28)*(BE$31=[9]LAS!$DZ$11:$EE$11)*([9]LAS!$DZ$12:$EE$28))</f>
        <v>0</v>
      </c>
      <c r="BF43" s="97" cm="1">
        <f t="array" ref="BF43">SUMPRODUCT(($A43=[9]LAS!$A$12:$A$28)*(BF$31=[9]LAS!$EG$11:$EL$11)*([9]LAS!$EG$12:$EL$28))</f>
        <v>0</v>
      </c>
      <c r="BG43" s="97" cm="1">
        <f t="array" ref="BG43">SUMPRODUCT(($A43=[9]LAS!$A$12:$A$28)*(BG$31=[9]LAS!$EN$11:$ES$11)*([9]LAS!$EN$12:$ES$28))</f>
        <v>0</v>
      </c>
      <c r="BH43" s="97" cm="1">
        <f t="array" ref="BH43">SUMPRODUCT(($A43=[9]LAS!$A$12:$A$28)*(BH$31=[9]LAS!$EU$11:$EZ$11)*([9]LAS!$EU$12:$EZ$28))</f>
        <v>0</v>
      </c>
      <c r="BI43" s="97" cm="1">
        <f t="array" ref="BI43">SUMPRODUCT(($A43=[9]LAS!$A$12:$A$28)*(BI$31=[9]LAS!$FB$11:$FG$11)*([9]LAS!$FB$12:$FG$28))</f>
        <v>0</v>
      </c>
      <c r="BJ43" s="97" cm="1">
        <f t="array" ref="BJ43">SUMPRODUCT(($A43=[9]LAS!$A$12:$A$28)*(BJ$31=[9]LAS!$FI$11:$FU$11)*([9]LAS!$FI$12:$FU$28))</f>
        <v>0</v>
      </c>
    </row>
    <row r="44" spans="1:62" x14ac:dyDescent="0.3">
      <c r="A44" s="100" t="s">
        <v>33</v>
      </c>
      <c r="B44" s="100">
        <f>VLOOKUP(A44,[8]LAS!$A$12:$B$28,2,FALSE)</f>
        <v>0</v>
      </c>
      <c r="C44" s="95" cm="1">
        <f t="array" ref="C44">SUMPRODUCT(($A44=[8]LAS!$A$12:$A$28)*(C$31=[8]LAS!$D$11:$I$11)*([8]LAS!$D$12:$I$28))</f>
        <v>0</v>
      </c>
      <c r="D44" s="97" cm="1">
        <f t="array" ref="D44">SUMPRODUCT(($A44=[8]LAS!$A$12:$A$28)*(D$31=[8]LAS!$K$11:$P$11)*([8]LAS!$K$12:$P$28))</f>
        <v>0</v>
      </c>
      <c r="E44" s="97" cm="1">
        <f t="array" ref="E44">SUMPRODUCT(($A44=[8]LAS!$A$12:$A$28)*(E$31=[8]LAS!$R$11:$W$11)*([8]LAS!$R$12:$W$28))</f>
        <v>0</v>
      </c>
      <c r="F44" s="97" cm="1">
        <f t="array" ref="F44">SUMPRODUCT(($A44=[8]LAS!$A$12:$A$28)*(F$31=[8]LAS!$Y$11:$AD$11)*([8]LAS!$Y$12:$AD$28))</f>
        <v>0</v>
      </c>
      <c r="G44" s="97" cm="1">
        <f t="array" ref="G44">SUMPRODUCT(($A44=[8]LAS!$A$12:$A$28)*(G$31=[8]LAS!$AF$11:$AK$11)*([8]LAS!$AF$12:$AK$28))</f>
        <v>0</v>
      </c>
      <c r="H44" s="97" cm="1">
        <f t="array" ref="H44">SUMPRODUCT(($A44=[8]LAS!$A$12:$A$28)*(H$31=[8]LAS!$AM$11:$AR$11)*([8]LAS!$AM$12:$AR$28))</f>
        <v>0</v>
      </c>
      <c r="I44" s="97" cm="1">
        <f t="array" ref="I44">SUMPRODUCT(($A44=[8]LAS!$A$12:$A$28)*(I$31=[8]LAS!$AT$11:$AY$11)*([8]LAS!$AT$12:$AY$28))</f>
        <v>0</v>
      </c>
      <c r="J44" s="97" cm="1">
        <f t="array" ref="J44">SUMPRODUCT(($A44=[8]LAS!$A$12:$A$28)*(J$31=[8]LAS!$BA$11:$BF$11)*([8]LAS!$BA$12:$BF$28))</f>
        <v>0</v>
      </c>
      <c r="K44" s="97" cm="1">
        <f t="array" ref="K44">SUMPRODUCT(($A44=[8]LAS!$A$12:$A$28)*(K$31=[8]LAS!$BH$11:$BM$11)*([8]LAS!$BH$12:$BM$28))</f>
        <v>0</v>
      </c>
      <c r="L44" s="97" cm="1">
        <f t="array" ref="L44">SUMPRODUCT(($A44=[8]LAS!$A$12:$A$28)*(L$31=[8]LAS!$BO$11:$BT$11)*([8]LAS!$BO$12:$BT$28))</f>
        <v>0</v>
      </c>
      <c r="M44" s="97" cm="1">
        <f t="array" ref="M44">SUMPRODUCT(($A44=[8]LAS!$A$12:$A$28)*(M$31=[8]LAS!$BV$11:$CA$11)*([8]LAS!$BV$12:$CA$28))</f>
        <v>0</v>
      </c>
      <c r="N44" s="97" cm="1">
        <f t="array" ref="N44">SUMPRODUCT(($A44=[8]LAS!$A$12:$A$28)*(N$31=[8]LAS!$CC$11:$CH$11)*([8]LAS!$CC$12:$CH$28))</f>
        <v>0</v>
      </c>
      <c r="O44" s="97" cm="1">
        <f t="array" ref="O44">SUMPRODUCT(($A44=[8]LAS!$A$12:$A$28)*(O$31=[8]LAS!$CJ$11:$CO$11)*([8]LAS!$CJ$12:$CO$28))</f>
        <v>0</v>
      </c>
      <c r="P44" s="97" cm="1">
        <f t="array" ref="P44">SUMPRODUCT(($A44=[8]LAS!$A$12:$A$28)*(P$31=[8]LAS!$CQ$11:$CV$11)*([8]LAS!$CQ$12:$CV$28))</f>
        <v>0</v>
      </c>
      <c r="Q44" s="97" cm="1">
        <f t="array" ref="Q44">SUMPRODUCT(($A44=[8]LAS!$A$12:$A$28)*(Q$31=[8]LAS!$CX$11:$DC$11)*([8]LAS!$CX$12:$DC$28))</f>
        <v>0</v>
      </c>
      <c r="R44" s="97" cm="1">
        <f t="array" ref="R44">SUMPRODUCT(($A44=[8]LAS!$A$12:$A$28)*(R$31=[8]LAS!$DE$11:$DJ$11)*([8]LAS!$DE$12:$DJ$28))</f>
        <v>0</v>
      </c>
      <c r="S44" s="97" cm="1">
        <f t="array" ref="S44">SUMPRODUCT(($A44=[8]LAS!$A$12:$A$28)*(S$31=[8]LAS!$DL$11:$DQ$11)*([8]LAS!$DL$12:$DQ$28))</f>
        <v>0</v>
      </c>
      <c r="T44" s="97" cm="1">
        <f t="array" ref="T44">SUMPRODUCT(($A44=[8]LAS!$A$12:$A$28)*(T$31=[8]LAS!$DS$11:$DX$11)*([8]LAS!$DS$12:$DX$28))</f>
        <v>0</v>
      </c>
      <c r="U44" s="97" cm="1">
        <f t="array" ref="U44">SUMPRODUCT(($A44=[8]LAS!$A$12:$A$28)*(U$31=[8]LAS!$DZ$11:$EE$11)*([8]LAS!$DZ$12:$EE$28))</f>
        <v>0</v>
      </c>
      <c r="V44" s="97" cm="1">
        <f t="array" ref="V44">SUMPRODUCT(($A44=[8]LAS!$A$12:$A$28)*(V$31=[8]LAS!$EG$11:$EL$11)*([8]LAS!$EG$12:$EL$28))</f>
        <v>0</v>
      </c>
      <c r="W44" s="97" cm="1">
        <f t="array" ref="W44">SUMPRODUCT(($A44=[8]LAS!$A$12:$A$28)*(W$31=[8]LAS!$EN$11:$ES$11)*([8]LAS!$EN$12:$ES$28))</f>
        <v>0</v>
      </c>
      <c r="X44" s="97" cm="1">
        <f t="array" ref="X44">SUMPRODUCT(($A44=[8]LAS!$A$12:$A$28)*(X$31=[8]LAS!$EU$11:$EZ$11)*([8]LAS!$EU$12:$EZ$28))</f>
        <v>0</v>
      </c>
      <c r="Y44" s="97" cm="1">
        <f t="array" ref="Y44">SUMPRODUCT(($A44=[8]LAS!$A$12:$A$28)*(Y$31=[8]LAS!$FB$11:$FG$11)*([8]LAS!$FB$12:$FG$28))</f>
        <v>0</v>
      </c>
      <c r="Z44" s="97" cm="1">
        <f t="array" ref="Z44">SUMPRODUCT(($A44=[8]LAS!$A$12:$A$28)*(Z$31=[8]LAS!$FI$11:$FN$11)*([8]LAS!$FI$12:$FN$28))</f>
        <v>0</v>
      </c>
      <c r="AA44" s="97" cm="1">
        <f t="array" ref="AA44">SUMPRODUCT(($A44=[8]LAS!$A$12:$A$28)*(AA$31=[8]LAS!$FP$11:$FU$11)*([8]LAS!$FP$12:$FU$28))</f>
        <v>0</v>
      </c>
      <c r="AB44" s="97" cm="1">
        <f t="array" ref="AB44">SUMPRODUCT(($A44=[8]LAS!$A$12:$A$28)*(AB$31=[8]LAS!$FW$11:$GB$11)*([8]LAS!$FW$12:$GB$28))</f>
        <v>0</v>
      </c>
      <c r="AC44" s="97" cm="1">
        <f t="array" ref="AC44">SUMPRODUCT(($A44=[8]LAS!$A$12:$A$28)*(AC$31=[8]LAS!$GD$11:$GI$11)*([8]LAS!$GD$12:$GI$28))</f>
        <v>0</v>
      </c>
      <c r="AD44" s="97" cm="1">
        <f t="array" ref="AD44">SUMPRODUCT(($A44=[8]LAS!$A$12:$A$28)*(AD$31=[8]LAS!$GK$11:$GP$11)*([8]LAS!$GK$12:$GP$28))</f>
        <v>0</v>
      </c>
      <c r="AE44" s="97" cm="1">
        <f t="array" ref="AE44">SUMPRODUCT(($A44=[8]LAS!$A$12:$A$28)*(AE$31=[8]LAS!$GR$11:$GW$11)*([8]LAS!$GR$12:$GW$28))</f>
        <v>0</v>
      </c>
      <c r="AF44" s="97" cm="1">
        <f t="array" ref="AF44">SUMPRODUCT(($A44=[8]LAS!$A$12:$A$28)*(AF$31=[8]LAS!$GY$11:$HD$11)*([8]LAS!$GY$12:$HD$28))</f>
        <v>0</v>
      </c>
      <c r="AG44" s="97" cm="1">
        <f t="array" ref="AG44">SUMPRODUCT(($A44=[8]LAS!$A$12:$A$28)*(AG$31=[8]LAS!$HF$11:$HK$11)*([8]LAS!$HF$12:$HK$28))</f>
        <v>0</v>
      </c>
      <c r="AH44" s="97" cm="1">
        <f t="array" ref="AH44">SUMPRODUCT(($A44=[8]LAS!$A$12:$A$28)*(AH$31=[8]LAS!$HM$11:$HR$11)*([8]LAS!$HM$12:$HR$28))</f>
        <v>0</v>
      </c>
      <c r="AI44" s="97" cm="1">
        <f t="array" ref="AI44">SUMPRODUCT(($A44=[8]LAS!$A$12:$A$28)*(AI$31=[8]LAS!$HT$11:$HY$11)*([8]LAS!$HT$12:$HY$28))</f>
        <v>0</v>
      </c>
      <c r="AJ44" s="97" cm="1">
        <f t="array" ref="AJ44">SUMPRODUCT(($A44=[8]LAS!$A$12:$A$28)*(AJ$31=[8]LAS!$IA$11:$IF$11)*([8]LAS!$IA$12:$IF$28))</f>
        <v>0</v>
      </c>
      <c r="AK44" s="97" cm="1">
        <f t="array" ref="AK44">SUMPRODUCT(($A44=[8]LAS!$A$12:$A$28)*(AK$31=[8]LAS!$IH$11:$IM$11)*([8]LAS!$IH$12:$IM$28))</f>
        <v>0</v>
      </c>
      <c r="AL44" s="97" cm="1">
        <f t="array" ref="AL44">SUMPRODUCT(($A44=[8]LAS!$A$12:$A$28)*(AL$31=[8]LAS!$IO$11:$IT$11)*([8]LAS!$IO$12:$IT$28))</f>
        <v>0</v>
      </c>
      <c r="AM44" s="97" cm="1">
        <f t="array" ref="AM44">SUMPRODUCT(($A44=[9]LAS!$A$12:$A$28)*(AM$31=[9]LAS!$D$11:$I$11)*([9]LAS!$D$12:$I$28))</f>
        <v>0</v>
      </c>
      <c r="AN44" s="97" cm="1">
        <f t="array" ref="AN44">SUMPRODUCT(($A44=[9]LAS!$A$12:$A$28)*(AN$31=[9]LAS!$K$11:$P$11)*([9]LAS!$K$12:$P$28))</f>
        <v>0</v>
      </c>
      <c r="AO44" s="97" cm="1">
        <f t="array" ref="AO44">SUMPRODUCT(($A44=[9]LAS!$A$12:$A$28)*(AO$31=[9]LAS!$R$11:$W$11)*([9]LAS!$R$12:$W$28))</f>
        <v>0</v>
      </c>
      <c r="AP44" s="97" cm="1">
        <f t="array" ref="AP44">SUMPRODUCT(($A44=[9]LAS!$A$12:$A$28)*(AP$31=[9]LAS!$Y$11:$AD$11)*([9]LAS!$Y$12:$AD$28))</f>
        <v>0</v>
      </c>
      <c r="AQ44" s="97" cm="1">
        <f t="array" ref="AQ44">SUMPRODUCT(($A44=[9]LAS!$A$12:$A$28)*(AQ$31=[9]LAS!$AF$11:$AK$11)*([9]LAS!$AF$12:$AK$28))</f>
        <v>0</v>
      </c>
      <c r="AR44" s="97" cm="1">
        <f t="array" ref="AR44">SUMPRODUCT(($A44=[9]LAS!$A$12:$A$28)*(AR$31=[9]LAS!$AM$11:$AR$11)*([9]LAS!$AM$12:$AR$28))</f>
        <v>0</v>
      </c>
      <c r="AS44" s="97" cm="1">
        <f t="array" ref="AS44">SUMPRODUCT(($A44=[9]LAS!$A$12:$A$28)*(AS$31=[9]LAS!$AT$11:$AY$11)*([9]LAS!$AT$12:$AY$28))</f>
        <v>0</v>
      </c>
      <c r="AT44" s="97" cm="1">
        <f t="array" ref="AT44">SUMPRODUCT(($A44=[9]LAS!$A$12:$A$28)*(AT$31=[9]LAS!$BA$11:$BF$11)*([9]LAS!$BA$12:$BF$28))</f>
        <v>0</v>
      </c>
      <c r="AU44" s="97" cm="1">
        <f t="array" ref="AU44">SUMPRODUCT(($A44=[9]LAS!$A$12:$A$28)*(AU$31=[9]LAS!$BH$11:$BM$11)*([9]LAS!$BH$12:$BM$28))</f>
        <v>0</v>
      </c>
      <c r="AV44" s="97" cm="1">
        <f t="array" ref="AV44">SUMPRODUCT(($A44=[9]LAS!$A$12:$A$28)*(AV$31=[9]LAS!$BO$11:$BT$11)*([9]LAS!$BO$12:$BT$28))</f>
        <v>0</v>
      </c>
      <c r="AW44" s="97" cm="1">
        <f t="array" ref="AW44">SUMPRODUCT(($A44=[9]LAS!$A$12:$A$28)*(AW$31=[9]LAS!$BV$11:$CA$11)*([9]LAS!$BV$12:$CA$28))</f>
        <v>0</v>
      </c>
      <c r="AX44" s="97" cm="1">
        <f t="array" ref="AX44">SUMPRODUCT(($A44=[9]LAS!$A$12:$A$28)*(AX$31=[9]LAS!$CC$11:$CH$11)*([9]LAS!$CC$12:$CH$28))</f>
        <v>0</v>
      </c>
      <c r="AY44" s="97" cm="1">
        <f t="array" ref="AY44">SUMPRODUCT(($A44=[9]LAS!$A$12:$A$28)*(AY$31=[9]LAS!$CJ$11:$CN$11)*([9]LAS!$CJ$12:$CN$28))</f>
        <v>0</v>
      </c>
      <c r="AZ44" s="97" cm="1">
        <f t="array" ref="AZ44">SUMPRODUCT(($A44=[9]LAS!$A$12:$A$28)*(AZ$31=[9]LAS!$CQ$11:$CV$11)*([9]LAS!$CQ$12:$CV$28))</f>
        <v>0</v>
      </c>
      <c r="BA44" s="97" cm="1">
        <f t="array" ref="BA44">SUMPRODUCT(($A44=[9]LAS!$A$12:$A$28)*(BA$31=[9]LAS!$CX$11:$DC$11)*([9]LAS!$CX$12:$DC$28))</f>
        <v>0</v>
      </c>
      <c r="BB44" s="97" cm="1">
        <f t="array" ref="BB44">SUMPRODUCT(($A44=[9]LAS!$A$12:$A$28)*(BB$31=[9]LAS!$DE$11:$DJ$11)*([9]LAS!$DE$12:$DJ$28))</f>
        <v>0</v>
      </c>
      <c r="BC44" s="97" cm="1">
        <f t="array" ref="BC44">SUMPRODUCT(($A44=[9]LAS!$A$12:$A$28)*(BC$31=[9]LAS!$DL$11:$DQ$11)*([9]LAS!$DL$12:$DQ$28))</f>
        <v>0</v>
      </c>
      <c r="BD44" s="97" cm="1">
        <f t="array" ref="BD44">SUMPRODUCT(($A44=[9]LAS!$A$12:$A$28)*(BD$31=[9]LAS!$DS$11:$DX$11)*([9]LAS!$DS$12:$DX$28))</f>
        <v>0</v>
      </c>
      <c r="BE44" s="97" cm="1">
        <f t="array" ref="BE44">SUMPRODUCT(($A44=[9]LAS!$A$12:$A$28)*(BE$31=[9]LAS!$DZ$11:$EE$11)*([9]LAS!$DZ$12:$EE$28))</f>
        <v>0</v>
      </c>
      <c r="BF44" s="97" cm="1">
        <f t="array" ref="BF44">SUMPRODUCT(($A44=[9]LAS!$A$12:$A$28)*(BF$31=[9]LAS!$EG$11:$EL$11)*([9]LAS!$EG$12:$EL$28))</f>
        <v>0</v>
      </c>
      <c r="BG44" s="97" cm="1">
        <f t="array" ref="BG44">SUMPRODUCT(($A44=[9]LAS!$A$12:$A$28)*(BG$31=[9]LAS!$EN$11:$ES$11)*([9]LAS!$EN$12:$ES$28))</f>
        <v>0</v>
      </c>
      <c r="BH44" s="97" cm="1">
        <f t="array" ref="BH44">SUMPRODUCT(($A44=[9]LAS!$A$12:$A$28)*(BH$31=[9]LAS!$EU$11:$EZ$11)*([9]LAS!$EU$12:$EZ$28))</f>
        <v>0</v>
      </c>
      <c r="BI44" s="97" cm="1">
        <f t="array" ref="BI44">SUMPRODUCT(($A44=[9]LAS!$A$12:$A$28)*(BI$31=[9]LAS!$FB$11:$FG$11)*([9]LAS!$FB$12:$FG$28))</f>
        <v>0</v>
      </c>
      <c r="BJ44" s="97" cm="1">
        <f t="array" ref="BJ44">SUMPRODUCT(($A44=[9]LAS!$A$12:$A$28)*(BJ$31=[9]LAS!$FI$11:$FU$11)*([9]LAS!$FI$12:$FU$28))</f>
        <v>0</v>
      </c>
    </row>
    <row r="45" spans="1:62" x14ac:dyDescent="0.3">
      <c r="A45" s="100" t="s">
        <v>33</v>
      </c>
      <c r="B45" s="100">
        <f>VLOOKUP(A45,[8]LAS!$A$12:$B$28,2,FALSE)</f>
        <v>0</v>
      </c>
      <c r="C45" s="95" cm="1">
        <f t="array" ref="C45">SUMPRODUCT(($A45=[8]LAS!$A$12:$A$28)*(C$31=[8]LAS!$D$11:$I$11)*([8]LAS!$D$12:$I$28))</f>
        <v>0</v>
      </c>
      <c r="D45" s="97" cm="1">
        <f t="array" ref="D45">SUMPRODUCT(($A45=[8]LAS!$A$12:$A$28)*(D$31=[8]LAS!$K$11:$P$11)*([8]LAS!$K$12:$P$28))</f>
        <v>0</v>
      </c>
      <c r="E45" s="97" cm="1">
        <f t="array" ref="E45">SUMPRODUCT(($A45=[8]LAS!$A$12:$A$28)*(E$31=[8]LAS!$R$11:$W$11)*([8]LAS!$R$12:$W$28))</f>
        <v>0</v>
      </c>
      <c r="F45" s="97" cm="1">
        <f t="array" ref="F45">SUMPRODUCT(($A45=[8]LAS!$A$12:$A$28)*(F$31=[8]LAS!$Y$11:$AD$11)*([8]LAS!$Y$12:$AD$28))</f>
        <v>0</v>
      </c>
      <c r="G45" s="97" cm="1">
        <f t="array" ref="G45">SUMPRODUCT(($A45=[8]LAS!$A$12:$A$28)*(G$31=[8]LAS!$AF$11:$AK$11)*([8]LAS!$AF$12:$AK$28))</f>
        <v>0</v>
      </c>
      <c r="H45" s="97" cm="1">
        <f t="array" ref="H45">SUMPRODUCT(($A45=[8]LAS!$A$12:$A$28)*(H$31=[8]LAS!$AM$11:$AR$11)*([8]LAS!$AM$12:$AR$28))</f>
        <v>0</v>
      </c>
      <c r="I45" s="97" cm="1">
        <f t="array" ref="I45">SUMPRODUCT(($A45=[8]LAS!$A$12:$A$28)*(I$31=[8]LAS!$AT$11:$AY$11)*([8]LAS!$AT$12:$AY$28))</f>
        <v>0</v>
      </c>
      <c r="J45" s="97" cm="1">
        <f t="array" ref="J45">SUMPRODUCT(($A45=[8]LAS!$A$12:$A$28)*(J$31=[8]LAS!$BA$11:$BF$11)*([8]LAS!$BA$12:$BF$28))</f>
        <v>0</v>
      </c>
      <c r="K45" s="97" cm="1">
        <f t="array" ref="K45">SUMPRODUCT(($A45=[8]LAS!$A$12:$A$28)*(K$31=[8]LAS!$BH$11:$BM$11)*([8]LAS!$BH$12:$BM$28))</f>
        <v>0</v>
      </c>
      <c r="L45" s="97" cm="1">
        <f t="array" ref="L45">SUMPRODUCT(($A45=[8]LAS!$A$12:$A$28)*(L$31=[8]LAS!$BO$11:$BT$11)*([8]LAS!$BO$12:$BT$28))</f>
        <v>0</v>
      </c>
      <c r="M45" s="97" cm="1">
        <f t="array" ref="M45">SUMPRODUCT(($A45=[8]LAS!$A$12:$A$28)*(M$31=[8]LAS!$BV$11:$CA$11)*([8]LAS!$BV$12:$CA$28))</f>
        <v>0</v>
      </c>
      <c r="N45" s="97" cm="1">
        <f t="array" ref="N45">SUMPRODUCT(($A45=[8]LAS!$A$12:$A$28)*(N$31=[8]LAS!$CC$11:$CH$11)*([8]LAS!$CC$12:$CH$28))</f>
        <v>0</v>
      </c>
      <c r="O45" s="97" cm="1">
        <f t="array" ref="O45">SUMPRODUCT(($A45=[8]LAS!$A$12:$A$28)*(O$31=[8]LAS!$CJ$11:$CO$11)*([8]LAS!$CJ$12:$CO$28))</f>
        <v>0</v>
      </c>
      <c r="P45" s="97" cm="1">
        <f t="array" ref="P45">SUMPRODUCT(($A45=[8]LAS!$A$12:$A$28)*(P$31=[8]LAS!$CQ$11:$CV$11)*([8]LAS!$CQ$12:$CV$28))</f>
        <v>0</v>
      </c>
      <c r="Q45" s="97" cm="1">
        <f t="array" ref="Q45">SUMPRODUCT(($A45=[8]LAS!$A$12:$A$28)*(Q$31=[8]LAS!$CX$11:$DC$11)*([8]LAS!$CX$12:$DC$28))</f>
        <v>0</v>
      </c>
      <c r="R45" s="97" cm="1">
        <f t="array" ref="R45">SUMPRODUCT(($A45=[8]LAS!$A$12:$A$28)*(R$31=[8]LAS!$DE$11:$DJ$11)*([8]LAS!$DE$12:$DJ$28))</f>
        <v>0</v>
      </c>
      <c r="S45" s="97" cm="1">
        <f t="array" ref="S45">SUMPRODUCT(($A45=[8]LAS!$A$12:$A$28)*(S$31=[8]LAS!$DL$11:$DQ$11)*([8]LAS!$DL$12:$DQ$28))</f>
        <v>0</v>
      </c>
      <c r="T45" s="97" cm="1">
        <f t="array" ref="T45">SUMPRODUCT(($A45=[8]LAS!$A$12:$A$28)*(T$31=[8]LAS!$DS$11:$DX$11)*([8]LAS!$DS$12:$DX$28))</f>
        <v>0</v>
      </c>
      <c r="U45" s="97" cm="1">
        <f t="array" ref="U45">SUMPRODUCT(($A45=[8]LAS!$A$12:$A$28)*(U$31=[8]LAS!$DZ$11:$EE$11)*([8]LAS!$DZ$12:$EE$28))</f>
        <v>0</v>
      </c>
      <c r="V45" s="97" cm="1">
        <f t="array" ref="V45">SUMPRODUCT(($A45=[8]LAS!$A$12:$A$28)*(V$31=[8]LAS!$EG$11:$EL$11)*([8]LAS!$EG$12:$EL$28))</f>
        <v>0</v>
      </c>
      <c r="W45" s="97" cm="1">
        <f t="array" ref="W45">SUMPRODUCT(($A45=[8]LAS!$A$12:$A$28)*(W$31=[8]LAS!$EN$11:$ES$11)*([8]LAS!$EN$12:$ES$28))</f>
        <v>0</v>
      </c>
      <c r="X45" s="97" cm="1">
        <f t="array" ref="X45">SUMPRODUCT(($A45=[8]LAS!$A$12:$A$28)*(X$31=[8]LAS!$EU$11:$EZ$11)*([8]LAS!$EU$12:$EZ$28))</f>
        <v>0</v>
      </c>
      <c r="Y45" s="97" cm="1">
        <f t="array" ref="Y45">SUMPRODUCT(($A45=[8]LAS!$A$12:$A$28)*(Y$31=[8]LAS!$FB$11:$FG$11)*([8]LAS!$FB$12:$FG$28))</f>
        <v>0</v>
      </c>
      <c r="Z45" s="97" cm="1">
        <f t="array" ref="Z45">SUMPRODUCT(($A45=[8]LAS!$A$12:$A$28)*(Z$31=[8]LAS!$FI$11:$FN$11)*([8]LAS!$FI$12:$FN$28))</f>
        <v>0</v>
      </c>
      <c r="AA45" s="97" cm="1">
        <f t="array" ref="AA45">SUMPRODUCT(($A45=[8]LAS!$A$12:$A$28)*(AA$31=[8]LAS!$FP$11:$FU$11)*([8]LAS!$FP$12:$FU$28))</f>
        <v>0</v>
      </c>
      <c r="AB45" s="97" cm="1">
        <f t="array" ref="AB45">SUMPRODUCT(($A45=[8]LAS!$A$12:$A$28)*(AB$31=[8]LAS!$FW$11:$GB$11)*([8]LAS!$FW$12:$GB$28))</f>
        <v>0</v>
      </c>
      <c r="AC45" s="97" cm="1">
        <f t="array" ref="AC45">SUMPRODUCT(($A45=[8]LAS!$A$12:$A$28)*(AC$31=[8]LAS!$GD$11:$GI$11)*([8]LAS!$GD$12:$GI$28))</f>
        <v>0</v>
      </c>
      <c r="AD45" s="97" cm="1">
        <f t="array" ref="AD45">SUMPRODUCT(($A45=[8]LAS!$A$12:$A$28)*(AD$31=[8]LAS!$GK$11:$GP$11)*([8]LAS!$GK$12:$GP$28))</f>
        <v>0</v>
      </c>
      <c r="AE45" s="97" cm="1">
        <f t="array" ref="AE45">SUMPRODUCT(($A45=[8]LAS!$A$12:$A$28)*(AE$31=[8]LAS!$GR$11:$GW$11)*([8]LAS!$GR$12:$GW$28))</f>
        <v>0</v>
      </c>
      <c r="AF45" s="97" cm="1">
        <f t="array" ref="AF45">SUMPRODUCT(($A45=[8]LAS!$A$12:$A$28)*(AF$31=[8]LAS!$GY$11:$HD$11)*([8]LAS!$GY$12:$HD$28))</f>
        <v>0</v>
      </c>
      <c r="AG45" s="97" cm="1">
        <f t="array" ref="AG45">SUMPRODUCT(($A45=[8]LAS!$A$12:$A$28)*(AG$31=[8]LAS!$HF$11:$HK$11)*([8]LAS!$HF$12:$HK$28))</f>
        <v>0</v>
      </c>
      <c r="AH45" s="97" cm="1">
        <f t="array" ref="AH45">SUMPRODUCT(($A45=[8]LAS!$A$12:$A$28)*(AH$31=[8]LAS!$HM$11:$HR$11)*([8]LAS!$HM$12:$HR$28))</f>
        <v>0</v>
      </c>
      <c r="AI45" s="97" cm="1">
        <f t="array" ref="AI45">SUMPRODUCT(($A45=[8]LAS!$A$12:$A$28)*(AI$31=[8]LAS!$HT$11:$HY$11)*([8]LAS!$HT$12:$HY$28))</f>
        <v>0</v>
      </c>
      <c r="AJ45" s="97" cm="1">
        <f t="array" ref="AJ45">SUMPRODUCT(($A45=[8]LAS!$A$12:$A$28)*(AJ$31=[8]LAS!$IA$11:$IF$11)*([8]LAS!$IA$12:$IF$28))</f>
        <v>0</v>
      </c>
      <c r="AK45" s="97" cm="1">
        <f t="array" ref="AK45">SUMPRODUCT(($A45=[8]LAS!$A$12:$A$28)*(AK$31=[8]LAS!$IH$11:$IM$11)*([8]LAS!$IH$12:$IM$28))</f>
        <v>0</v>
      </c>
      <c r="AL45" s="97" cm="1">
        <f t="array" ref="AL45">SUMPRODUCT(($A45=[8]LAS!$A$12:$A$28)*(AL$31=[8]LAS!$IO$11:$IT$11)*([8]LAS!$IO$12:$IT$28))</f>
        <v>0</v>
      </c>
      <c r="AM45" s="97" cm="1">
        <f t="array" ref="AM45">SUMPRODUCT(($A45=[9]LAS!$A$12:$A$28)*(AM$31=[9]LAS!$D$11:$I$11)*([9]LAS!$D$12:$I$28))</f>
        <v>0</v>
      </c>
      <c r="AN45" s="97" cm="1">
        <f t="array" ref="AN45">SUMPRODUCT(($A45=[9]LAS!$A$12:$A$28)*(AN$31=[9]LAS!$K$11:$P$11)*([9]LAS!$K$12:$P$28))</f>
        <v>0</v>
      </c>
      <c r="AO45" s="97" cm="1">
        <f t="array" ref="AO45">SUMPRODUCT(($A45=[9]LAS!$A$12:$A$28)*(AO$31=[9]LAS!$R$11:$W$11)*([9]LAS!$R$12:$W$28))</f>
        <v>0</v>
      </c>
      <c r="AP45" s="97" cm="1">
        <f t="array" ref="AP45">SUMPRODUCT(($A45=[9]LAS!$A$12:$A$28)*(AP$31=[9]LAS!$Y$11:$AD$11)*([9]LAS!$Y$12:$AD$28))</f>
        <v>0</v>
      </c>
      <c r="AQ45" s="97" cm="1">
        <f t="array" ref="AQ45">SUMPRODUCT(($A45=[9]LAS!$A$12:$A$28)*(AQ$31=[9]LAS!$AF$11:$AK$11)*([9]LAS!$AF$12:$AK$28))</f>
        <v>0</v>
      </c>
      <c r="AR45" s="97" cm="1">
        <f t="array" ref="AR45">SUMPRODUCT(($A45=[9]LAS!$A$12:$A$28)*(AR$31=[9]LAS!$AM$11:$AR$11)*([9]LAS!$AM$12:$AR$28))</f>
        <v>0</v>
      </c>
      <c r="AS45" s="97" cm="1">
        <f t="array" ref="AS45">SUMPRODUCT(($A45=[9]LAS!$A$12:$A$28)*(AS$31=[9]LAS!$AT$11:$AY$11)*([9]LAS!$AT$12:$AY$28))</f>
        <v>0</v>
      </c>
      <c r="AT45" s="97" cm="1">
        <f t="array" ref="AT45">SUMPRODUCT(($A45=[9]LAS!$A$12:$A$28)*(AT$31=[9]LAS!$BA$11:$BF$11)*([9]LAS!$BA$12:$BF$28))</f>
        <v>0</v>
      </c>
      <c r="AU45" s="97" cm="1">
        <f t="array" ref="AU45">SUMPRODUCT(($A45=[9]LAS!$A$12:$A$28)*(AU$31=[9]LAS!$BH$11:$BM$11)*([9]LAS!$BH$12:$BM$28))</f>
        <v>0</v>
      </c>
      <c r="AV45" s="97" cm="1">
        <f t="array" ref="AV45">SUMPRODUCT(($A45=[9]LAS!$A$12:$A$28)*(AV$31=[9]LAS!$BO$11:$BT$11)*([9]LAS!$BO$12:$BT$28))</f>
        <v>0</v>
      </c>
      <c r="AW45" s="97" cm="1">
        <f t="array" ref="AW45">SUMPRODUCT(($A45=[9]LAS!$A$12:$A$28)*(AW$31=[9]LAS!$BV$11:$CA$11)*([9]LAS!$BV$12:$CA$28))</f>
        <v>0</v>
      </c>
      <c r="AX45" s="97" cm="1">
        <f t="array" ref="AX45">SUMPRODUCT(($A45=[9]LAS!$A$12:$A$28)*(AX$31=[9]LAS!$CC$11:$CH$11)*([9]LAS!$CC$12:$CH$28))</f>
        <v>0</v>
      </c>
      <c r="AY45" s="97" cm="1">
        <f t="array" ref="AY45">SUMPRODUCT(($A45=[9]LAS!$A$12:$A$28)*(AY$31=[9]LAS!$CJ$11:$CN$11)*([9]LAS!$CJ$12:$CN$28))</f>
        <v>0</v>
      </c>
      <c r="AZ45" s="97" cm="1">
        <f t="array" ref="AZ45">SUMPRODUCT(($A45=[9]LAS!$A$12:$A$28)*(AZ$31=[9]LAS!$CQ$11:$CV$11)*([9]LAS!$CQ$12:$CV$28))</f>
        <v>0</v>
      </c>
      <c r="BA45" s="97" cm="1">
        <f t="array" ref="BA45">SUMPRODUCT(($A45=[9]LAS!$A$12:$A$28)*(BA$31=[9]LAS!$CX$11:$DC$11)*([9]LAS!$CX$12:$DC$28))</f>
        <v>0</v>
      </c>
      <c r="BB45" s="97" cm="1">
        <f t="array" ref="BB45">SUMPRODUCT(($A45=[9]LAS!$A$12:$A$28)*(BB$31=[9]LAS!$DE$11:$DJ$11)*([9]LAS!$DE$12:$DJ$28))</f>
        <v>0</v>
      </c>
      <c r="BC45" s="97" cm="1">
        <f t="array" ref="BC45">SUMPRODUCT(($A45=[9]LAS!$A$12:$A$28)*(BC$31=[9]LAS!$DL$11:$DQ$11)*([9]LAS!$DL$12:$DQ$28))</f>
        <v>0</v>
      </c>
      <c r="BD45" s="97" cm="1">
        <f t="array" ref="BD45">SUMPRODUCT(($A45=[9]LAS!$A$12:$A$28)*(BD$31=[9]LAS!$DS$11:$DX$11)*([9]LAS!$DS$12:$DX$28))</f>
        <v>0</v>
      </c>
      <c r="BE45" s="97" cm="1">
        <f t="array" ref="BE45">SUMPRODUCT(($A45=[9]LAS!$A$12:$A$28)*(BE$31=[9]LAS!$DZ$11:$EE$11)*([9]LAS!$DZ$12:$EE$28))</f>
        <v>0</v>
      </c>
      <c r="BF45" s="97" cm="1">
        <f t="array" ref="BF45">SUMPRODUCT(($A45=[9]LAS!$A$12:$A$28)*(BF$31=[9]LAS!$EG$11:$EL$11)*([9]LAS!$EG$12:$EL$28))</f>
        <v>0</v>
      </c>
      <c r="BG45" s="97" cm="1">
        <f t="array" ref="BG45">SUMPRODUCT(($A45=[9]LAS!$A$12:$A$28)*(BG$31=[9]LAS!$EN$11:$ES$11)*([9]LAS!$EN$12:$ES$28))</f>
        <v>0</v>
      </c>
      <c r="BH45" s="97" cm="1">
        <f t="array" ref="BH45">SUMPRODUCT(($A45=[9]LAS!$A$12:$A$28)*(BH$31=[9]LAS!$EU$11:$EZ$11)*([9]LAS!$EU$12:$EZ$28))</f>
        <v>0</v>
      </c>
      <c r="BI45" s="97" cm="1">
        <f t="array" ref="BI45">SUMPRODUCT(($A45=[9]LAS!$A$12:$A$28)*(BI$31=[9]LAS!$FB$11:$FG$11)*([9]LAS!$FB$12:$FG$28))</f>
        <v>0</v>
      </c>
      <c r="BJ45" s="97" cm="1">
        <f t="array" ref="BJ45">SUMPRODUCT(($A45=[9]LAS!$A$12:$A$28)*(BJ$31=[9]LAS!$FI$11:$FU$11)*([9]LAS!$FI$12:$FU$28))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212</v>
      </c>
      <c r="B49" s="31" t="str">
        <f>VLOOKUP(A49,[9]LAS!$A$34:$B$50,2,FALSE)</f>
        <v>Fixed</v>
      </c>
      <c r="C49" s="149">
        <f>B29*-0.5</f>
        <v>-14.29</v>
      </c>
      <c r="D49" s="141">
        <f t="shared" ref="D49:BJ49" si="133">C29*-0.5</f>
        <v>-14.29</v>
      </c>
      <c r="E49" s="141">
        <f t="shared" si="133"/>
        <v>-14.29</v>
      </c>
      <c r="F49" s="141">
        <f t="shared" si="133"/>
        <v>-14.29</v>
      </c>
      <c r="G49" s="141">
        <f t="shared" si="133"/>
        <v>-14.86</v>
      </c>
      <c r="H49" s="141">
        <f t="shared" si="133"/>
        <v>-14.86</v>
      </c>
      <c r="I49" s="141">
        <f t="shared" si="133"/>
        <v>-14.86</v>
      </c>
      <c r="J49" s="141">
        <f t="shared" si="133"/>
        <v>-16.035</v>
      </c>
      <c r="K49" s="141">
        <f t="shared" si="133"/>
        <v>-16.035</v>
      </c>
      <c r="L49" s="141">
        <f t="shared" si="133"/>
        <v>-16.035</v>
      </c>
      <c r="M49" s="141">
        <f t="shared" si="133"/>
        <v>-16.035</v>
      </c>
      <c r="N49" s="141">
        <f t="shared" si="133"/>
        <v>-16.035</v>
      </c>
      <c r="O49" s="141">
        <f t="shared" si="133"/>
        <v>-16.185000000000002</v>
      </c>
      <c r="P49" s="141">
        <f t="shared" si="133"/>
        <v>-16.185000000000002</v>
      </c>
      <c r="Q49" s="141">
        <f t="shared" si="133"/>
        <v>-16.185000000000002</v>
      </c>
      <c r="R49" s="141">
        <f t="shared" si="133"/>
        <v>-16.185000000000002</v>
      </c>
      <c r="S49" s="141">
        <f t="shared" si="133"/>
        <v>-19.03</v>
      </c>
      <c r="T49" s="141">
        <f t="shared" si="133"/>
        <v>-19.03</v>
      </c>
      <c r="U49" s="141">
        <f t="shared" si="133"/>
        <v>-19.03</v>
      </c>
      <c r="V49" s="141">
        <f t="shared" si="133"/>
        <v>-19.03</v>
      </c>
      <c r="W49" s="141">
        <f t="shared" si="133"/>
        <v>-19.03</v>
      </c>
      <c r="X49" s="141">
        <f t="shared" si="133"/>
        <v>-19.03</v>
      </c>
      <c r="Y49" s="141">
        <f t="shared" si="133"/>
        <v>-19.03</v>
      </c>
      <c r="Z49" s="141">
        <f t="shared" si="133"/>
        <v>-19.03</v>
      </c>
      <c r="AA49" s="141">
        <f t="shared" si="133"/>
        <v>-20.239999999999998</v>
      </c>
      <c r="AB49" s="141">
        <f t="shared" si="133"/>
        <v>-20.239999999999998</v>
      </c>
      <c r="AC49" s="141">
        <f t="shared" si="133"/>
        <v>-20.239999999999998</v>
      </c>
      <c r="AD49" s="141">
        <f t="shared" si="133"/>
        <v>-20.239999999999998</v>
      </c>
      <c r="AE49" s="141">
        <f t="shared" si="133"/>
        <v>-20.239999999999998</v>
      </c>
      <c r="AF49" s="141">
        <f t="shared" si="133"/>
        <v>-20.239999999999998</v>
      </c>
      <c r="AG49" s="141">
        <f t="shared" si="133"/>
        <v>-20.239999999999998</v>
      </c>
      <c r="AH49" s="141">
        <f t="shared" si="133"/>
        <v>-20.239999999999998</v>
      </c>
      <c r="AI49" s="141">
        <f t="shared" si="133"/>
        <v>-20.239999999999998</v>
      </c>
      <c r="AJ49" s="141">
        <f t="shared" si="133"/>
        <v>-20.239999999999998</v>
      </c>
      <c r="AK49" s="141">
        <f t="shared" si="133"/>
        <v>-20.239999999999998</v>
      </c>
      <c r="AL49" s="141">
        <f t="shared" si="133"/>
        <v>-20.239999999999998</v>
      </c>
      <c r="AM49" s="141">
        <f t="shared" si="133"/>
        <v>-21.425000000000001</v>
      </c>
      <c r="AN49" s="141">
        <f t="shared" si="133"/>
        <v>-21.425000000000001</v>
      </c>
      <c r="AO49" s="141">
        <f t="shared" si="133"/>
        <v>-21.425000000000001</v>
      </c>
      <c r="AP49" s="141">
        <f t="shared" si="133"/>
        <v>-21.425000000000001</v>
      </c>
      <c r="AQ49" s="141">
        <f t="shared" si="133"/>
        <v>-21.425000000000001</v>
      </c>
      <c r="AR49" s="141">
        <f t="shared" si="133"/>
        <v>-21.425000000000001</v>
      </c>
      <c r="AS49" s="141">
        <f t="shared" si="133"/>
        <v>-21.425000000000001</v>
      </c>
      <c r="AT49" s="141">
        <f t="shared" si="133"/>
        <v>-21.425000000000001</v>
      </c>
      <c r="AU49" s="141">
        <f t="shared" si="133"/>
        <v>-21.425000000000001</v>
      </c>
      <c r="AV49" s="141">
        <f t="shared" si="133"/>
        <v>-21.425000000000001</v>
      </c>
      <c r="AW49" s="141">
        <f t="shared" si="133"/>
        <v>-21.425000000000001</v>
      </c>
      <c r="AX49" s="141">
        <f t="shared" si="133"/>
        <v>-21.425000000000001</v>
      </c>
      <c r="AY49" s="141">
        <f t="shared" si="133"/>
        <v>-23.864999999999998</v>
      </c>
      <c r="AZ49" s="141">
        <f t="shared" si="133"/>
        <v>-23.864999999999998</v>
      </c>
      <c r="BA49" s="141">
        <f t="shared" si="133"/>
        <v>-23.864999999999998</v>
      </c>
      <c r="BB49" s="141">
        <f t="shared" si="133"/>
        <v>-23.864999999999998</v>
      </c>
      <c r="BC49" s="141">
        <f t="shared" si="133"/>
        <v>-23.864999999999998</v>
      </c>
      <c r="BD49" s="141">
        <f t="shared" si="133"/>
        <v>-23.864999999999998</v>
      </c>
      <c r="BE49" s="141">
        <f t="shared" si="133"/>
        <v>-23.864999999999998</v>
      </c>
      <c r="BF49" s="141">
        <f t="shared" si="133"/>
        <v>-23.864999999999998</v>
      </c>
      <c r="BG49" s="141">
        <f t="shared" si="133"/>
        <v>-23.864999999999998</v>
      </c>
      <c r="BH49" s="141">
        <f t="shared" si="133"/>
        <v>-23.864999999999998</v>
      </c>
      <c r="BI49" s="141">
        <f t="shared" si="133"/>
        <v>-23.864999999999998</v>
      </c>
      <c r="BJ49" s="141">
        <f t="shared" si="133"/>
        <v>-23.864999999999998</v>
      </c>
    </row>
    <row r="50" spans="1:62" x14ac:dyDescent="0.3">
      <c r="A50" t="str">
        <f t="shared" ref="A50:A61" si="134">A34</f>
        <v>RSF Surcharge</v>
      </c>
      <c r="B50" s="31" t="str">
        <f>VLOOKUP(A50,[9]LAS!$A$34:$B$50,2,FALSE)</f>
        <v>Percentage</v>
      </c>
      <c r="C50" s="95" cm="1">
        <f t="array" ref="C50">SUMPRODUCT(($A50=[8]LAS!$A$34:$A$49)*(C$47=[8]LAS!$D$11:$I$11)*([8]LAS!$D$34:$I$49))</f>
        <v>0</v>
      </c>
      <c r="D50" s="97" cm="1">
        <f t="array" ref="D50">SUMPRODUCT(($A50=[8]LAS!$A$34:$A$49)*(D$47=[8]LAS!$K$11:$P$11)*([8]LAS!$K$34:$P$49))</f>
        <v>0</v>
      </c>
      <c r="E50" s="97" cm="1">
        <f t="array" ref="E50">SUMPRODUCT(($A50=[8]LAS!$A$34:$A$49)*(E$47=[8]LAS!$R$11:$W$11)*([8]LAS!$R$34:$W$49))</f>
        <v>0</v>
      </c>
      <c r="F50" s="97" cm="1">
        <f t="array" ref="F50">SUMPRODUCT(($A50=[8]LAS!$A$34:$A$49)*(F$47=[8]LAS!$Y$11:$AD$11)*([8]LAS!$Y$34:$AD$49))</f>
        <v>0</v>
      </c>
      <c r="G50" s="97" cm="1">
        <f t="array" ref="G50">SUMPRODUCT(($A50=[8]LAS!$A$34:$A$49)*(G$47=[8]LAS!$AF$11:$AK$11)*([8]LAS!$AF$34:$AK$49))</f>
        <v>0</v>
      </c>
      <c r="H50" s="97" cm="1">
        <f t="array" ref="H50">SUMPRODUCT(($A50=[8]LAS!$A$34:$A$49)*(H$47=[8]LAS!$AM$11:$AR$11)*([8]LAS!$AM$34:$AR$49))</f>
        <v>0</v>
      </c>
      <c r="I50" s="97" cm="1">
        <f t="array" ref="I50">SUMPRODUCT(($A50=[8]LAS!$A$34:$A$49)*(I$47=[8]LAS!$AT$11:$AY$11)*([8]LAS!$AT$34:$AY$49))</f>
        <v>0</v>
      </c>
      <c r="J50" s="97" cm="1">
        <f t="array" ref="J50">SUMPRODUCT(($A50=[8]LAS!$A$34:$A$49)*(J$47=[8]LAS!$BA$11:$BF$11)*([8]LAS!$BA$34:$BF$49))</f>
        <v>0</v>
      </c>
      <c r="K50" s="97" cm="1">
        <f t="array" ref="K50">SUMPRODUCT(($A50=[8]LAS!$A$34:$A$49)*(K$47=[8]LAS!$BH$11:$BM$11)*([8]LAS!$BH$34:$BM$49))</f>
        <v>0</v>
      </c>
      <c r="L50" s="97" cm="1">
        <f t="array" ref="L50">SUMPRODUCT(($A50=[8]LAS!$A$34:$A$49)*(L$47=[8]LAS!$BO$11:$BT$11)*([8]LAS!$BO$34:$BT$49))</f>
        <v>0</v>
      </c>
      <c r="M50" s="97" cm="1">
        <f t="array" ref="M50">SUMPRODUCT(($A50=[8]LAS!$A$34:$A$49)*(M$47=[8]LAS!$BV$11:$CA$11)*([8]LAS!$BV$34:$CA$49))</f>
        <v>0</v>
      </c>
      <c r="N50" s="97" cm="1">
        <f t="array" ref="N50">SUMPRODUCT(($A50=[8]LAS!$A$34:$A$49)*(N$47=[8]LAS!$CC$11:$CH$11)*([8]LAS!$CC$34:$CH$49))</f>
        <v>0</v>
      </c>
      <c r="O50" s="97" cm="1">
        <f t="array" ref="O50">SUMPRODUCT(($A50=[8]LAS!$A$34:$A$49)*(O$47=[8]LAS!$CJ$11:$CO$11)*([8]LAS!$CJ$34:$CO$49))</f>
        <v>0</v>
      </c>
      <c r="P50" s="97" cm="1">
        <f t="array" ref="P50">SUMPRODUCT(($A50=[8]LAS!$A$34:$A$49)*(P$47=[8]LAS!$CQ$11:$CV$11)*([8]LAS!$CQ$34:$CV$49))</f>
        <v>0</v>
      </c>
      <c r="Q50" s="97" cm="1">
        <f t="array" ref="Q50">SUMPRODUCT(($A50=[8]LAS!$A$34:$A$49)*(Q$47=[8]LAS!$CX$11:$DC$11)*([8]LAS!$CX$34:$DC$49))</f>
        <v>0</v>
      </c>
      <c r="R50" s="97" cm="1">
        <f t="array" ref="R50">SUMPRODUCT(($A50=[8]LAS!$A$34:$A$49)*(R$47=[8]LAS!$DE$11:$DJ$11)*([8]LAS!$DE$34:$DJ$49))</f>
        <v>0</v>
      </c>
      <c r="S50" s="97" cm="1">
        <f t="array" ref="S50">SUMPRODUCT(($A50=[8]LAS!$A$34:$A$49)*(S$47=[8]LAS!$DL$11:$DQ$11)*([8]LAS!$DL$34:$DQ$49))</f>
        <v>0</v>
      </c>
      <c r="T50" s="97" cm="1">
        <f t="array" ref="T50">SUMPRODUCT(($A50=[8]LAS!$A$34:$A$49)*(T$47=[8]LAS!$DS$11:$DX$11)*([8]LAS!$DS$34:$DX$49))</f>
        <v>0</v>
      </c>
      <c r="U50" s="97" cm="1">
        <f t="array" ref="U50">SUMPRODUCT(($A50=[8]LAS!$A$34:$A$49)*(U$47=[8]LAS!$DZ$11:$EE$11)*([8]LAS!$DZ$34:$EE$49))</f>
        <v>0</v>
      </c>
      <c r="V50" s="97" cm="1">
        <f t="array" ref="V50">SUMPRODUCT(($A50=[8]LAS!$A$34:$A$49)*(V$47=[8]LAS!$EG$11:$EL$11)*([8]LAS!$EG$34:$EL$49))</f>
        <v>0</v>
      </c>
      <c r="W50" s="97" cm="1">
        <f t="array" ref="W50">SUMPRODUCT(($A50=[8]LAS!$A$34:$A$49)*(W$47=[8]LAS!$EN$11:$ES$11)*([8]LAS!$EN$34:$ES$49))</f>
        <v>0</v>
      </c>
      <c r="X50" s="97" cm="1">
        <f t="array" ref="X50">SUMPRODUCT(($A50=[8]LAS!$A$34:$A$49)*(X$47=[8]LAS!$EU$11:$EZ$11)*([8]LAS!$EU$34:$EZ$49))</f>
        <v>0</v>
      </c>
      <c r="Y50" s="97" cm="1">
        <f t="array" ref="Y50">SUMPRODUCT(($A50=[8]LAS!$A$34:$A$49)*(Y$47=[8]LAS!$FB$11:$FG$11)*([8]LAS!$FB$34:$FG$49))</f>
        <v>0</v>
      </c>
      <c r="Z50" s="97" cm="1">
        <f t="array" ref="Z50">SUMPRODUCT(($A50=[8]LAS!$A$34:$A$49)*(Z$47=[8]LAS!$FI$11:$FN$11)*([8]LAS!$FI$34:$FN$49))</f>
        <v>0</v>
      </c>
      <c r="AA50" s="97" cm="1">
        <f t="array" ref="AA50">SUMPRODUCT(($A50=[8]LAS!$A$34:$A$49)*(AA$47=[8]LAS!$FP$11:$FU$11)*([8]LAS!$FP$34:$FU$49))</f>
        <v>0</v>
      </c>
      <c r="AB50" s="97" cm="1">
        <f t="array" ref="AB50">SUMPRODUCT(($A50=[8]LAS!$A$34:$A$49)*(AB$47=[8]LAS!$FW$11:$GB$11)*([8]LAS!$FW$34:$GB$49))</f>
        <v>0</v>
      </c>
      <c r="AC50" s="97" cm="1">
        <f t="array" ref="AC50">SUMPRODUCT(($A50=[8]LAS!$A$34:$A$49)*(AC$47=[8]LAS!$GD$11:$GI$11)*([8]LAS!$GD$34:$GI$49))</f>
        <v>0</v>
      </c>
      <c r="AD50" s="97" cm="1">
        <f t="array" ref="AD50">SUMPRODUCT(($A50=[8]LAS!$A$34:$A$49)*(AD$47=[8]LAS!$GK$11:$GP$11)*([8]LAS!$GK$34:$GP$49))</f>
        <v>0</v>
      </c>
      <c r="AE50" s="97" cm="1">
        <f t="array" ref="AE50">SUMPRODUCT(($A50=[8]LAS!$A$34:$A$49)*(AE$47=[8]LAS!$GR$11:$GW$11)*([8]LAS!$GR$34:$GW$49))</f>
        <v>0</v>
      </c>
      <c r="AF50" s="97" cm="1">
        <f t="array" ref="AF50">SUMPRODUCT(($A50=[8]LAS!$A$34:$A$49)*(AF$47=[8]LAS!$GY$11:$HD$11)*([8]LAS!$GY$34:$HD$49))</f>
        <v>0</v>
      </c>
      <c r="AG50" s="97" cm="1">
        <f t="array" ref="AG50">SUMPRODUCT(($A50=[8]LAS!$A$34:$A$49)*(AG$47=[8]LAS!$HF$11:$HK$11)*([8]LAS!$HF$34:$HK$49))</f>
        <v>0</v>
      </c>
      <c r="AH50" s="97" cm="1">
        <f t="array" ref="AH50">SUMPRODUCT(($A50=[8]LAS!$A$34:$A$49)*(AH$47=[8]LAS!$HM$11:$HR$11)*([8]LAS!$HM$34:$HR$49))</f>
        <v>0</v>
      </c>
      <c r="AI50" s="97" cm="1">
        <f t="array" ref="AI50">SUMPRODUCT(($A50=[8]LAS!$A$34:$A$49)*(AI$47=[8]LAS!$HT$11:$HY$11)*([8]LAS!$HT$34:$HY$49))</f>
        <v>0</v>
      </c>
      <c r="AJ50" s="97" cm="1">
        <f t="array" ref="AJ50">SUMPRODUCT(($A50=[8]LAS!$A$34:$A$49)*(AJ$47=[8]LAS!$IA$11:$IF$11)*([8]LAS!$IA$34:$IF$49))</f>
        <v>0</v>
      </c>
      <c r="AK50" s="97" cm="1">
        <f t="array" ref="AK50">SUMPRODUCT(($A50=[8]LAS!$A$34:$A$49)*(AK$47=[8]LAS!$IH$11:$IM$11)*([8]LAS!$IH$34:$IM$49))</f>
        <v>0</v>
      </c>
      <c r="AL50" s="97" cm="1">
        <f t="array" ref="AL50">SUMPRODUCT(($A50=[8]LAS!$A$34:$A$49)*(AL$47=[8]LAS!$IO$11:$IT$11)*([8]LAS!$IO$34:$IT$49))</f>
        <v>0</v>
      </c>
      <c r="AM50" s="97" cm="1">
        <f t="array" ref="AM50">SUMPRODUCT(($A50=[9]LAS!$A$34:$A$49)*(AM$47=[9]LAS!$D$11:$I$11)*([9]LAS!$D$34:$I$49))</f>
        <v>0</v>
      </c>
      <c r="AN50" s="97" cm="1">
        <f t="array" ref="AN50">SUMPRODUCT(($A50=[9]LAS!$A$34:$A$49)*(AN$47=[9]LAS!$K$11:$P$11)*([9]LAS!$K$34:$P$49))</f>
        <v>0</v>
      </c>
      <c r="AO50" s="97" cm="1">
        <f t="array" ref="AO50">SUMPRODUCT(($A50=[9]LAS!$A$34:$A$49)*(AO$47=[9]LAS!$R$11:$W$11)*([9]LAS!$R$34:$W$49))</f>
        <v>0</v>
      </c>
      <c r="AP50" s="97" cm="1">
        <f t="array" ref="AP50">SUMPRODUCT(($A50=[9]LAS!$A$34:$A$49)*(AP$47=[9]LAS!$Y$11:$AD$11)*([9]LAS!$Y$34:$AD$49))</f>
        <v>0</v>
      </c>
      <c r="AQ50" s="97" cm="1">
        <f t="array" ref="AQ50">SUMPRODUCT(($A50=[9]LAS!$A$34:$A$49)*(AQ$47=[9]LAS!$AF$11:$AK$11)*([9]LAS!$AF$34:$AK$49))</f>
        <v>0</v>
      </c>
      <c r="AR50" s="97" cm="1">
        <f t="array" ref="AR50">SUMPRODUCT(($A50=[9]LAS!$A$34:$A$49)*(AR$47=[9]LAS!$AM$11:$AR$11)*([9]LAS!$AM$34:$AR$49))</f>
        <v>0</v>
      </c>
      <c r="AS50" s="97" cm="1">
        <f t="array" ref="AS50">SUMPRODUCT(($A50=[9]LAS!$A$34:$A$49)*(AS$47=[9]LAS!$AT$11:$AY$11)*([9]LAS!$AT$34:$AY$49))</f>
        <v>0</v>
      </c>
      <c r="AT50" s="97" cm="1">
        <f t="array" ref="AT50">SUMPRODUCT(($A50=[9]LAS!$A$34:$A$49)*(AT$47=[9]LAS!$BA$11:$BF$11)*([9]LAS!$BA$34:$BF$49))</f>
        <v>0</v>
      </c>
      <c r="AU50" s="97" cm="1">
        <f t="array" ref="AU50">SUMPRODUCT(($A50=[9]LAS!$A$34:$A$49)*(AU$47=[9]LAS!$BH$11:$BM$11)*([9]LAS!$BH$34:$BM$49))</f>
        <v>0</v>
      </c>
      <c r="AV50" s="97" cm="1">
        <f t="array" ref="AV50">SUMPRODUCT(($A50=[9]LAS!$A$34:$A$49)*(AV$47=[9]LAS!$BO$11:$BT$11)*([9]LAS!$BO$34:$BT$49))</f>
        <v>0</v>
      </c>
      <c r="AW50" s="97" cm="1">
        <f t="array" ref="AW50">SUMPRODUCT(($A50=[9]LAS!$A$34:$A$49)*(AW$47=[9]LAS!$BV$11:$CA$11)*([9]LAS!$BV$34:$CA$49))</f>
        <v>0</v>
      </c>
      <c r="AX50" s="97" cm="1">
        <f t="array" ref="AX50">SUMPRODUCT(($A50=[9]LAS!$A$34:$A$49)*(AX$47=[9]LAS!$CC$11:$CH$11)*([9]LAS!$CC$34:$CH$49))</f>
        <v>0</v>
      </c>
      <c r="AY50" s="97" cm="1">
        <f t="array" ref="AY50">SUMPRODUCT(($A50=[9]LAS!$A$34:$A$49)*(AY$47=[9]LAS!$CJ$11:$CN$11)*([9]LAS!$CJ$34:$CN$49))</f>
        <v>0</v>
      </c>
      <c r="AZ50" s="97" cm="1">
        <f t="array" ref="AZ50">SUMPRODUCT(($A50=[9]LAS!$A$34:$A$49)*(AZ$47=[9]LAS!$CQ$11:$CV$11)*([9]LAS!$CQ$34:$CV$49))</f>
        <v>0</v>
      </c>
      <c r="BA50" s="97" cm="1">
        <f t="array" ref="BA50">SUMPRODUCT(($A50=[9]LAS!$A$34:$A$49)*(BA$47=[9]LAS!$CX$11:$DC$11)*([9]LAS!$CX$34:$DC$49))</f>
        <v>0</v>
      </c>
      <c r="BB50" s="97" cm="1">
        <f t="array" ref="BB50">SUMPRODUCT(($A50=[9]LAS!$A$34:$A$49)*(BB$47=[9]LAS!$DE$11:$DJ$11)*([9]LAS!$DE$34:$DJ$49))</f>
        <v>0</v>
      </c>
      <c r="BC50" s="97" cm="1">
        <f t="array" ref="BC50">SUMPRODUCT(($A50=[9]LAS!$A$34:$A$49)*(BC$47=[9]LAS!$DL$11:$DQ$11)*([9]LAS!$DL$34:$DQ$49))</f>
        <v>0</v>
      </c>
      <c r="BD50" s="97" cm="1">
        <f t="array" ref="BD50">SUMPRODUCT(($A50=[9]LAS!$A$34:$A$49)*(BD$47=[9]LAS!$DS$11:$DX$11)*([9]LAS!$DS$34:$DX$49))</f>
        <v>0</v>
      </c>
      <c r="BE50" s="97" cm="1">
        <f t="array" ref="BE50">SUMPRODUCT(($A50=[9]LAS!$A$34:$A$49)*(BE$47=[9]LAS!$DZ$11:$EE$11)*([9]LAS!$DZ$34:$EE$49))</f>
        <v>0</v>
      </c>
      <c r="BF50" s="97" cm="1">
        <f t="array" ref="BF50">SUMPRODUCT(($A50=[9]LAS!$A$34:$A$49)*(BF$47=[9]LAS!$EG$11:$EL$11)*([9]LAS!$EG$34:$EL$49))</f>
        <v>0</v>
      </c>
      <c r="BG50" s="97" cm="1">
        <f t="array" ref="BG50">SUMPRODUCT(($A50=[9]LAS!$A$34:$A$49)*(BG$47=[9]LAS!$EN$11:$ES$11)*([9]LAS!$EN$34:$ES$49))</f>
        <v>0</v>
      </c>
      <c r="BH50" s="97" cm="1">
        <f t="array" ref="BH50">SUMPRODUCT(($A50=[9]LAS!$A$34:$A$49)*(BH$47=[9]LAS!$EU$11:$EZ$11)*([9]LAS!$EU$34:$EZ$49))</f>
        <v>0</v>
      </c>
      <c r="BI50" s="97" cm="1">
        <f t="array" ref="BI50">SUMPRODUCT(($A50=[9]LAS!$A$34:$A$49)*(BI$47=[9]LAS!$FB$11:$FG$11)*([9]LAS!$FB$34:$FG$49))</f>
        <v>0</v>
      </c>
      <c r="BJ50" s="97" cm="1">
        <f t="array" ref="BJ50">SUMPRODUCT(($A50=[9]LAS!$A$34:$A$49)*(BJ$47=[9]LAS!$FI$11:$FU$11)*([9]LAS!$FI$34:$FU$49))</f>
        <v>0</v>
      </c>
    </row>
    <row r="51" spans="1:62" x14ac:dyDescent="0.3">
      <c r="A51" t="str">
        <f t="shared" si="134"/>
        <v>WRAM/MCBA</v>
      </c>
      <c r="B51" s="31" t="str">
        <f>VLOOKUP(A51,[9]LAS!$A$34:$B$50,2,FALSE)</f>
        <v>Volumetric</v>
      </c>
      <c r="C51" s="132" cm="1">
        <f t="array" ref="C51">SUMPRODUCT(($A51=[8]LAS!$A$34:$A$49)*(C$47=[8]LAS!$D$11:$I$11)*([8]LAS!$D$34:$I$49))</f>
        <v>0.39689999999999998</v>
      </c>
      <c r="D51" s="137" cm="1">
        <f t="array" ref="D51">SUMPRODUCT(($A51=[8]LAS!$A$34:$A$49)*(D$47=[8]LAS!$K$11:$P$11)*([8]LAS!$K$34:$P$49))</f>
        <v>0.39689999999999998</v>
      </c>
      <c r="E51" s="137" cm="1">
        <f t="array" ref="E51">SUMPRODUCT(($A51=[8]LAS!$A$34:$A$49)*(E$47=[8]LAS!$R$11:$W$11)*([8]LAS!$R$34:$W$49))</f>
        <v>0.39689999999999998</v>
      </c>
      <c r="F51" s="137" cm="1">
        <f t="array" ref="F51">SUMPRODUCT(($A51=[8]LAS!$A$34:$A$49)*(F$47=[8]LAS!$Y$11:$AD$11)*([8]LAS!$Y$34:$AD$49))</f>
        <v>0.39689999999999998</v>
      </c>
      <c r="G51" s="137" cm="1">
        <f t="array" ref="G51">SUMPRODUCT(($A51=[8]LAS!$A$34:$A$49)*(G$47=[8]LAS!$AF$11:$AK$11)*([8]LAS!$AF$34:$AK$49))</f>
        <v>0.56000000000000005</v>
      </c>
      <c r="H51" s="97" cm="1">
        <f t="array" ref="H51">SUMPRODUCT(($A51=[8]LAS!$A$34:$A$49)*(H$47=[8]LAS!$AM$11:$AR$11)*([8]LAS!$AM$34:$AR$49))</f>
        <v>0.56000000000000005</v>
      </c>
      <c r="I51" s="97" cm="1">
        <f t="array" ref="I51">SUMPRODUCT(($A51=[8]LAS!$A$34:$A$49)*(I$47=[8]LAS!$AT$11:$AY$11)*([8]LAS!$AT$34:$AY$49))</f>
        <v>0.56000000000000005</v>
      </c>
      <c r="J51" s="97" cm="1">
        <f t="array" ref="J51">SUMPRODUCT(($A51=[8]LAS!$A$34:$A$49)*(J$47=[8]LAS!$BA$11:$BF$11)*([8]LAS!$BA$34:$BF$49))</f>
        <v>0.56000000000000005</v>
      </c>
      <c r="K51" s="97" cm="1">
        <f t="array" ref="K51">SUMPRODUCT(($A51=[8]LAS!$A$34:$A$49)*(K$47=[8]LAS!$BH$11:$BM$11)*([8]LAS!$BH$34:$BM$49))</f>
        <v>0.56000000000000005</v>
      </c>
      <c r="L51" s="97" cm="1">
        <f t="array" ref="L51">SUMPRODUCT(($A51=[8]LAS!$A$34:$A$49)*(L$47=[8]LAS!$BO$11:$BT$11)*([8]LAS!$BO$34:$BT$49))</f>
        <v>0.56000000000000005</v>
      </c>
      <c r="M51" s="97" cm="1">
        <f t="array" ref="M51">SUMPRODUCT(($A51=[8]LAS!$A$34:$A$49)*(M$47=[8]LAS!$BV$11:$CA$11)*([8]LAS!$BV$34:$CA$49))</f>
        <v>0.56000000000000005</v>
      </c>
      <c r="N51" s="97" cm="1">
        <f t="array" ref="N51">SUMPRODUCT(($A51=[8]LAS!$A$34:$A$49)*(N$47=[8]LAS!$CC$11:$CH$11)*([8]LAS!$CC$34:$CH$49))</f>
        <v>0.56000000000000005</v>
      </c>
      <c r="O51" s="97" cm="1">
        <f t="array" ref="O51">SUMPRODUCT(($A51=[8]LAS!$A$34:$A$49)*(O$47=[8]LAS!$CJ$11:$CO$11)*([8]LAS!$CJ$34:$CO$49))</f>
        <v>0.56000000000000005</v>
      </c>
      <c r="P51" s="97" cm="1">
        <f t="array" ref="P51">SUMPRODUCT(($A51=[8]LAS!$A$34:$A$49)*(P$47=[8]LAS!$CQ$11:$CV$11)*([8]LAS!$CQ$34:$CV$49))</f>
        <v>0.56000000000000005</v>
      </c>
      <c r="Q51" s="97" cm="1">
        <f t="array" ref="Q51">SUMPRODUCT(($A51=[8]LAS!$A$34:$A$49)*(Q$47=[8]LAS!$CX$11:$DC$11)*([8]LAS!$CX$34:$DC$49))</f>
        <v>0.56000000000000005</v>
      </c>
      <c r="R51" s="97" cm="1">
        <f t="array" ref="R51">SUMPRODUCT(($A51=[8]LAS!$A$34:$A$49)*(R$47=[8]LAS!$DE$11:$DJ$11)*([8]LAS!$DE$34:$DJ$49))</f>
        <v>0.56000000000000005</v>
      </c>
      <c r="S51" s="97" cm="1">
        <f t="array" ref="S51">SUMPRODUCT(($A51=[8]LAS!$A$34:$A$49)*(S$47=[8]LAS!$DL$11:$DQ$11)*([8]LAS!$DL$34:$DQ$49))</f>
        <v>0.56000000000000005</v>
      </c>
      <c r="T51" s="97" cm="1">
        <f t="array" ref="T51">SUMPRODUCT(($A51=[8]LAS!$A$34:$A$49)*(T$47=[8]LAS!$DS$11:$DX$11)*([8]LAS!$DS$34:$DX$49))</f>
        <v>0</v>
      </c>
      <c r="U51" s="97" cm="1">
        <f t="array" ref="U51">SUMPRODUCT(($A51=[8]LAS!$A$34:$A$49)*(U$47=[8]LAS!$DZ$11:$EE$11)*([8]LAS!$DZ$34:$EE$49))</f>
        <v>0</v>
      </c>
      <c r="V51" s="97" cm="1">
        <f t="array" ref="V51">SUMPRODUCT(($A51=[8]LAS!$A$34:$A$49)*(V$47=[8]LAS!$EG$11:$EL$11)*([8]LAS!$EG$34:$EL$49))</f>
        <v>0</v>
      </c>
      <c r="W51" s="97" cm="1">
        <f t="array" ref="W51">SUMPRODUCT(($A51=[8]LAS!$A$34:$A$49)*(W$47=[8]LAS!$EN$11:$ES$11)*([8]LAS!$EN$34:$ES$49))</f>
        <v>0</v>
      </c>
      <c r="X51" s="97" cm="1">
        <f t="array" ref="X51">SUMPRODUCT(($A51=[8]LAS!$A$34:$A$49)*(X$47=[8]LAS!$EU$11:$EZ$11)*([8]LAS!$EU$34:$EZ$49))</f>
        <v>0</v>
      </c>
      <c r="Y51" s="97" cm="1">
        <f t="array" ref="Y51">SUMPRODUCT(($A51=[8]LAS!$A$34:$A$49)*(Y$47=[8]LAS!$FB$11:$FG$11)*([8]LAS!$FB$34:$FG$49))</f>
        <v>0</v>
      </c>
      <c r="Z51" s="97" cm="1">
        <f t="array" ref="Z51">SUMPRODUCT(($A51=[8]LAS!$A$34:$A$49)*(Z$47=[8]LAS!$FI$11:$FN$11)*([8]LAS!$FI$34:$FN$49))</f>
        <v>0</v>
      </c>
      <c r="AA51" s="97" cm="1">
        <f t="array" ref="AA51">SUMPRODUCT(($A51=[8]LAS!$A$34:$A$49)*(AA$47=[8]LAS!$FP$11:$FU$11)*([8]LAS!$FP$34:$FU$49))</f>
        <v>0</v>
      </c>
      <c r="AB51" s="97" cm="1">
        <f t="array" ref="AB51">SUMPRODUCT(($A51=[8]LAS!$A$34:$A$49)*(AB$47=[8]LAS!$FW$11:$GB$11)*([8]LAS!$FW$34:$GB$49))</f>
        <v>0</v>
      </c>
      <c r="AC51" s="97" cm="1">
        <f t="array" ref="AC51">SUMPRODUCT(($A51=[8]LAS!$A$34:$A$49)*(AC$47=[8]LAS!$GD$11:$GI$11)*([8]LAS!$GD$34:$GI$49))</f>
        <v>0</v>
      </c>
      <c r="AD51" s="97" cm="1">
        <f t="array" ref="AD51">SUMPRODUCT(($A51=[8]LAS!$A$34:$A$49)*(AD$47=[8]LAS!$GK$11:$GP$11)*([8]LAS!$GK$34:$GP$49))</f>
        <v>0</v>
      </c>
      <c r="AE51" s="97" cm="1">
        <f t="array" ref="AE51">SUMPRODUCT(($A51=[8]LAS!$A$34:$A$49)*(AE$47=[8]LAS!$GR$11:$GW$11)*([8]LAS!$GR$34:$GW$49))</f>
        <v>0</v>
      </c>
      <c r="AF51" s="97" cm="1">
        <f t="array" ref="AF51">SUMPRODUCT(($A51=[8]LAS!$A$34:$A$49)*(AF$47=[8]LAS!$GY$11:$HD$11)*([8]LAS!$GY$34:$HD$49))</f>
        <v>0</v>
      </c>
      <c r="AG51" s="97" cm="1">
        <f t="array" ref="AG51">SUMPRODUCT(($A51=[8]LAS!$A$34:$A$49)*(AG$47=[8]LAS!$HF$11:$HK$11)*([8]LAS!$HF$34:$HK$49))</f>
        <v>0</v>
      </c>
      <c r="AH51" s="97" cm="1">
        <f t="array" ref="AH51">SUMPRODUCT(($A51=[8]LAS!$A$34:$A$49)*(AH$47=[8]LAS!$HM$11:$HR$11)*([8]LAS!$HM$34:$HR$49))</f>
        <v>0</v>
      </c>
      <c r="AI51" s="97" cm="1">
        <f t="array" ref="AI51">SUMPRODUCT(($A51=[8]LAS!$A$34:$A$49)*(AI$47=[8]LAS!$HT$11:$HY$11)*([8]LAS!$HT$34:$HY$49))</f>
        <v>0</v>
      </c>
      <c r="AJ51" s="97" cm="1">
        <f t="array" ref="AJ51">SUMPRODUCT(($A51=[8]LAS!$A$34:$A$49)*(AJ$47=[8]LAS!$IA$11:$IF$11)*([8]LAS!$IA$34:$IF$49))</f>
        <v>0</v>
      </c>
      <c r="AK51" s="97" cm="1">
        <f t="array" ref="AK51">SUMPRODUCT(($A51=[8]LAS!$A$34:$A$49)*(AK$47=[8]LAS!$IH$11:$IM$11)*([8]LAS!$IH$34:$IM$49))</f>
        <v>0</v>
      </c>
      <c r="AL51" s="97" cm="1">
        <f t="array" ref="AL51">SUMPRODUCT(($A51=[8]LAS!$A$34:$A$49)*(AL$47=[8]LAS!$IO$11:$IT$11)*([8]LAS!$IO$34:$IT$49))</f>
        <v>0</v>
      </c>
      <c r="AM51" s="97" cm="1">
        <f t="array" ref="AM51">SUMPRODUCT(($A51=[9]LAS!$A$34:$A$49)*(AM$47=[9]LAS!$D$11:$I$11)*([9]LAS!$D$34:$I$49))</f>
        <v>0</v>
      </c>
      <c r="AN51" s="97" cm="1">
        <f t="array" ref="AN51">SUMPRODUCT(($A51=[9]LAS!$A$34:$A$49)*(AN$47=[9]LAS!$K$11:$P$11)*([9]LAS!$K$34:$P$49))</f>
        <v>0</v>
      </c>
      <c r="AO51" s="97" cm="1">
        <f t="array" ref="AO51">SUMPRODUCT(($A51=[9]LAS!$A$34:$A$49)*(AO$47=[9]LAS!$R$11:$W$11)*([9]LAS!$R$34:$W$49))</f>
        <v>0</v>
      </c>
      <c r="AP51" s="97" cm="1">
        <f t="array" ref="AP51">SUMPRODUCT(($A51=[9]LAS!$A$34:$A$49)*(AP$47=[9]LAS!$Y$11:$AD$11)*([9]LAS!$Y$34:$AD$49))</f>
        <v>0</v>
      </c>
      <c r="AQ51" s="97" cm="1">
        <f t="array" ref="AQ51">SUMPRODUCT(($A51=[9]LAS!$A$34:$A$49)*(AQ$47=[9]LAS!$AF$11:$AK$11)*([9]LAS!$AF$34:$AK$49))</f>
        <v>0</v>
      </c>
      <c r="AR51" s="97" cm="1">
        <f t="array" ref="AR51">SUMPRODUCT(($A51=[9]LAS!$A$34:$A$49)*(AR$47=[9]LAS!$AM$11:$AR$11)*([9]LAS!$AM$34:$AR$49))</f>
        <v>0</v>
      </c>
      <c r="AS51" s="97" cm="1">
        <f t="array" ref="AS51">SUMPRODUCT(($A51=[9]LAS!$A$34:$A$49)*(AS$47=[9]LAS!$AT$11:$AY$11)*([9]LAS!$AT$34:$AY$49))</f>
        <v>0</v>
      </c>
      <c r="AT51" s="97" cm="1">
        <f t="array" ref="AT51">SUMPRODUCT(($A51=[9]LAS!$A$34:$A$49)*(AT$47=[9]LAS!$BA$11:$BF$11)*([9]LAS!$BA$34:$BF$49))</f>
        <v>0</v>
      </c>
      <c r="AU51" s="97" cm="1">
        <f t="array" ref="AU51">SUMPRODUCT(($A51=[9]LAS!$A$34:$A$49)*(AU$47=[9]LAS!$BH$11:$BM$11)*([9]LAS!$BH$34:$BM$49))</f>
        <v>0</v>
      </c>
      <c r="AV51" s="97" cm="1">
        <f t="array" ref="AV51">SUMPRODUCT(($A51=[9]LAS!$A$34:$A$49)*(AV$47=[9]LAS!$BO$11:$BT$11)*([9]LAS!$BO$34:$BT$49))</f>
        <v>0</v>
      </c>
      <c r="AW51" s="97" cm="1">
        <f t="array" ref="AW51">SUMPRODUCT(($A51=[9]LAS!$A$34:$A$49)*(AW$47=[9]LAS!$BV$11:$CA$11)*([9]LAS!$BV$34:$CA$49))</f>
        <v>0</v>
      </c>
      <c r="AX51" s="97" cm="1">
        <f t="array" ref="AX51">SUMPRODUCT(($A51=[9]LAS!$A$34:$A$49)*(AX$47=[9]LAS!$CC$11:$CH$11)*([9]LAS!$CC$34:$CH$49))</f>
        <v>0</v>
      </c>
      <c r="AY51" s="97" cm="1">
        <f t="array" ref="AY51">SUMPRODUCT(($A51=[9]LAS!$A$34:$A$49)*(AY$47=[9]LAS!$CJ$11:$CN$11)*([9]LAS!$CJ$34:$CN$49))</f>
        <v>0</v>
      </c>
      <c r="AZ51" s="97" cm="1">
        <f t="array" ref="AZ51">SUMPRODUCT(($A51=[9]LAS!$A$34:$A$49)*(AZ$47=[9]LAS!$CQ$11:$CV$11)*([9]LAS!$CQ$34:$CV$49))</f>
        <v>0</v>
      </c>
      <c r="BA51" s="97" cm="1">
        <f t="array" ref="BA51">SUMPRODUCT(($A51=[9]LAS!$A$34:$A$49)*(BA$47=[9]LAS!$CX$11:$DC$11)*([9]LAS!$CX$34:$DC$49))</f>
        <v>0</v>
      </c>
      <c r="BB51" s="97" cm="1">
        <f t="array" ref="BB51">SUMPRODUCT(($A51=[9]LAS!$A$34:$A$49)*(BB$47=[9]LAS!$DE$11:$DJ$11)*([9]LAS!$DE$34:$DJ$49))</f>
        <v>0</v>
      </c>
      <c r="BC51" s="97" cm="1">
        <f t="array" ref="BC51">SUMPRODUCT(($A51=[9]LAS!$A$34:$A$49)*(BC$47=[9]LAS!$DL$11:$DQ$11)*([9]LAS!$DL$34:$DQ$49))</f>
        <v>0</v>
      </c>
      <c r="BD51" s="97" cm="1">
        <f t="array" ref="BD51">SUMPRODUCT(($A51=[9]LAS!$A$34:$A$49)*(BD$47=[9]LAS!$DS$11:$DX$11)*([9]LAS!$DS$34:$DX$49))</f>
        <v>0</v>
      </c>
      <c r="BE51" s="97" cm="1">
        <f t="array" ref="BE51">SUMPRODUCT(($A51=[9]LAS!$A$34:$A$49)*(BE$47=[9]LAS!$DZ$11:$EE$11)*([9]LAS!$DZ$34:$EE$49))</f>
        <v>0</v>
      </c>
      <c r="BF51" s="97" cm="1">
        <f t="array" ref="BF51">SUMPRODUCT(($A51=[9]LAS!$A$34:$A$49)*(BF$47=[9]LAS!$EG$11:$EL$11)*([9]LAS!$EG$34:$EL$49))</f>
        <v>0</v>
      </c>
      <c r="BG51" s="97" cm="1">
        <f t="array" ref="BG51">SUMPRODUCT(($A51=[9]LAS!$A$34:$A$49)*(BG$47=[9]LAS!$EN$11:$ES$11)*([9]LAS!$EN$34:$ES$49))</f>
        <v>0</v>
      </c>
      <c r="BH51" s="97" cm="1">
        <f t="array" ref="BH51">SUMPRODUCT(($A51=[9]LAS!$A$34:$A$49)*(BH$47=[9]LAS!$EU$11:$EZ$11)*([9]LAS!$EU$34:$EZ$49))</f>
        <v>0</v>
      </c>
      <c r="BI51" s="97" cm="1">
        <f t="array" ref="BI51">SUMPRODUCT(($A51=[9]LAS!$A$34:$A$49)*(BI$47=[9]LAS!$FB$11:$FG$11)*([9]LAS!$FB$34:$FG$49))</f>
        <v>0</v>
      </c>
      <c r="BJ51" s="97" cm="1">
        <f t="array" ref="BJ51">SUMPRODUCT(($A51=[9]LAS!$A$34:$A$49)*(BJ$47=[9]LAS!$FI$11:$FU$11)*([9]LAS!$FI$34:$FU$49))</f>
        <v>0</v>
      </c>
    </row>
    <row r="52" spans="1:62" x14ac:dyDescent="0.3">
      <c r="A52" t="str">
        <f t="shared" si="134"/>
        <v>PCBA</v>
      </c>
      <c r="B52" s="31" t="str">
        <f>VLOOKUP(A52,[9]LAS!$A$34:$B$50,2,FALSE)</f>
        <v>Volumetric</v>
      </c>
      <c r="C52" s="132" cm="1">
        <f t="array" ref="C52">SUMPRODUCT(($A52=[8]LAS!$A$34:$A$49)*(C$47=[8]LAS!$D$11:$I$11)*([8]LAS!$D$34:$I$49))</f>
        <v>0</v>
      </c>
      <c r="D52" s="137" cm="1">
        <f t="array" ref="D52">SUMPRODUCT(($A52=[8]LAS!$A$34:$A$49)*(D$47=[8]LAS!$K$11:$P$11)*([8]LAS!$K$34:$P$49))</f>
        <v>0</v>
      </c>
      <c r="E52" s="137" cm="1">
        <f t="array" ref="E52">SUMPRODUCT(($A52=[8]LAS!$A$34:$A$49)*(E$47=[8]LAS!$R$11:$W$11)*([8]LAS!$R$34:$W$49))</f>
        <v>0</v>
      </c>
      <c r="F52" s="137" cm="1">
        <f t="array" ref="F52">SUMPRODUCT(($A52=[8]LAS!$A$34:$A$49)*(F$47=[8]LAS!$Y$11:$AD$11)*([8]LAS!$Y$34:$AD$49))</f>
        <v>0</v>
      </c>
      <c r="G52" s="137" cm="1">
        <f t="array" ref="G52">SUMPRODUCT(($A52=[8]LAS!$A$34:$A$49)*(G$47=[8]LAS!$AF$11:$AK$11)*([8]LAS!$AF$34:$AK$49))</f>
        <v>0</v>
      </c>
      <c r="H52" s="97" cm="1">
        <f t="array" ref="H52">SUMPRODUCT(($A52=[8]LAS!$A$34:$A$49)*(H$47=[8]LAS!$AM$11:$AR$11)*([8]LAS!$AM$34:$AR$49))</f>
        <v>0</v>
      </c>
      <c r="I52" s="97" cm="1">
        <f t="array" ref="I52">SUMPRODUCT(($A52=[8]LAS!$A$34:$A$49)*(I$47=[8]LAS!$AT$11:$AY$11)*([8]LAS!$AT$34:$AY$49))</f>
        <v>0</v>
      </c>
      <c r="J52" s="97" cm="1">
        <f t="array" ref="J52">SUMPRODUCT(($A52=[8]LAS!$A$34:$A$49)*(J$47=[8]LAS!$BA$11:$BF$11)*([8]LAS!$BA$34:$BF$49))</f>
        <v>0.1391</v>
      </c>
      <c r="K52" s="97" cm="1">
        <f t="array" ref="K52">SUMPRODUCT(($A52=[8]LAS!$A$34:$A$49)*(K$47=[8]LAS!$BH$11:$BM$11)*([8]LAS!$BH$34:$BM$49))</f>
        <v>0.1391</v>
      </c>
      <c r="L52" s="97" cm="1">
        <f t="array" ref="L52">SUMPRODUCT(($A52=[8]LAS!$A$34:$A$49)*(L$47=[8]LAS!$BO$11:$BT$11)*([8]LAS!$BO$34:$BT$49))</f>
        <v>0.1391</v>
      </c>
      <c r="M52" s="97" cm="1">
        <f t="array" ref="M52">SUMPRODUCT(($A52=[8]LAS!$A$34:$A$49)*(M$47=[8]LAS!$BV$11:$CA$11)*([8]LAS!$BV$34:$CA$49))</f>
        <v>0.1391</v>
      </c>
      <c r="N52" s="97" cm="1">
        <f t="array" ref="N52">SUMPRODUCT(($A52=[8]LAS!$A$34:$A$49)*(N$47=[8]LAS!$CC$11:$CH$11)*([8]LAS!$CC$34:$CH$49))</f>
        <v>0.1391</v>
      </c>
      <c r="O52" s="97" cm="1">
        <f t="array" ref="O52">SUMPRODUCT(($A52=[8]LAS!$A$34:$A$49)*(O$47=[8]LAS!$CJ$11:$CO$11)*([8]LAS!$CJ$34:$CO$49))</f>
        <v>0.1391</v>
      </c>
      <c r="P52" s="97" cm="1">
        <f t="array" ref="P52">SUMPRODUCT(($A52=[8]LAS!$A$34:$A$49)*(P$47=[8]LAS!$CQ$11:$CV$11)*([8]LAS!$CQ$34:$CV$49))</f>
        <v>0.1391</v>
      </c>
      <c r="Q52" s="97" cm="1">
        <f t="array" ref="Q52">SUMPRODUCT(($A52=[8]LAS!$A$34:$A$49)*(Q$47=[8]LAS!$CX$11:$DC$11)*([8]LAS!$CX$34:$DC$49))</f>
        <v>0.1391</v>
      </c>
      <c r="R52" s="97" cm="1">
        <f t="array" ref="R52">SUMPRODUCT(($A52=[8]LAS!$A$34:$A$49)*(R$47=[8]LAS!$DE$11:$DJ$11)*([8]LAS!$DE$34:$DJ$49))</f>
        <v>0.1391</v>
      </c>
      <c r="S52" s="97" cm="1">
        <f t="array" ref="S52">SUMPRODUCT(($A52=[8]LAS!$A$34:$A$49)*(S$47=[8]LAS!$DL$11:$DQ$11)*([8]LAS!$DL$34:$DQ$49))</f>
        <v>0.1391</v>
      </c>
      <c r="T52" s="97" cm="1">
        <f t="array" ref="T52">SUMPRODUCT(($A52=[8]LAS!$A$34:$A$49)*(T$47=[8]LAS!$DS$11:$DX$11)*([8]LAS!$DS$34:$DX$49))</f>
        <v>0.1391</v>
      </c>
      <c r="U52" s="97" cm="1">
        <f t="array" ref="U52">SUMPRODUCT(($A52=[8]LAS!$A$34:$A$49)*(U$47=[8]LAS!$DZ$11:$EE$11)*([8]LAS!$DZ$34:$EE$49))</f>
        <v>0.1391</v>
      </c>
      <c r="V52" s="97" cm="1">
        <f t="array" ref="V52">SUMPRODUCT(($A52=[8]LAS!$A$34:$A$49)*(V$47=[8]LAS!$EG$11:$EL$11)*([8]LAS!$EG$34:$EL$49))</f>
        <v>0</v>
      </c>
      <c r="W52" s="97" cm="1">
        <f t="array" ref="W52">SUMPRODUCT(($A52=[8]LAS!$A$34:$A$49)*(W$47=[8]LAS!$EN$11:$ES$11)*([8]LAS!$EN$34:$ES$49))</f>
        <v>0</v>
      </c>
      <c r="X52" s="97" cm="1">
        <f t="array" ref="X52">SUMPRODUCT(($A52=[8]LAS!$A$34:$A$49)*(X$47=[8]LAS!$EU$11:$EZ$11)*([8]LAS!$EU$34:$EZ$49))</f>
        <v>0</v>
      </c>
      <c r="Y52" s="97" cm="1">
        <f t="array" ref="Y52">SUMPRODUCT(($A52=[8]LAS!$A$34:$A$49)*(Y$47=[8]LAS!$FB$11:$FG$11)*([8]LAS!$FB$34:$FG$49))</f>
        <v>0</v>
      </c>
      <c r="Z52" s="97" cm="1">
        <f t="array" ref="Z52">SUMPRODUCT(($A52=[8]LAS!$A$34:$A$49)*(Z$47=[8]LAS!$FI$11:$FN$11)*([8]LAS!$FI$34:$FN$49))</f>
        <v>0</v>
      </c>
      <c r="AA52" s="97" cm="1">
        <f t="array" ref="AA52">SUMPRODUCT(($A52=[8]LAS!$A$34:$A$49)*(AA$47=[8]LAS!$FP$11:$FU$11)*([8]LAS!$FP$34:$FU$49))</f>
        <v>0</v>
      </c>
      <c r="AB52" s="97" cm="1">
        <f t="array" ref="AB52">SUMPRODUCT(($A52=[8]LAS!$A$34:$A$49)*(AB$47=[8]LAS!$FW$11:$GB$11)*([8]LAS!$FW$34:$GB$49))</f>
        <v>0</v>
      </c>
      <c r="AC52" s="97" cm="1">
        <f t="array" ref="AC52">SUMPRODUCT(($A52=[8]LAS!$A$34:$A$49)*(AC$47=[8]LAS!$GD$11:$GI$11)*([8]LAS!$GD$34:$GI$49))</f>
        <v>0</v>
      </c>
      <c r="AD52" s="97" cm="1">
        <f t="array" ref="AD52">SUMPRODUCT(($A52=[8]LAS!$A$34:$A$49)*(AD$47=[8]LAS!$GK$11:$GP$11)*([8]LAS!$GK$34:$GP$49))</f>
        <v>0</v>
      </c>
      <c r="AE52" s="97" cm="1">
        <f t="array" ref="AE52">SUMPRODUCT(($A52=[8]LAS!$A$34:$A$49)*(AE$47=[8]LAS!$GR$11:$GW$11)*([8]LAS!$GR$34:$GW$49))</f>
        <v>0</v>
      </c>
      <c r="AF52" s="97" cm="1">
        <f t="array" ref="AF52">SUMPRODUCT(($A52=[8]LAS!$A$34:$A$49)*(AF$47=[8]LAS!$GY$11:$HD$11)*([8]LAS!$GY$34:$HD$49))</f>
        <v>0</v>
      </c>
      <c r="AG52" s="97" cm="1">
        <f t="array" ref="AG52">SUMPRODUCT(($A52=[8]LAS!$A$34:$A$49)*(AG$47=[8]LAS!$HF$11:$HK$11)*([8]LAS!$HF$34:$HK$49))</f>
        <v>0</v>
      </c>
      <c r="AH52" s="97" cm="1">
        <f t="array" ref="AH52">SUMPRODUCT(($A52=[8]LAS!$A$34:$A$49)*(AH$47=[8]LAS!$HM$11:$HR$11)*([8]LAS!$HM$34:$HR$49))</f>
        <v>0</v>
      </c>
      <c r="AI52" s="97" cm="1">
        <f t="array" ref="AI52">SUMPRODUCT(($A52=[8]LAS!$A$34:$A$49)*(AI$47=[8]LAS!$HT$11:$HY$11)*([8]LAS!$HT$34:$HY$49))</f>
        <v>0</v>
      </c>
      <c r="AJ52" s="97" cm="1">
        <f t="array" ref="AJ52">SUMPRODUCT(($A52=[8]LAS!$A$34:$A$49)*(AJ$47=[8]LAS!$IA$11:$IF$11)*([8]LAS!$IA$34:$IF$49))</f>
        <v>0</v>
      </c>
      <c r="AK52" s="97" cm="1">
        <f t="array" ref="AK52">SUMPRODUCT(($A52=[8]LAS!$A$34:$A$49)*(AK$47=[8]LAS!$IH$11:$IM$11)*([8]LAS!$IH$34:$IM$49))</f>
        <v>0</v>
      </c>
      <c r="AL52" s="97" cm="1">
        <f t="array" ref="AL52">SUMPRODUCT(($A52=[8]LAS!$A$34:$A$49)*(AL$47=[8]LAS!$IO$11:$IT$11)*([8]LAS!$IO$34:$IT$49))</f>
        <v>0</v>
      </c>
      <c r="AM52" s="97" cm="1">
        <f t="array" ref="AM52">SUMPRODUCT(($A52=[9]LAS!$A$34:$A$49)*(AM$47=[9]LAS!$D$11:$I$11)*([9]LAS!$D$34:$I$49))</f>
        <v>0</v>
      </c>
      <c r="AN52" s="97" cm="1">
        <f t="array" ref="AN52">SUMPRODUCT(($A52=[9]LAS!$A$34:$A$49)*(AN$47=[9]LAS!$K$11:$P$11)*([9]LAS!$K$34:$P$49))</f>
        <v>0</v>
      </c>
      <c r="AO52" s="97" cm="1">
        <f t="array" ref="AO52">SUMPRODUCT(($A52=[9]LAS!$A$34:$A$49)*(AO$47=[9]LAS!$R$11:$W$11)*([9]LAS!$R$34:$W$49))</f>
        <v>0</v>
      </c>
      <c r="AP52" s="97" cm="1">
        <f t="array" ref="AP52">SUMPRODUCT(($A52=[9]LAS!$A$34:$A$49)*(AP$47=[9]LAS!$Y$11:$AD$11)*([9]LAS!$Y$34:$AD$49))</f>
        <v>0</v>
      </c>
      <c r="AQ52" s="97" cm="1">
        <f t="array" ref="AQ52">SUMPRODUCT(($A52=[9]LAS!$A$34:$A$49)*(AQ$47=[9]LAS!$AF$11:$AK$11)*([9]LAS!$AF$34:$AK$49))</f>
        <v>0</v>
      </c>
      <c r="AR52" s="97" cm="1">
        <f t="array" ref="AR52">SUMPRODUCT(($A52=[9]LAS!$A$34:$A$49)*(AR$47=[9]LAS!$AM$11:$AR$11)*([9]LAS!$AM$34:$AR$49))</f>
        <v>0</v>
      </c>
      <c r="AS52" s="97" cm="1">
        <f t="array" ref="AS52">SUMPRODUCT(($A52=[9]LAS!$A$34:$A$49)*(AS$47=[9]LAS!$AT$11:$AY$11)*([9]LAS!$AT$34:$AY$49))</f>
        <v>0</v>
      </c>
      <c r="AT52" s="97" cm="1">
        <f t="array" ref="AT52">SUMPRODUCT(($A52=[9]LAS!$A$34:$A$49)*(AT$47=[9]LAS!$BA$11:$BF$11)*([9]LAS!$BA$34:$BF$49))</f>
        <v>0</v>
      </c>
      <c r="AU52" s="97" cm="1">
        <f t="array" ref="AU52">SUMPRODUCT(($A52=[9]LAS!$A$34:$A$49)*(AU$47=[9]LAS!$BH$11:$BM$11)*([9]LAS!$BH$34:$BM$49))</f>
        <v>0</v>
      </c>
      <c r="AV52" s="97" cm="1">
        <f t="array" ref="AV52">SUMPRODUCT(($A52=[9]LAS!$A$34:$A$49)*(AV$47=[9]LAS!$BO$11:$BT$11)*([9]LAS!$BO$34:$BT$49))</f>
        <v>0</v>
      </c>
      <c r="AW52" s="97" cm="1">
        <f t="array" ref="AW52">SUMPRODUCT(($A52=[9]LAS!$A$34:$A$49)*(AW$47=[9]LAS!$BV$11:$CA$11)*([9]LAS!$BV$34:$CA$49))</f>
        <v>0</v>
      </c>
      <c r="AX52" s="97" cm="1">
        <f t="array" ref="AX52">SUMPRODUCT(($A52=[9]LAS!$A$34:$A$49)*(AX$47=[9]LAS!$CC$11:$CH$11)*([9]LAS!$CC$34:$CH$49))</f>
        <v>0</v>
      </c>
      <c r="AY52" s="97" cm="1">
        <f t="array" ref="AY52">SUMPRODUCT(($A52=[9]LAS!$A$34:$A$49)*(AY$47=[9]LAS!$CJ$11:$CN$11)*([9]LAS!$CJ$34:$CN$49))</f>
        <v>0</v>
      </c>
      <c r="AZ52" s="97" cm="1">
        <f t="array" ref="AZ52">SUMPRODUCT(($A52=[9]LAS!$A$34:$A$49)*(AZ$47=[9]LAS!$CQ$11:$CV$11)*([9]LAS!$CQ$34:$CV$49))</f>
        <v>0</v>
      </c>
      <c r="BA52" s="97" cm="1">
        <f t="array" ref="BA52">SUMPRODUCT(($A52=[9]LAS!$A$34:$A$49)*(BA$47=[9]LAS!$CX$11:$DC$11)*([9]LAS!$CX$34:$DC$49))</f>
        <v>0</v>
      </c>
      <c r="BB52" s="97" cm="1">
        <f t="array" ref="BB52">SUMPRODUCT(($A52=[9]LAS!$A$34:$A$49)*(BB$47=[9]LAS!$DE$11:$DJ$11)*([9]LAS!$DE$34:$DJ$49))</f>
        <v>0</v>
      </c>
      <c r="BC52" s="97" cm="1">
        <f t="array" ref="BC52">SUMPRODUCT(($A52=[9]LAS!$A$34:$A$49)*(BC$47=[9]LAS!$DL$11:$DQ$11)*([9]LAS!$DL$34:$DQ$49))</f>
        <v>0</v>
      </c>
      <c r="BD52" s="97" cm="1">
        <f t="array" ref="BD52">SUMPRODUCT(($A52=[9]LAS!$A$34:$A$49)*(BD$47=[9]LAS!$DS$11:$DX$11)*([9]LAS!$DS$34:$DX$49))</f>
        <v>0</v>
      </c>
      <c r="BE52" s="97" cm="1">
        <f t="array" ref="BE52">SUMPRODUCT(($A52=[9]LAS!$A$34:$A$49)*(BE$47=[9]LAS!$DZ$11:$EE$11)*([9]LAS!$DZ$34:$EE$49))</f>
        <v>0</v>
      </c>
      <c r="BF52" s="97" cm="1">
        <f t="array" ref="BF52">SUMPRODUCT(($A52=[9]LAS!$A$34:$A$49)*(BF$47=[9]LAS!$EG$11:$EL$11)*([9]LAS!$EG$34:$EL$49))</f>
        <v>0</v>
      </c>
      <c r="BG52" s="97" cm="1">
        <f t="array" ref="BG52">SUMPRODUCT(($A52=[9]LAS!$A$34:$A$49)*(BG$47=[9]LAS!$EN$11:$ES$11)*([9]LAS!$EN$34:$ES$49))</f>
        <v>0</v>
      </c>
      <c r="BH52" s="97" cm="1">
        <f t="array" ref="BH52">SUMPRODUCT(($A52=[9]LAS!$A$34:$A$49)*(BH$47=[9]LAS!$EU$11:$EZ$11)*([9]LAS!$EU$34:$EZ$49))</f>
        <v>0</v>
      </c>
      <c r="BI52" s="97" cm="1">
        <f t="array" ref="BI52">SUMPRODUCT(($A52=[9]LAS!$A$34:$A$49)*(BI$47=[9]LAS!$FB$11:$FG$11)*([9]LAS!$FB$34:$FG$49))</f>
        <v>0</v>
      </c>
      <c r="BJ52" s="97" cm="1">
        <f t="array" ref="BJ52">SUMPRODUCT(($A52=[9]LAS!$A$34:$A$49)*(BJ$47=[9]LAS!$FI$11:$FU$11)*([9]LAS!$FI$34:$FU$49))</f>
        <v>0</v>
      </c>
    </row>
    <row r="53" spans="1:62" x14ac:dyDescent="0.3">
      <c r="A53" t="str">
        <f t="shared" si="134"/>
        <v>HCBA</v>
      </c>
      <c r="B53" s="31" t="str">
        <f>VLOOKUP(A53,[9]LAS!$A$34:$B$50,2,FALSE)</f>
        <v>Fixed</v>
      </c>
      <c r="C53" s="95" cm="1">
        <f t="array" ref="C53">SUMPRODUCT(($A53=[8]LAS!$A$34:$A$49)*(C$47=[8]LAS!$D$11:$I$11)*([8]LAS!$D$34:$I$49))</f>
        <v>0</v>
      </c>
      <c r="D53" s="97" cm="1">
        <f t="array" ref="D53">SUMPRODUCT(($A53=[8]LAS!$A$34:$A$49)*(D$47=[8]LAS!$K$11:$P$11)*([8]LAS!$K$34:$P$49))</f>
        <v>0</v>
      </c>
      <c r="E53" s="97" cm="1">
        <f t="array" ref="E53">SUMPRODUCT(($A53=[8]LAS!$A$34:$A$49)*(E$47=[8]LAS!$R$11:$W$11)*([8]LAS!$R$34:$W$49))</f>
        <v>0</v>
      </c>
      <c r="F53" s="97" cm="1">
        <f t="array" ref="F53">SUMPRODUCT(($A53=[8]LAS!$A$34:$A$49)*(F$47=[8]LAS!$Y$11:$AD$11)*([8]LAS!$Y$34:$AD$49))</f>
        <v>0</v>
      </c>
      <c r="G53" s="97" cm="1">
        <f t="array" ref="G53">SUMPRODUCT(($A53=[8]LAS!$A$34:$A$49)*(G$47=[8]LAS!$AF$11:$AK$11)*([8]LAS!$AF$34:$AK$49))</f>
        <v>0</v>
      </c>
      <c r="H53" s="97" cm="1">
        <f t="array" ref="H53">SUMPRODUCT(($A53=[8]LAS!$A$34:$A$49)*(H$47=[8]LAS!$AM$11:$AR$11)*([8]LAS!$AM$34:$AR$49))</f>
        <v>0</v>
      </c>
      <c r="I53" s="97" cm="1">
        <f t="array" ref="I53">SUMPRODUCT(($A53=[8]LAS!$A$34:$A$49)*(I$47=[8]LAS!$AT$11:$AY$11)*([8]LAS!$AT$34:$AY$49))</f>
        <v>0</v>
      </c>
      <c r="J53" s="97" cm="1">
        <f t="array" ref="J53">SUMPRODUCT(($A53=[8]LAS!$A$34:$A$49)*(J$47=[8]LAS!$BA$11:$BF$11)*([8]LAS!$BA$34:$BF$49))</f>
        <v>-2.69</v>
      </c>
      <c r="K53" s="97" cm="1">
        <f t="array" ref="K53">SUMPRODUCT(($A53=[8]LAS!$A$34:$A$49)*(K$47=[8]LAS!$BH$11:$BM$11)*([8]LAS!$BH$34:$BM$49))</f>
        <v>-2.69</v>
      </c>
      <c r="L53" s="97" cm="1">
        <f t="array" ref="L53">SUMPRODUCT(($A53=[8]LAS!$A$34:$A$49)*(L$47=[8]LAS!$BO$11:$BT$11)*([8]LAS!$BO$34:$BT$49))</f>
        <v>-2.69</v>
      </c>
      <c r="M53" s="97" cm="1">
        <f t="array" ref="M53">SUMPRODUCT(($A53=[8]LAS!$A$34:$A$49)*(M$47=[8]LAS!$BV$11:$CA$11)*([8]LAS!$BV$34:$CA$49))</f>
        <v>-2.69</v>
      </c>
      <c r="N53" s="97" cm="1">
        <f t="array" ref="N53">SUMPRODUCT(($A53=[8]LAS!$A$34:$A$49)*(N$47=[8]LAS!$CC$11:$CH$11)*([8]LAS!$CC$34:$CH$49))</f>
        <v>-2.69</v>
      </c>
      <c r="O53" s="97" cm="1">
        <f t="array" ref="O53">SUMPRODUCT(($A53=[8]LAS!$A$34:$A$49)*(O$47=[8]LAS!$CJ$11:$CO$11)*([8]LAS!$CJ$34:$CO$49))</f>
        <v>-2.69</v>
      </c>
      <c r="P53" s="97" cm="1">
        <f t="array" ref="P53">SUMPRODUCT(($A53=[8]LAS!$A$34:$A$49)*(P$47=[8]LAS!$CQ$11:$CV$11)*([8]LAS!$CQ$34:$CV$49))</f>
        <v>-2.69</v>
      </c>
      <c r="Q53" s="97" cm="1">
        <f t="array" ref="Q53">SUMPRODUCT(($A53=[8]LAS!$A$34:$A$49)*(Q$47=[8]LAS!$CX$11:$DC$11)*([8]LAS!$CX$34:$DC$49))</f>
        <v>-2.69</v>
      </c>
      <c r="R53" s="97" cm="1">
        <f t="array" ref="R53">SUMPRODUCT(($A53=[8]LAS!$A$34:$A$49)*(R$47=[8]LAS!$DE$11:$DJ$11)*([8]LAS!$DE$34:$DJ$49))</f>
        <v>-2.69</v>
      </c>
      <c r="S53" s="97" cm="1">
        <f t="array" ref="S53">SUMPRODUCT(($A53=[8]LAS!$A$34:$A$49)*(S$47=[8]LAS!$DL$11:$DQ$11)*([8]LAS!$DL$34:$DQ$49))</f>
        <v>-2.69</v>
      </c>
      <c r="T53" s="97" cm="1">
        <f t="array" ref="T53">SUMPRODUCT(($A53=[8]LAS!$A$34:$A$49)*(T$47=[8]LAS!$DS$11:$DX$11)*([8]LAS!$DS$34:$DX$49))</f>
        <v>-2.69</v>
      </c>
      <c r="U53" s="97" cm="1">
        <f t="array" ref="U53">SUMPRODUCT(($A53=[8]LAS!$A$34:$A$49)*(U$47=[8]LAS!$DZ$11:$EE$11)*([8]LAS!$DZ$34:$EE$49))</f>
        <v>-2.69</v>
      </c>
      <c r="V53" s="97" cm="1">
        <f t="array" ref="V53">SUMPRODUCT(($A53=[8]LAS!$A$34:$A$49)*(V$47=[8]LAS!$EG$11:$EL$11)*([8]LAS!$EG$34:$EL$49))</f>
        <v>0</v>
      </c>
      <c r="W53" s="97" cm="1">
        <f t="array" ref="W53">SUMPRODUCT(($A53=[8]LAS!$A$34:$A$49)*(W$47=[8]LAS!$EN$11:$ES$11)*([8]LAS!$EN$34:$ES$49))</f>
        <v>0</v>
      </c>
      <c r="X53" s="97" cm="1">
        <f t="array" ref="X53">SUMPRODUCT(($A53=[8]LAS!$A$34:$A$49)*(X$47=[8]LAS!$EU$11:$EZ$11)*([8]LAS!$EU$34:$EZ$49))</f>
        <v>0</v>
      </c>
      <c r="Y53" s="97" cm="1">
        <f t="array" ref="Y53">SUMPRODUCT(($A53=[8]LAS!$A$34:$A$49)*(Y$47=[8]LAS!$FB$11:$FG$11)*([8]LAS!$FB$34:$FG$49))</f>
        <v>0</v>
      </c>
      <c r="Z53" s="97" cm="1">
        <f t="array" ref="Z53">SUMPRODUCT(($A53=[8]LAS!$A$34:$A$49)*(Z$47=[8]LAS!$FI$11:$FN$11)*([8]LAS!$FI$34:$FN$49))</f>
        <v>0</v>
      </c>
      <c r="AA53" s="97" cm="1">
        <f t="array" ref="AA53">SUMPRODUCT(($A53=[8]LAS!$A$34:$A$49)*(AA$47=[8]LAS!$FP$11:$FU$11)*([8]LAS!$FP$34:$FU$49))</f>
        <v>0</v>
      </c>
      <c r="AB53" s="97" cm="1">
        <f t="array" ref="AB53">SUMPRODUCT(($A53=[8]LAS!$A$34:$A$49)*(AB$47=[8]LAS!$FW$11:$GB$11)*([8]LAS!$FW$34:$GB$49))</f>
        <v>0</v>
      </c>
      <c r="AC53" s="97" cm="1">
        <f t="array" ref="AC53">SUMPRODUCT(($A53=[8]LAS!$A$34:$A$49)*(AC$47=[8]LAS!$GD$11:$GI$11)*([8]LAS!$GD$34:$GI$49))</f>
        <v>0</v>
      </c>
      <c r="AD53" s="97" cm="1">
        <f t="array" ref="AD53">SUMPRODUCT(($A53=[8]LAS!$A$34:$A$49)*(AD$47=[8]LAS!$GK$11:$GP$11)*([8]LAS!$GK$34:$GP$49))</f>
        <v>0</v>
      </c>
      <c r="AE53" s="97" cm="1">
        <f t="array" ref="AE53">SUMPRODUCT(($A53=[8]LAS!$A$34:$A$49)*(AE$47=[8]LAS!$GR$11:$GW$11)*([8]LAS!$GR$34:$GW$49))</f>
        <v>0</v>
      </c>
      <c r="AF53" s="97" cm="1">
        <f t="array" ref="AF53">SUMPRODUCT(($A53=[8]LAS!$A$34:$A$49)*(AF$47=[8]LAS!$GY$11:$HD$11)*([8]LAS!$GY$34:$HD$49))</f>
        <v>0</v>
      </c>
      <c r="AG53" s="97" cm="1">
        <f t="array" ref="AG53">SUMPRODUCT(($A53=[8]LAS!$A$34:$A$49)*(AG$47=[8]LAS!$HF$11:$HK$11)*([8]LAS!$HF$34:$HK$49))</f>
        <v>0</v>
      </c>
      <c r="AH53" s="97" cm="1">
        <f t="array" ref="AH53">SUMPRODUCT(($A53=[8]LAS!$A$34:$A$49)*(AH$47=[8]LAS!$HM$11:$HR$11)*([8]LAS!$HM$34:$HR$49))</f>
        <v>0</v>
      </c>
      <c r="AI53" s="97" cm="1">
        <f t="array" ref="AI53">SUMPRODUCT(($A53=[8]LAS!$A$34:$A$49)*(AI$47=[8]LAS!$HT$11:$HY$11)*([8]LAS!$HT$34:$HY$49))</f>
        <v>0</v>
      </c>
      <c r="AJ53" s="97" cm="1">
        <f t="array" ref="AJ53">SUMPRODUCT(($A53=[8]LAS!$A$34:$A$49)*(AJ$47=[8]LAS!$IA$11:$IF$11)*([8]LAS!$IA$34:$IF$49))</f>
        <v>0</v>
      </c>
      <c r="AK53" s="97" cm="1">
        <f t="array" ref="AK53">SUMPRODUCT(($A53=[8]LAS!$A$34:$A$49)*(AK$47=[8]LAS!$IH$11:$IM$11)*([8]LAS!$IH$34:$IM$49))</f>
        <v>0</v>
      </c>
      <c r="AL53" s="97" cm="1">
        <f t="array" ref="AL53">SUMPRODUCT(($A53=[8]LAS!$A$34:$A$49)*(AL$47=[8]LAS!$IO$11:$IT$11)*([8]LAS!$IO$34:$IT$49))</f>
        <v>0</v>
      </c>
      <c r="AM53" s="97" cm="1">
        <f t="array" ref="AM53">SUMPRODUCT(($A53=[9]LAS!$A$34:$A$49)*(AM$47=[9]LAS!$D$11:$I$11)*([9]LAS!$D$34:$I$49))</f>
        <v>0</v>
      </c>
      <c r="AN53" s="97" cm="1">
        <f t="array" ref="AN53">SUMPRODUCT(($A53=[9]LAS!$A$34:$A$49)*(AN$47=[9]LAS!$K$11:$P$11)*([9]LAS!$K$34:$P$49))</f>
        <v>0</v>
      </c>
      <c r="AO53" s="97" cm="1">
        <f t="array" ref="AO53">SUMPRODUCT(($A53=[9]LAS!$A$34:$A$49)*(AO$47=[9]LAS!$R$11:$W$11)*([9]LAS!$R$34:$W$49))</f>
        <v>0</v>
      </c>
      <c r="AP53" s="97" cm="1">
        <f t="array" ref="AP53">SUMPRODUCT(($A53=[9]LAS!$A$34:$A$49)*(AP$47=[9]LAS!$Y$11:$AD$11)*([9]LAS!$Y$34:$AD$49))</f>
        <v>0</v>
      </c>
      <c r="AQ53" s="97" cm="1">
        <f t="array" ref="AQ53">SUMPRODUCT(($A53=[9]LAS!$A$34:$A$49)*(AQ$47=[9]LAS!$AF$11:$AK$11)*([9]LAS!$AF$34:$AK$49))</f>
        <v>0</v>
      </c>
      <c r="AR53" s="97" cm="1">
        <f t="array" ref="AR53">SUMPRODUCT(($A53=[9]LAS!$A$34:$A$49)*(AR$47=[9]LAS!$AM$11:$AR$11)*([9]LAS!$AM$34:$AR$49))</f>
        <v>0</v>
      </c>
      <c r="AS53" s="97" cm="1">
        <f t="array" ref="AS53">SUMPRODUCT(($A53=[9]LAS!$A$34:$A$49)*(AS$47=[9]LAS!$AT$11:$AY$11)*([9]LAS!$AT$34:$AY$49))</f>
        <v>0</v>
      </c>
      <c r="AT53" s="97" cm="1">
        <f t="array" ref="AT53">SUMPRODUCT(($A53=[9]LAS!$A$34:$A$49)*(AT$47=[9]LAS!$BA$11:$BF$11)*([9]LAS!$BA$34:$BF$49))</f>
        <v>0</v>
      </c>
      <c r="AU53" s="97" cm="1">
        <f t="array" ref="AU53">SUMPRODUCT(($A53=[9]LAS!$A$34:$A$49)*(AU$47=[9]LAS!$BH$11:$BM$11)*([9]LAS!$BH$34:$BM$49))</f>
        <v>0</v>
      </c>
      <c r="AV53" s="97" cm="1">
        <f t="array" ref="AV53">SUMPRODUCT(($A53=[9]LAS!$A$34:$A$49)*(AV$47=[9]LAS!$BO$11:$BT$11)*([9]LAS!$BO$34:$BT$49))</f>
        <v>0</v>
      </c>
      <c r="AW53" s="97" cm="1">
        <f t="array" ref="AW53">SUMPRODUCT(($A53=[9]LAS!$A$34:$A$49)*(AW$47=[9]LAS!$BV$11:$CA$11)*([9]LAS!$BV$34:$CA$49))</f>
        <v>0</v>
      </c>
      <c r="AX53" s="97" cm="1">
        <f t="array" ref="AX53">SUMPRODUCT(($A53=[9]LAS!$A$34:$A$49)*(AX$47=[9]LAS!$CC$11:$CH$11)*([9]LAS!$CC$34:$CH$49))</f>
        <v>0</v>
      </c>
      <c r="AY53" s="97" cm="1">
        <f t="array" ref="AY53">SUMPRODUCT(($A53=[9]LAS!$A$34:$A$49)*(AY$47=[9]LAS!$CJ$11:$CN$11)*([9]LAS!$CJ$34:$CN$49))</f>
        <v>0</v>
      </c>
      <c r="AZ53" s="97" cm="1">
        <f t="array" ref="AZ53">SUMPRODUCT(($A53=[9]LAS!$A$34:$A$49)*(AZ$47=[9]LAS!$CQ$11:$CV$11)*([9]LAS!$CQ$34:$CV$49))</f>
        <v>0</v>
      </c>
      <c r="BA53" s="97" cm="1">
        <f t="array" ref="BA53">SUMPRODUCT(($A53=[9]LAS!$A$34:$A$49)*(BA$47=[9]LAS!$CX$11:$DC$11)*([9]LAS!$CX$34:$DC$49))</f>
        <v>0</v>
      </c>
      <c r="BB53" s="97" cm="1">
        <f t="array" ref="BB53">SUMPRODUCT(($A53=[9]LAS!$A$34:$A$49)*(BB$47=[9]LAS!$DE$11:$DJ$11)*([9]LAS!$DE$34:$DJ$49))</f>
        <v>0</v>
      </c>
      <c r="BC53" s="97" cm="1">
        <f t="array" ref="BC53">SUMPRODUCT(($A53=[9]LAS!$A$34:$A$49)*(BC$47=[9]LAS!$DL$11:$DQ$11)*([9]LAS!$DL$34:$DQ$49))</f>
        <v>0</v>
      </c>
      <c r="BD53" s="97" cm="1">
        <f t="array" ref="BD53">SUMPRODUCT(($A53=[9]LAS!$A$34:$A$49)*(BD$47=[9]LAS!$DS$11:$DX$11)*([9]LAS!$DS$34:$DX$49))</f>
        <v>0</v>
      </c>
      <c r="BE53" s="97" cm="1">
        <f t="array" ref="BE53">SUMPRODUCT(($A53=[9]LAS!$A$34:$A$49)*(BE$47=[9]LAS!$DZ$11:$EE$11)*([9]LAS!$DZ$34:$EE$49))</f>
        <v>0</v>
      </c>
      <c r="BF53" s="97" cm="1">
        <f t="array" ref="BF53">SUMPRODUCT(($A53=[9]LAS!$A$34:$A$49)*(BF$47=[9]LAS!$EG$11:$EL$11)*([9]LAS!$EG$34:$EL$49))</f>
        <v>0</v>
      </c>
      <c r="BG53" s="97" cm="1">
        <f t="array" ref="BG53">SUMPRODUCT(($A53=[9]LAS!$A$34:$A$49)*(BG$47=[9]LAS!$EN$11:$ES$11)*([9]LAS!$EN$34:$ES$49))</f>
        <v>0</v>
      </c>
      <c r="BH53" s="97" cm="1">
        <f t="array" ref="BH53">SUMPRODUCT(($A53=[9]LAS!$A$34:$A$49)*(BH$47=[9]LAS!$EU$11:$EZ$11)*([9]LAS!$EU$34:$EZ$49))</f>
        <v>0</v>
      </c>
      <c r="BI53" s="97" cm="1">
        <f t="array" ref="BI53">SUMPRODUCT(($A53=[9]LAS!$A$34:$A$49)*(BI$47=[9]LAS!$FB$11:$FG$11)*([9]LAS!$FB$34:$FG$49))</f>
        <v>0</v>
      </c>
      <c r="BJ53" s="97" cm="1">
        <f t="array" ref="BJ53">SUMPRODUCT(($A53=[9]LAS!$A$34:$A$49)*(BJ$47=[9]LAS!$FI$11:$FU$11)*([9]LAS!$FI$34:$FU$49))</f>
        <v>0</v>
      </c>
    </row>
    <row r="54" spans="1:62" x14ac:dyDescent="0.3">
      <c r="A54" t="str">
        <f t="shared" si="134"/>
        <v>DRMA</v>
      </c>
      <c r="B54" s="31" t="str">
        <f>VLOOKUP(A54,[9]LAS!$A$34:$B$50,2,FALSE)</f>
        <v>Volumetric</v>
      </c>
      <c r="C54" s="95" cm="1">
        <f t="array" ref="C54">SUMPRODUCT(($A54=[8]LAS!$A$34:$A$49)*(C$47=[8]LAS!$D$11:$I$11)*([8]LAS!$D$34:$I$49))</f>
        <v>0</v>
      </c>
      <c r="D54" s="97" cm="1">
        <f t="array" ref="D54">SUMPRODUCT(($A54=[8]LAS!$A$34:$A$49)*(D$47=[8]LAS!$K$11:$P$11)*([8]LAS!$K$34:$P$49))</f>
        <v>0</v>
      </c>
      <c r="E54" s="97" cm="1">
        <f t="array" ref="E54">SUMPRODUCT(($A54=[8]LAS!$A$34:$A$49)*(E$47=[8]LAS!$R$11:$W$11)*([8]LAS!$R$34:$W$49))</f>
        <v>0</v>
      </c>
      <c r="F54" s="97" cm="1">
        <f t="array" ref="F54">SUMPRODUCT(($A54=[8]LAS!$A$34:$A$49)*(F$47=[8]LAS!$Y$11:$AD$11)*([8]LAS!$Y$34:$AD$49))</f>
        <v>0</v>
      </c>
      <c r="G54" s="97" cm="1">
        <f t="array" ref="G54">SUMPRODUCT(($A54=[8]LAS!$A$34:$A$49)*(G$47=[8]LAS!$AF$11:$AK$11)*([8]LAS!$AF$34:$AK$49))</f>
        <v>0</v>
      </c>
      <c r="H54" s="97" cm="1">
        <f t="array" ref="H54">SUMPRODUCT(($A54=[8]LAS!$A$34:$A$49)*(H$47=[8]LAS!$AM$11:$AR$11)*([8]LAS!$AM$34:$AR$49))</f>
        <v>0</v>
      </c>
      <c r="I54" s="97" cm="1">
        <f t="array" ref="I54">SUMPRODUCT(($A54=[8]LAS!$A$34:$A$49)*(I$47=[8]LAS!$AT$11:$AY$11)*([8]LAS!$AT$34:$AY$49))</f>
        <v>0</v>
      </c>
      <c r="J54" s="97" cm="1">
        <f t="array" ref="J54">SUMPRODUCT(($A54=[8]LAS!$A$34:$A$49)*(J$47=[8]LAS!$BA$11:$BF$11)*([8]LAS!$BA$34:$BF$49))</f>
        <v>0</v>
      </c>
      <c r="K54" s="97" cm="1">
        <f t="array" ref="K54">SUMPRODUCT(($A54=[8]LAS!$A$34:$A$49)*(K$47=[8]LAS!$BH$11:$BM$11)*([8]LAS!$BH$34:$BM$49))</f>
        <v>0</v>
      </c>
      <c r="L54" s="97" cm="1">
        <f t="array" ref="L54">SUMPRODUCT(($A54=[8]LAS!$A$34:$A$49)*(L$47=[8]LAS!$BO$11:$BT$11)*([8]LAS!$BO$34:$BT$49))</f>
        <v>0</v>
      </c>
      <c r="M54" s="97" cm="1">
        <f t="array" ref="M54">SUMPRODUCT(($A54=[8]LAS!$A$34:$A$49)*(M$47=[8]LAS!$BV$11:$CA$11)*([8]LAS!$BV$34:$CA$49))</f>
        <v>0</v>
      </c>
      <c r="N54" s="97" cm="1">
        <f t="array" ref="N54">SUMPRODUCT(($A54=[8]LAS!$A$34:$A$49)*(N$47=[8]LAS!$CC$11:$CH$11)*([8]LAS!$CC$34:$CH$49))</f>
        <v>0</v>
      </c>
      <c r="O54" s="97" cm="1">
        <f t="array" ref="O54">SUMPRODUCT(($A54=[8]LAS!$A$34:$A$49)*(O$47=[8]LAS!$CJ$11:$CO$11)*([8]LAS!$CJ$34:$CO$49))</f>
        <v>0</v>
      </c>
      <c r="P54" s="97" cm="1">
        <f t="array" ref="P54">SUMPRODUCT(($A54=[8]LAS!$A$34:$A$49)*(P$47=[8]LAS!$CQ$11:$CV$11)*([8]LAS!$CQ$34:$CV$49))</f>
        <v>0</v>
      </c>
      <c r="Q54" s="97" cm="1">
        <f t="array" ref="Q54">SUMPRODUCT(($A54=[8]LAS!$A$34:$A$49)*(Q$47=[8]LAS!$CX$11:$DC$11)*([8]LAS!$CX$34:$DC$49))</f>
        <v>0</v>
      </c>
      <c r="R54" s="97" cm="1">
        <f t="array" ref="R54">SUMPRODUCT(($A54=[8]LAS!$A$34:$A$49)*(R$47=[8]LAS!$DE$11:$DJ$11)*([8]LAS!$DE$34:$DJ$49))</f>
        <v>0</v>
      </c>
      <c r="S54" s="97" cm="1">
        <f t="array" ref="S54">SUMPRODUCT(($A54=[8]LAS!$A$34:$A$49)*(S$47=[8]LAS!$DL$11:$DQ$11)*([8]LAS!$DL$34:$DQ$49))</f>
        <v>0</v>
      </c>
      <c r="T54" s="97" cm="1">
        <f t="array" ref="T54">SUMPRODUCT(($A54=[8]LAS!$A$34:$A$49)*(T$47=[8]LAS!$DS$11:$DX$11)*([8]LAS!$DS$34:$DX$49))</f>
        <v>0</v>
      </c>
      <c r="U54" s="97" cm="1">
        <f t="array" ref="U54">SUMPRODUCT(($A54=[8]LAS!$A$34:$A$49)*(U$47=[8]LAS!$DZ$11:$EE$11)*([8]LAS!$DZ$34:$EE$49))</f>
        <v>0</v>
      </c>
      <c r="V54" s="97" cm="1">
        <f t="array" ref="V54">SUMPRODUCT(($A54=[8]LAS!$A$34:$A$49)*(V$47=[8]LAS!$EG$11:$EL$11)*([8]LAS!$EG$34:$EL$49))</f>
        <v>0</v>
      </c>
      <c r="W54" s="97" cm="1">
        <f t="array" ref="W54">SUMPRODUCT(($A54=[8]LAS!$A$34:$A$49)*(W$47=[8]LAS!$EN$11:$ES$11)*([8]LAS!$EN$34:$ES$49))</f>
        <v>0</v>
      </c>
      <c r="X54" s="97" cm="1">
        <f t="array" ref="X54">SUMPRODUCT(($A54=[8]LAS!$A$34:$A$49)*(X$47=[8]LAS!$EU$11:$EZ$11)*([8]LAS!$EU$34:$EZ$49))</f>
        <v>0</v>
      </c>
      <c r="Y54" s="97" cm="1">
        <f t="array" ref="Y54">SUMPRODUCT(($A54=[8]LAS!$A$34:$A$49)*(Y$47=[8]LAS!$FB$11:$FG$11)*([8]LAS!$FB$34:$FG$49))</f>
        <v>0</v>
      </c>
      <c r="Z54" s="97" cm="1">
        <f t="array" ref="Z54">SUMPRODUCT(($A54=[8]LAS!$A$34:$A$49)*(Z$47=[8]LAS!$FI$11:$FN$11)*([8]LAS!$FI$34:$FN$49))</f>
        <v>0</v>
      </c>
      <c r="AA54" s="97" cm="1">
        <f t="array" ref="AA54">SUMPRODUCT(($A54=[8]LAS!$A$34:$A$49)*(AA$47=[8]LAS!$FP$11:$FU$11)*([8]LAS!$FP$34:$FU$49))</f>
        <v>0</v>
      </c>
      <c r="AB54" s="97" cm="1">
        <f t="array" ref="AB54">SUMPRODUCT(($A54=[8]LAS!$A$34:$A$49)*(AB$47=[8]LAS!$FW$11:$GB$11)*([8]LAS!$FW$34:$GB$49))</f>
        <v>0</v>
      </c>
      <c r="AC54" s="97" cm="1">
        <f t="array" ref="AC54">SUMPRODUCT(($A54=[8]LAS!$A$34:$A$49)*(AC$47=[8]LAS!$GD$11:$GI$11)*([8]LAS!$GD$34:$GI$49))</f>
        <v>0</v>
      </c>
      <c r="AD54" s="97" cm="1">
        <f t="array" ref="AD54">SUMPRODUCT(($A54=[8]LAS!$A$34:$A$49)*(AD$47=[8]LAS!$GK$11:$GP$11)*([8]LAS!$GK$34:$GP$49))</f>
        <v>1.06E-2</v>
      </c>
      <c r="AE54" s="97" cm="1">
        <f t="array" ref="AE54">SUMPRODUCT(($A54=[8]LAS!$A$34:$A$49)*(AE$47=[8]LAS!$GR$11:$GW$11)*([8]LAS!$GR$34:$GW$49))</f>
        <v>1.06E-2</v>
      </c>
      <c r="AF54" s="97" cm="1">
        <f t="array" ref="AF54">SUMPRODUCT(($A54=[8]LAS!$A$34:$A$49)*(AF$47=[8]LAS!$GY$11:$HD$11)*([8]LAS!$GY$34:$HD$49))</f>
        <v>1.06E-2</v>
      </c>
      <c r="AG54" s="97" cm="1">
        <f t="array" ref="AG54">SUMPRODUCT(($A54=[8]LAS!$A$34:$A$49)*(AG$47=[8]LAS!$HF$11:$HK$11)*([8]LAS!$HF$34:$HK$49))</f>
        <v>1.06E-2</v>
      </c>
      <c r="AH54" s="97" cm="1">
        <f t="array" ref="AH54">SUMPRODUCT(($A54=[8]LAS!$A$34:$A$49)*(AH$47=[8]LAS!$HM$11:$HR$11)*([8]LAS!$HM$34:$HR$49))</f>
        <v>1.06E-2</v>
      </c>
      <c r="AI54" s="97" cm="1">
        <f t="array" ref="AI54">SUMPRODUCT(($A54=[8]LAS!$A$34:$A$49)*(AI$47=[8]LAS!$HT$11:$HY$11)*([8]LAS!$HT$34:$HY$49))</f>
        <v>1.06E-2</v>
      </c>
      <c r="AJ54" s="97" cm="1">
        <f t="array" ref="AJ54">SUMPRODUCT(($A54=[8]LAS!$A$34:$A$49)*(AJ$47=[8]LAS!$IA$11:$IF$11)*([8]LAS!$IA$34:$IF$49))</f>
        <v>1.06E-2</v>
      </c>
      <c r="AK54" s="97" cm="1">
        <f t="array" ref="AK54">SUMPRODUCT(($A54=[8]LAS!$A$34:$A$49)*(AK$47=[8]LAS!$IH$11:$IM$11)*([8]LAS!$IH$34:$IM$49))</f>
        <v>1.06E-2</v>
      </c>
      <c r="AL54" s="97" cm="1">
        <f t="array" ref="AL54">SUMPRODUCT(($A54=[8]LAS!$A$34:$A$49)*(AL$47=[8]LAS!$IO$11:$IT$11)*([8]LAS!$IO$34:$IT$49))</f>
        <v>1.06E-2</v>
      </c>
      <c r="AM54" s="97" cm="1">
        <f t="array" ref="AM54">SUMPRODUCT(($A54=[9]LAS!$A$34:$A$49)*(AM$47=[9]LAS!$D$11:$I$11)*([9]LAS!$D$34:$I$49))</f>
        <v>1.06E-2</v>
      </c>
      <c r="AN54" s="97" cm="1">
        <f t="array" ref="AN54">SUMPRODUCT(($A54=[9]LAS!$A$34:$A$49)*(AN$47=[9]LAS!$K$11:$P$11)*([9]LAS!$K$34:$P$49))</f>
        <v>1.06E-2</v>
      </c>
      <c r="AO54" s="97" cm="1">
        <f t="array" ref="AO54">SUMPRODUCT(($A54=[9]LAS!$A$34:$A$49)*(AO$47=[9]LAS!$R$11:$W$11)*([9]LAS!$R$34:$W$49))</f>
        <v>1.06E-2</v>
      </c>
      <c r="AP54" s="97" cm="1">
        <f t="array" ref="AP54">SUMPRODUCT(($A54=[9]LAS!$A$34:$A$49)*(AP$47=[9]LAS!$Y$11:$AD$11)*([9]LAS!$Y$34:$AD$49))</f>
        <v>0</v>
      </c>
      <c r="AQ54" s="97" cm="1">
        <f t="array" ref="AQ54">SUMPRODUCT(($A54=[9]LAS!$A$34:$A$49)*(AQ$47=[9]LAS!$AF$11:$AK$11)*([9]LAS!$AF$34:$AK$49))</f>
        <v>0</v>
      </c>
      <c r="AR54" s="97" cm="1">
        <f t="array" ref="AR54">SUMPRODUCT(($A54=[9]LAS!$A$34:$A$49)*(AR$47=[9]LAS!$AM$11:$AR$11)*([9]LAS!$AM$34:$AR$49))</f>
        <v>0</v>
      </c>
      <c r="AS54" s="97" cm="1">
        <f t="array" ref="AS54">SUMPRODUCT(($A54=[9]LAS!$A$34:$A$49)*(AS$47=[9]LAS!$AT$11:$AY$11)*([9]LAS!$AT$34:$AY$49))</f>
        <v>0</v>
      </c>
      <c r="AT54" s="97" cm="1">
        <f t="array" ref="AT54">SUMPRODUCT(($A54=[9]LAS!$A$34:$A$49)*(AT$47=[9]LAS!$BA$11:$BF$11)*([9]LAS!$BA$34:$BF$49))</f>
        <v>0</v>
      </c>
      <c r="AU54" s="97" cm="1">
        <f t="array" ref="AU54">SUMPRODUCT(($A54=[9]LAS!$A$34:$A$49)*(AU$47=[9]LAS!$BH$11:$BM$11)*([9]LAS!$BH$34:$BM$49))</f>
        <v>0</v>
      </c>
      <c r="AV54" s="97" cm="1">
        <f t="array" ref="AV54">SUMPRODUCT(($A54=[9]LAS!$A$34:$A$49)*(AV$47=[9]LAS!$BO$11:$BT$11)*([9]LAS!$BO$34:$BT$49))</f>
        <v>0</v>
      </c>
      <c r="AW54" s="97" cm="1">
        <f t="array" ref="AW54">SUMPRODUCT(($A54=[9]LAS!$A$34:$A$49)*(AW$47=[9]LAS!$BV$11:$CA$11)*([9]LAS!$BV$34:$CA$49))</f>
        <v>0</v>
      </c>
      <c r="AX54" s="97" cm="1">
        <f t="array" ref="AX54">SUMPRODUCT(($A54=[9]LAS!$A$34:$A$49)*(AX$47=[9]LAS!$CC$11:$CH$11)*([9]LAS!$CC$34:$CH$49))</f>
        <v>0</v>
      </c>
      <c r="AY54" s="97" cm="1">
        <f t="array" ref="AY54">SUMPRODUCT(($A54=[9]LAS!$A$34:$A$49)*(AY$47=[9]LAS!$CJ$11:$CN$11)*([9]LAS!$CJ$34:$CN$49))</f>
        <v>0</v>
      </c>
      <c r="AZ54" s="97" cm="1">
        <f t="array" ref="AZ54">SUMPRODUCT(($A54=[9]LAS!$A$34:$A$49)*(AZ$47=[9]LAS!$CQ$11:$CV$11)*([9]LAS!$CQ$34:$CV$49))</f>
        <v>0</v>
      </c>
      <c r="BA54" s="97" cm="1">
        <f t="array" ref="BA54">SUMPRODUCT(($A54=[9]LAS!$A$34:$A$49)*(BA$47=[9]LAS!$CX$11:$DC$11)*([9]LAS!$CX$34:$DC$49))</f>
        <v>0</v>
      </c>
      <c r="BB54" s="97" cm="1">
        <f t="array" ref="BB54">SUMPRODUCT(($A54=[9]LAS!$A$34:$A$49)*(BB$47=[9]LAS!$DE$11:$DJ$11)*([9]LAS!$DE$34:$DJ$49))</f>
        <v>0</v>
      </c>
      <c r="BC54" s="97" cm="1">
        <f t="array" ref="BC54">SUMPRODUCT(($A54=[9]LAS!$A$34:$A$49)*(BC$47=[9]LAS!$DL$11:$DQ$11)*([9]LAS!$DL$34:$DQ$49))</f>
        <v>0</v>
      </c>
      <c r="BD54" s="97" cm="1">
        <f t="array" ref="BD54">SUMPRODUCT(($A54=[9]LAS!$A$34:$A$49)*(BD$47=[9]LAS!$DS$11:$DX$11)*([9]LAS!$DS$34:$DX$49))</f>
        <v>0</v>
      </c>
      <c r="BE54" s="97" cm="1">
        <f t="array" ref="BE54">SUMPRODUCT(($A54=[9]LAS!$A$34:$A$49)*(BE$47=[9]LAS!$DZ$11:$EE$11)*([9]LAS!$DZ$34:$EE$49))</f>
        <v>0</v>
      </c>
      <c r="BF54" s="97" cm="1">
        <f t="array" ref="BF54">SUMPRODUCT(($A54=[9]LAS!$A$34:$A$49)*(BF$47=[9]LAS!$EG$11:$EL$11)*([9]LAS!$EG$34:$EL$49))</f>
        <v>0</v>
      </c>
      <c r="BG54" s="97" cm="1">
        <f t="array" ref="BG54">SUMPRODUCT(($A54=[9]LAS!$A$34:$A$49)*(BG$47=[9]LAS!$EN$11:$ES$11)*([9]LAS!$EN$34:$ES$49))</f>
        <v>0</v>
      </c>
      <c r="BH54" s="97" cm="1">
        <f t="array" ref="BH54">SUMPRODUCT(($A54=[9]LAS!$A$34:$A$49)*(BH$47=[9]LAS!$EU$11:$EZ$11)*([9]LAS!$EU$34:$EZ$49))</f>
        <v>0</v>
      </c>
      <c r="BI54" s="97" cm="1">
        <f t="array" ref="BI54">SUMPRODUCT(($A54=[9]LAS!$A$34:$A$49)*(BI$47=[9]LAS!$FB$11:$FG$11)*([9]LAS!$FB$34:$FG$49))</f>
        <v>0</v>
      </c>
      <c r="BJ54" s="97" cm="1">
        <f t="array" ref="BJ54">SUMPRODUCT(($A54=[9]LAS!$A$34:$A$49)*(BJ$47=[9]LAS!$FI$11:$FU$11)*([9]LAS!$FI$34:$FU$49))</f>
        <v>0</v>
      </c>
    </row>
    <row r="55" spans="1:62" x14ac:dyDescent="0.3">
      <c r="A55" t="str">
        <f t="shared" si="134"/>
        <v>CEBA</v>
      </c>
      <c r="B55" s="31" t="str">
        <f>VLOOKUP(A55,[9]LAS!$A$34:$B$50,2,FALSE)</f>
        <v>Fixed</v>
      </c>
      <c r="C55" s="95" cm="1">
        <f t="array" ref="C55">SUMPRODUCT(($A55=[8]LAS!$A$34:$A$49)*(C$47=[8]LAS!$D$11:$I$11)*([8]LAS!$D$34:$I$49))</f>
        <v>0</v>
      </c>
      <c r="D55" s="97" cm="1">
        <f t="array" ref="D55">SUMPRODUCT(($A55=[8]LAS!$A$34:$A$49)*(D$47=[8]LAS!$K$11:$P$11)*([8]LAS!$K$34:$P$49))</f>
        <v>0</v>
      </c>
      <c r="E55" s="97" cm="1">
        <f t="array" ref="E55">SUMPRODUCT(($A55=[8]LAS!$A$34:$A$49)*(E$47=[8]LAS!$R$11:$W$11)*([8]LAS!$R$34:$W$49))</f>
        <v>0</v>
      </c>
      <c r="F55" s="97" cm="1">
        <f t="array" ref="F55">SUMPRODUCT(($A55=[8]LAS!$A$34:$A$49)*(F$47=[8]LAS!$Y$11:$AD$11)*([8]LAS!$Y$34:$AD$49))</f>
        <v>0</v>
      </c>
      <c r="G55" s="97" cm="1">
        <f t="array" ref="G55">SUMPRODUCT(($A55=[8]LAS!$A$34:$A$49)*(G$47=[8]LAS!$AF$11:$AK$11)*([8]LAS!$AF$34:$AK$49))</f>
        <v>-9.08</v>
      </c>
      <c r="H55" s="97">
        <v>0</v>
      </c>
      <c r="I55" s="97" cm="1">
        <f t="array" ref="I55">SUMPRODUCT(($A55=[8]LAS!$A$34:$A$49)*(I$47=[8]LAS!$AT$11:$AY$11)*([8]LAS!$AT$34:$AY$49))</f>
        <v>0</v>
      </c>
      <c r="J55" s="97" cm="1">
        <f t="array" ref="J55">SUMPRODUCT(($A55=[8]LAS!$A$34:$A$49)*(J$47=[8]LAS!$BA$11:$BF$11)*([8]LAS!$BA$34:$BF$49))</f>
        <v>0</v>
      </c>
      <c r="K55" s="97" cm="1">
        <f t="array" ref="K55">SUMPRODUCT(($A55=[8]LAS!$A$34:$A$49)*(K$47=[8]LAS!$BH$11:$BM$11)*([8]LAS!$BH$34:$BM$49))</f>
        <v>0</v>
      </c>
      <c r="L55" s="97" cm="1">
        <f t="array" ref="L55">SUMPRODUCT(($A55=[8]LAS!$A$34:$A$49)*(L$47=[8]LAS!$BO$11:$BT$11)*([8]LAS!$BO$34:$BT$49))</f>
        <v>0</v>
      </c>
      <c r="M55" s="97" cm="1">
        <f t="array" ref="M55">SUMPRODUCT(($A55=[8]LAS!$A$34:$A$49)*(M$47=[8]LAS!$BV$11:$CA$11)*([8]LAS!$BV$34:$CA$49))</f>
        <v>0</v>
      </c>
      <c r="N55" s="97" cm="1">
        <f t="array" ref="N55">SUMPRODUCT(($A55=[8]LAS!$A$34:$A$49)*(N$47=[8]LAS!$CC$11:$CH$11)*([8]LAS!$CC$34:$CH$49))</f>
        <v>0</v>
      </c>
      <c r="O55" s="97" cm="1">
        <f t="array" ref="O55">SUMPRODUCT(($A55=[8]LAS!$A$34:$A$49)*(O$47=[8]LAS!$CJ$11:$CO$11)*([8]LAS!$CJ$34:$CO$49))</f>
        <v>0</v>
      </c>
      <c r="P55" s="97" cm="1">
        <f t="array" ref="P55">SUMPRODUCT(($A55=[8]LAS!$A$34:$A$49)*(P$47=[8]LAS!$CQ$11:$CV$11)*([8]LAS!$CQ$34:$CV$49))</f>
        <v>0</v>
      </c>
      <c r="Q55" s="97" cm="1">
        <f t="array" ref="Q55">SUMPRODUCT(($A55=[8]LAS!$A$34:$A$49)*(Q$47=[8]LAS!$CX$11:$DC$11)*([8]LAS!$CX$34:$DC$49))</f>
        <v>0</v>
      </c>
      <c r="R55" s="97" cm="1">
        <f t="array" ref="R55">SUMPRODUCT(($A55=[8]LAS!$A$34:$A$49)*(R$47=[8]LAS!$DE$11:$DJ$11)*([8]LAS!$DE$34:$DJ$49))</f>
        <v>0</v>
      </c>
      <c r="S55" s="97" cm="1">
        <f t="array" ref="S55">SUMPRODUCT(($A55=[8]LAS!$A$34:$A$49)*(S$47=[8]LAS!$DL$11:$DQ$11)*([8]LAS!$DL$34:$DQ$49))</f>
        <v>0</v>
      </c>
      <c r="T55" s="97" cm="1">
        <f t="array" ref="T55">SUMPRODUCT(($A55=[8]LAS!$A$34:$A$49)*(T$47=[8]LAS!$DS$11:$DX$11)*([8]LAS!$DS$34:$DX$49))</f>
        <v>0</v>
      </c>
      <c r="U55" s="97" cm="1">
        <f t="array" ref="U55">SUMPRODUCT(($A55=[8]LAS!$A$34:$A$49)*(U$47=[8]LAS!$DZ$11:$EE$11)*([8]LAS!$DZ$34:$EE$49))</f>
        <v>0</v>
      </c>
      <c r="V55" s="97" cm="1">
        <f t="array" ref="V55">SUMPRODUCT(($A55=[8]LAS!$A$34:$A$49)*(V$47=[8]LAS!$EG$11:$EL$11)*([8]LAS!$EG$34:$EL$49))</f>
        <v>0</v>
      </c>
      <c r="W55" s="97" cm="1">
        <f t="array" ref="W55">SUMPRODUCT(($A55=[8]LAS!$A$34:$A$49)*(W$47=[8]LAS!$EN$11:$ES$11)*([8]LAS!$EN$34:$ES$49))</f>
        <v>0</v>
      </c>
      <c r="X55" s="97" cm="1">
        <f t="array" ref="X55">SUMPRODUCT(($A55=[8]LAS!$A$34:$A$49)*(X$47=[8]LAS!$EU$11:$EZ$11)*([8]LAS!$EU$34:$EZ$49))</f>
        <v>0</v>
      </c>
      <c r="Y55" s="97" cm="1">
        <f t="array" ref="Y55">SUMPRODUCT(($A55=[8]LAS!$A$34:$A$49)*(Y$47=[8]LAS!$FB$11:$FG$11)*([8]LAS!$FB$34:$FG$49))</f>
        <v>0</v>
      </c>
      <c r="Z55" s="97" cm="1">
        <f t="array" ref="Z55">SUMPRODUCT(($A55=[8]LAS!$A$34:$A$49)*(Z$47=[8]LAS!$FI$11:$FN$11)*([8]LAS!$FI$34:$FN$49))</f>
        <v>0</v>
      </c>
      <c r="AA55" s="97" cm="1">
        <f t="array" ref="AA55">SUMPRODUCT(($A55=[8]LAS!$A$34:$A$49)*(AA$47=[8]LAS!$FP$11:$FU$11)*([8]LAS!$FP$34:$FU$49))</f>
        <v>0</v>
      </c>
      <c r="AB55" s="97" cm="1">
        <f t="array" ref="AB55">SUMPRODUCT(($A55=[8]LAS!$A$34:$A$49)*(AB$47=[8]LAS!$FW$11:$GB$11)*([8]LAS!$FW$34:$GB$49))</f>
        <v>0</v>
      </c>
      <c r="AC55" s="97" cm="1">
        <f t="array" ref="AC55">SUMPRODUCT(($A55=[8]LAS!$A$34:$A$49)*(AC$47=[8]LAS!$GD$11:$GI$11)*([8]LAS!$GD$34:$GI$49))</f>
        <v>0</v>
      </c>
      <c r="AD55" s="97" cm="1">
        <f t="array" ref="AD55">SUMPRODUCT(($A55=[8]LAS!$A$34:$A$49)*(AD$47=[8]LAS!$GK$11:$GP$11)*([8]LAS!$GK$34:$GP$49))</f>
        <v>0</v>
      </c>
      <c r="AE55" s="97" cm="1">
        <f t="array" ref="AE55">SUMPRODUCT(($A55=[8]LAS!$A$34:$A$49)*(AE$47=[8]LAS!$GR$11:$GW$11)*([8]LAS!$GR$34:$GW$49))</f>
        <v>0</v>
      </c>
      <c r="AF55" s="97" cm="1">
        <f t="array" ref="AF55">SUMPRODUCT(($A55=[8]LAS!$A$34:$A$49)*(AF$47=[8]LAS!$GY$11:$HD$11)*([8]LAS!$GY$34:$HD$49))</f>
        <v>0</v>
      </c>
      <c r="AG55" s="97" cm="1">
        <f t="array" ref="AG55">SUMPRODUCT(($A55=[8]LAS!$A$34:$A$49)*(AG$47=[8]LAS!$HF$11:$HK$11)*([8]LAS!$HF$34:$HK$49))</f>
        <v>0</v>
      </c>
      <c r="AH55" s="97" cm="1">
        <f t="array" ref="AH55">SUMPRODUCT(($A55=[8]LAS!$A$34:$A$49)*(AH$47=[8]LAS!$HM$11:$HR$11)*([8]LAS!$HM$34:$HR$49))</f>
        <v>0</v>
      </c>
      <c r="AI55" s="97" cm="1">
        <f t="array" ref="AI55">SUMPRODUCT(($A55=[8]LAS!$A$34:$A$49)*(AI$47=[8]LAS!$HT$11:$HY$11)*([8]LAS!$HT$34:$HY$49))</f>
        <v>0</v>
      </c>
      <c r="AJ55" s="97" cm="1">
        <f t="array" ref="AJ55">SUMPRODUCT(($A55=[8]LAS!$A$34:$A$49)*(AJ$47=[8]LAS!$IA$11:$IF$11)*([8]LAS!$IA$34:$IF$49))</f>
        <v>0</v>
      </c>
      <c r="AK55" s="97" cm="1">
        <f t="array" ref="AK55">SUMPRODUCT(($A55=[8]LAS!$A$34:$A$49)*(AK$47=[8]LAS!$IH$11:$IM$11)*([8]LAS!$IH$34:$IM$49))</f>
        <v>0</v>
      </c>
      <c r="AL55" s="97" cm="1">
        <f t="array" ref="AL55">SUMPRODUCT(($A55=[8]LAS!$A$34:$A$49)*(AL$47=[8]LAS!$IO$11:$IT$11)*([8]LAS!$IO$34:$IT$49))</f>
        <v>0</v>
      </c>
      <c r="AM55" s="97" cm="1">
        <f t="array" ref="AM55">SUMPRODUCT(($A55=[9]LAS!$A$34:$A$49)*(AM$47=[9]LAS!$D$11:$I$11)*([9]LAS!$D$34:$I$49))</f>
        <v>0</v>
      </c>
      <c r="AN55" s="97" cm="1">
        <f t="array" ref="AN55">SUMPRODUCT(($A55=[9]LAS!$A$34:$A$49)*(AN$47=[9]LAS!$K$11:$P$11)*([9]LAS!$K$34:$P$49))</f>
        <v>0</v>
      </c>
      <c r="AO55" s="97" cm="1">
        <f t="array" ref="AO55">SUMPRODUCT(($A55=[9]LAS!$A$34:$A$49)*(AO$47=[9]LAS!$R$11:$W$11)*([9]LAS!$R$34:$W$49))</f>
        <v>0</v>
      </c>
      <c r="AP55" s="97" cm="1">
        <f t="array" ref="AP55">SUMPRODUCT(($A55=[9]LAS!$A$34:$A$49)*(AP$47=[9]LAS!$Y$11:$AD$11)*([9]LAS!$Y$34:$AD$49))</f>
        <v>0</v>
      </c>
      <c r="AQ55" s="97" cm="1">
        <f t="array" ref="AQ55">SUMPRODUCT(($A55=[9]LAS!$A$34:$A$49)*(AQ$47=[9]LAS!$AF$11:$AK$11)*([9]LAS!$AF$34:$AK$49))</f>
        <v>0</v>
      </c>
      <c r="AR55" s="97" cm="1">
        <f t="array" ref="AR55">SUMPRODUCT(($A55=[9]LAS!$A$34:$A$49)*(AR$47=[9]LAS!$AM$11:$AR$11)*([9]LAS!$AM$34:$AR$49))</f>
        <v>0</v>
      </c>
      <c r="AS55" s="97" cm="1">
        <f t="array" ref="AS55">SUMPRODUCT(($A55=[9]LAS!$A$34:$A$49)*(AS$47=[9]LAS!$AT$11:$AY$11)*([9]LAS!$AT$34:$AY$49))</f>
        <v>0</v>
      </c>
      <c r="AT55" s="97" cm="1">
        <f t="array" ref="AT55">SUMPRODUCT(($A55=[9]LAS!$A$34:$A$49)*(AT$47=[9]LAS!$BA$11:$BF$11)*([9]LAS!$BA$34:$BF$49))</f>
        <v>0</v>
      </c>
      <c r="AU55" s="97" cm="1">
        <f t="array" ref="AU55">SUMPRODUCT(($A55=[9]LAS!$A$34:$A$49)*(AU$47=[9]LAS!$BH$11:$BM$11)*([9]LAS!$BH$34:$BM$49))</f>
        <v>0</v>
      </c>
      <c r="AV55" s="97" cm="1">
        <f t="array" ref="AV55">SUMPRODUCT(($A55=[9]LAS!$A$34:$A$49)*(AV$47=[9]LAS!$BO$11:$BT$11)*([9]LAS!$BO$34:$BT$49))</f>
        <v>0</v>
      </c>
      <c r="AW55" s="97" cm="1">
        <f t="array" ref="AW55">SUMPRODUCT(($A55=[9]LAS!$A$34:$A$49)*(AW$47=[9]LAS!$BV$11:$CA$11)*([9]LAS!$BV$34:$CA$49))</f>
        <v>0</v>
      </c>
      <c r="AX55" s="97" cm="1">
        <f t="array" ref="AX55">SUMPRODUCT(($A55=[9]LAS!$A$34:$A$49)*(AX$47=[9]LAS!$CC$11:$CH$11)*([9]LAS!$CC$34:$CH$49))</f>
        <v>0</v>
      </c>
      <c r="AY55" s="97" cm="1">
        <f t="array" ref="AY55">SUMPRODUCT(($A55=[9]LAS!$A$34:$A$49)*(AY$47=[9]LAS!$CJ$11:$CN$11)*([9]LAS!$CJ$34:$CN$49))</f>
        <v>0</v>
      </c>
      <c r="AZ55" s="97" cm="1">
        <f t="array" ref="AZ55">SUMPRODUCT(($A55=[9]LAS!$A$34:$A$49)*(AZ$47=[9]LAS!$CQ$11:$CV$11)*([9]LAS!$CQ$34:$CV$49))</f>
        <v>0</v>
      </c>
      <c r="BA55" s="97" cm="1">
        <f t="array" ref="BA55">SUMPRODUCT(($A55=[9]LAS!$A$34:$A$49)*(BA$47=[9]LAS!$CX$11:$DC$11)*([9]LAS!$CX$34:$DC$49))</f>
        <v>0</v>
      </c>
      <c r="BB55" s="97" cm="1">
        <f t="array" ref="BB55">SUMPRODUCT(($A55=[9]LAS!$A$34:$A$49)*(BB$47=[9]LAS!$DE$11:$DJ$11)*([9]LAS!$DE$34:$DJ$49))</f>
        <v>0</v>
      </c>
      <c r="BC55" s="97" cm="1">
        <f t="array" ref="BC55">SUMPRODUCT(($A55=[9]LAS!$A$34:$A$49)*(BC$47=[9]LAS!$DL$11:$DQ$11)*([9]LAS!$DL$34:$DQ$49))</f>
        <v>0</v>
      </c>
      <c r="BD55" s="97" cm="1">
        <f t="array" ref="BD55">SUMPRODUCT(($A55=[9]LAS!$A$34:$A$49)*(BD$47=[9]LAS!$DS$11:$DX$11)*([9]LAS!$DS$34:$DX$49))</f>
        <v>0</v>
      </c>
      <c r="BE55" s="97" cm="1">
        <f t="array" ref="BE55">SUMPRODUCT(($A55=[9]LAS!$A$34:$A$49)*(BE$47=[9]LAS!$DZ$11:$EE$11)*([9]LAS!$DZ$34:$EE$49))</f>
        <v>0</v>
      </c>
      <c r="BF55" s="97" cm="1">
        <f t="array" ref="BF55">SUMPRODUCT(($A55=[9]LAS!$A$34:$A$49)*(BF$47=[9]LAS!$EG$11:$EL$11)*([9]LAS!$EG$34:$EL$49))</f>
        <v>0</v>
      </c>
      <c r="BG55" s="97" cm="1">
        <f t="array" ref="BG55">SUMPRODUCT(($A55=[9]LAS!$A$34:$A$49)*(BG$47=[9]LAS!$EN$11:$ES$11)*([9]LAS!$EN$34:$ES$49))</f>
        <v>0</v>
      </c>
      <c r="BH55" s="97" cm="1">
        <f t="array" ref="BH55">SUMPRODUCT(($A55=[9]LAS!$A$34:$A$49)*(BH$47=[9]LAS!$EU$11:$EZ$11)*([9]LAS!$EU$34:$EZ$49))</f>
        <v>0</v>
      </c>
      <c r="BI55" s="97" cm="1">
        <f t="array" ref="BI55">SUMPRODUCT(($A55=[9]LAS!$A$34:$A$49)*(BI$47=[9]LAS!$FB$11:$FG$11)*([9]LAS!$FB$34:$FG$49))</f>
        <v>0</v>
      </c>
      <c r="BJ55" s="97" cm="1">
        <f t="array" ref="BJ55">SUMPRODUCT(($A55=[9]LAS!$A$34:$A$49)*(BJ$47=[9]LAS!$FI$11:$FU$11)*([9]LAS!$FI$34:$FU$49))</f>
        <v>0</v>
      </c>
    </row>
    <row r="56" spans="1:62" x14ac:dyDescent="0.3">
      <c r="A56" t="str">
        <f t="shared" si="134"/>
        <v>IRMA</v>
      </c>
      <c r="B56" s="31" t="str">
        <f>VLOOKUP(A56,[9]LAS!$A$34:$B$50,2,FALSE)</f>
        <v>Volumetric</v>
      </c>
      <c r="C56" s="95" cm="1">
        <f t="array" ref="C56">SUMPRODUCT(($A56=[8]LAS!$A$34:$A$49)*(C$47=[8]LAS!$D$11:$I$11)*([8]LAS!$D$34:$I$49))</f>
        <v>0</v>
      </c>
      <c r="D56" s="97" cm="1">
        <f t="array" ref="D56">SUMPRODUCT(($A56=[8]LAS!$A$34:$A$49)*(D$47=[8]LAS!$K$11:$P$11)*([8]LAS!$K$34:$P$49))</f>
        <v>0</v>
      </c>
      <c r="E56" s="97" cm="1">
        <f t="array" ref="E56">SUMPRODUCT(($A56=[8]LAS!$A$34:$A$49)*(E$47=[8]LAS!$R$11:$W$11)*([8]LAS!$R$34:$W$49))</f>
        <v>0</v>
      </c>
      <c r="F56" s="97" cm="1">
        <f t="array" ref="F56">SUMPRODUCT(($A56=[8]LAS!$A$34:$A$49)*(F$47=[8]LAS!$Y$11:$AD$11)*([8]LAS!$Y$34:$AD$49))</f>
        <v>0</v>
      </c>
      <c r="G56" s="97" cm="1">
        <f t="array" ref="G56">SUMPRODUCT(($A56=[8]LAS!$A$34:$A$49)*(G$47=[8]LAS!$AF$11:$AK$11)*([8]LAS!$AF$34:$AK$49))</f>
        <v>0</v>
      </c>
      <c r="H56" s="97" cm="1">
        <f t="array" ref="H56">SUMPRODUCT(($A56=[8]LAS!$A$34:$A$49)*(H$47=[8]LAS!$AM$11:$AR$11)*([8]LAS!$AM$34:$AR$49))</f>
        <v>0</v>
      </c>
      <c r="I56" s="97" cm="1">
        <f t="array" ref="I56">SUMPRODUCT(($A56=[8]LAS!$A$34:$A$49)*(I$47=[8]LAS!$AT$11:$AY$11)*([8]LAS!$AT$34:$AY$49))</f>
        <v>0</v>
      </c>
      <c r="J56" s="97" cm="1">
        <f t="array" ref="J56">SUMPRODUCT(($A56=[8]LAS!$A$34:$A$49)*(J$47=[8]LAS!$BA$11:$BF$11)*([8]LAS!$BA$34:$BF$49))</f>
        <v>0</v>
      </c>
      <c r="K56" s="97" cm="1">
        <f t="array" ref="K56">SUMPRODUCT(($A56=[8]LAS!$A$34:$A$49)*(K$47=[8]LAS!$BH$11:$BM$11)*([8]LAS!$BH$34:$BM$49))</f>
        <v>0</v>
      </c>
      <c r="L56" s="97" cm="1">
        <f t="array" ref="L56">SUMPRODUCT(($A56=[8]LAS!$A$34:$A$49)*(L$47=[8]LAS!$BO$11:$BT$11)*([8]LAS!$BO$34:$BT$49))</f>
        <v>0</v>
      </c>
      <c r="M56" s="97" cm="1">
        <f t="array" ref="M56">SUMPRODUCT(($A56=[8]LAS!$A$34:$A$49)*(M$47=[8]LAS!$BV$11:$CA$11)*([8]LAS!$BV$34:$CA$49))</f>
        <v>0</v>
      </c>
      <c r="N56" s="97" cm="1">
        <f t="array" ref="N56">SUMPRODUCT(($A56=[8]LAS!$A$34:$A$49)*(N$47=[8]LAS!$CC$11:$CH$11)*([8]LAS!$CC$34:$CH$49))</f>
        <v>0</v>
      </c>
      <c r="O56" s="97" cm="1">
        <f t="array" ref="O56">SUMPRODUCT(($A56=[8]LAS!$A$34:$A$49)*(O$47=[8]LAS!$CJ$11:$CO$11)*([8]LAS!$CJ$34:$CO$49))</f>
        <v>0</v>
      </c>
      <c r="P56" s="97" cm="1">
        <f t="array" ref="P56">SUMPRODUCT(($A56=[8]LAS!$A$34:$A$49)*(P$47=[8]LAS!$CQ$11:$CV$11)*([8]LAS!$CQ$34:$CV$49))</f>
        <v>0</v>
      </c>
      <c r="Q56" s="97" cm="1">
        <f t="array" ref="Q56">SUMPRODUCT(($A56=[8]LAS!$A$34:$A$49)*(Q$47=[8]LAS!$CX$11:$DC$11)*([8]LAS!$CX$34:$DC$49))</f>
        <v>0</v>
      </c>
      <c r="R56" s="97" cm="1">
        <f t="array" ref="R56">SUMPRODUCT(($A56=[8]LAS!$A$34:$A$49)*(R$47=[8]LAS!$DE$11:$DJ$11)*([8]LAS!$DE$34:$DJ$49))</f>
        <v>0</v>
      </c>
      <c r="S56" s="97" cm="1">
        <f t="array" ref="S56">SUMPRODUCT(($A56=[8]LAS!$A$34:$A$49)*(S$47=[8]LAS!$DL$11:$DQ$11)*([8]LAS!$DL$34:$DQ$49))</f>
        <v>0</v>
      </c>
      <c r="T56" s="97" cm="1">
        <f t="array" ref="T56">SUMPRODUCT(($A56=[8]LAS!$A$34:$A$49)*(T$47=[8]LAS!$DS$11:$DX$11)*([8]LAS!$DS$34:$DX$49))</f>
        <v>0</v>
      </c>
      <c r="U56" s="97" cm="1">
        <f t="array" ref="U56">SUMPRODUCT(($A56=[8]LAS!$A$34:$A$49)*(U$47=[8]LAS!$DZ$11:$EE$11)*([8]LAS!$DZ$34:$EE$49))</f>
        <v>0</v>
      </c>
      <c r="V56" s="97" cm="1">
        <f t="array" ref="V56">SUMPRODUCT(($A56=[8]LAS!$A$34:$A$49)*(V$47=[8]LAS!$EG$11:$EL$11)*([8]LAS!$EG$34:$EL$49))</f>
        <v>0</v>
      </c>
      <c r="W56" s="97" cm="1">
        <f t="array" ref="W56">SUMPRODUCT(($A56=[8]LAS!$A$34:$A$49)*(W$47=[8]LAS!$EN$11:$ES$11)*([8]LAS!$EN$34:$ES$49))</f>
        <v>0</v>
      </c>
      <c r="X56" s="97" cm="1">
        <f t="array" ref="X56">SUMPRODUCT(($A56=[8]LAS!$A$34:$A$49)*(X$47=[8]LAS!$EU$11:$EZ$11)*([8]LAS!$EU$34:$EZ$49))</f>
        <v>0.39750000000000002</v>
      </c>
      <c r="Y56" s="97" cm="1">
        <f t="array" ref="Y56">SUMPRODUCT(($A56=[8]LAS!$A$34:$A$49)*(Y$47=[8]LAS!$FB$11:$FG$11)*([8]LAS!$FB$34:$FG$49))</f>
        <v>0.39750000000000002</v>
      </c>
      <c r="Z56" s="97" cm="1">
        <f t="array" ref="Z56">SUMPRODUCT(($A56=[8]LAS!$A$34:$A$49)*(Z$47=[8]LAS!$FI$11:$FN$11)*([8]LAS!$FI$34:$FN$49))</f>
        <v>0.39750000000000002</v>
      </c>
      <c r="AA56" s="97" cm="1">
        <f t="array" ref="AA56">SUMPRODUCT(($A56=[8]LAS!$A$34:$A$49)*(AA$47=[8]LAS!$FP$11:$FU$11)*([8]LAS!$FP$34:$FU$49))</f>
        <v>0.39750000000000002</v>
      </c>
      <c r="AB56" s="97" cm="1">
        <f t="array" ref="AB56">SUMPRODUCT(($A56=[8]LAS!$A$34:$A$49)*(AB$47=[8]LAS!$FW$11:$GB$11)*([8]LAS!$FW$34:$GB$49))</f>
        <v>0.39750000000000002</v>
      </c>
      <c r="AC56" s="97" cm="1">
        <f t="array" ref="AC56">SUMPRODUCT(($A56=[8]LAS!$A$34:$A$49)*(AC$47=[8]LAS!$GD$11:$GI$11)*([8]LAS!$GD$34:$GI$49))</f>
        <v>0.39750000000000002</v>
      </c>
      <c r="AD56" s="97" cm="1">
        <f t="array" ref="AD56">SUMPRODUCT(($A56=[8]LAS!$A$34:$A$49)*(AD$47=[8]LAS!$GK$11:$GP$11)*([8]LAS!$GK$34:$GP$49))</f>
        <v>0.39750000000000002</v>
      </c>
      <c r="AE56" s="97" cm="1">
        <f t="array" ref="AE56">SUMPRODUCT(($A56=[8]LAS!$A$34:$A$49)*(AE$47=[8]LAS!$GR$11:$GW$11)*([8]LAS!$GR$34:$GW$49))</f>
        <v>0.39750000000000002</v>
      </c>
      <c r="AF56" s="97" cm="1">
        <f t="array" ref="AF56">SUMPRODUCT(($A56=[8]LAS!$A$34:$A$49)*(AF$47=[8]LAS!$GY$11:$HD$11)*([8]LAS!$GY$34:$HD$49))</f>
        <v>0.39750000000000002</v>
      </c>
      <c r="AG56" s="97" cm="1">
        <f t="array" ref="AG56">SUMPRODUCT(($A56=[8]LAS!$A$34:$A$49)*(AG$47=[8]LAS!$HF$11:$HK$11)*([8]LAS!$HF$34:$HK$49))</f>
        <v>0.39750000000000002</v>
      </c>
      <c r="AH56" s="97" cm="1">
        <f t="array" ref="AH56">SUMPRODUCT(($A56=[8]LAS!$A$34:$A$49)*(AH$47=[8]LAS!$HM$11:$HR$11)*([8]LAS!$HM$34:$HR$49))</f>
        <v>0.39750000000000002</v>
      </c>
      <c r="AI56" s="97" cm="1">
        <f t="array" ref="AI56">SUMPRODUCT(($A56=[8]LAS!$A$34:$A$49)*(AI$47=[8]LAS!$HT$11:$HY$11)*([8]LAS!$HT$34:$HY$49))</f>
        <v>0.39750000000000002</v>
      </c>
      <c r="AJ56" s="97" cm="1">
        <f t="array" ref="AJ56">SUMPRODUCT(($A56=[8]LAS!$A$34:$A$49)*(AJ$47=[8]LAS!$IA$11:$IF$11)*([8]LAS!$IA$34:$IF$49))</f>
        <v>0</v>
      </c>
      <c r="AK56" s="97" cm="1">
        <f t="array" ref="AK56">SUMPRODUCT(($A56=[8]LAS!$A$34:$A$49)*(AK$47=[8]LAS!$IH$11:$IM$11)*([8]LAS!$IH$34:$IM$49))</f>
        <v>0</v>
      </c>
      <c r="AL56" s="97" cm="1">
        <f t="array" ref="AL56">SUMPRODUCT(($A56=[8]LAS!$A$34:$A$49)*(AL$47=[8]LAS!$IO$11:$IT$11)*([8]LAS!$IO$34:$IT$49))</f>
        <v>0</v>
      </c>
      <c r="AM56" s="97" cm="1">
        <f t="array" ref="AM56">SUMPRODUCT(($A56=[9]LAS!$A$34:$A$49)*(AM$47=[9]LAS!$D$11:$I$11)*([9]LAS!$D$34:$I$49))</f>
        <v>0</v>
      </c>
      <c r="AN56" s="97" cm="1">
        <f t="array" ref="AN56">SUMPRODUCT(($A56=[9]LAS!$A$34:$A$49)*(AN$47=[9]LAS!$K$11:$P$11)*([9]LAS!$K$34:$P$49))</f>
        <v>0</v>
      </c>
      <c r="AO56" s="97" cm="1">
        <f t="array" ref="AO56">SUMPRODUCT(($A56=[9]LAS!$A$34:$A$49)*(AO$47=[9]LAS!$R$11:$W$11)*([9]LAS!$R$34:$W$49))</f>
        <v>0</v>
      </c>
      <c r="AP56" s="97" cm="1">
        <f t="array" ref="AP56">SUMPRODUCT(($A56=[9]LAS!$A$34:$A$49)*(AP$47=[9]LAS!$Y$11:$AD$11)*([9]LAS!$Y$34:$AD$49))</f>
        <v>0</v>
      </c>
      <c r="AQ56" s="97" cm="1">
        <f t="array" ref="AQ56">SUMPRODUCT(($A56=[9]LAS!$A$34:$A$49)*(AQ$47=[9]LAS!$AF$11:$AK$11)*([9]LAS!$AF$34:$AK$49))</f>
        <v>0</v>
      </c>
      <c r="AR56" s="97" cm="1">
        <f t="array" ref="AR56">SUMPRODUCT(($A56=[9]LAS!$A$34:$A$49)*(AR$47=[9]LAS!$AM$11:$AR$11)*([9]LAS!$AM$34:$AR$49))</f>
        <v>0</v>
      </c>
      <c r="AS56" s="97" cm="1">
        <f t="array" ref="AS56">SUMPRODUCT(($A56=[9]LAS!$A$34:$A$49)*(AS$47=[9]LAS!$AT$11:$AY$11)*([9]LAS!$AT$34:$AY$49))</f>
        <v>0</v>
      </c>
      <c r="AT56" s="97" cm="1">
        <f t="array" ref="AT56">SUMPRODUCT(($A56=[9]LAS!$A$34:$A$49)*(AT$47=[9]LAS!$BA$11:$BF$11)*([9]LAS!$BA$34:$BF$49))</f>
        <v>0</v>
      </c>
      <c r="AU56" s="97" cm="1">
        <f t="array" ref="AU56">SUMPRODUCT(($A56=[9]LAS!$A$34:$A$49)*(AU$47=[9]LAS!$BH$11:$BM$11)*([9]LAS!$BH$34:$BM$49))</f>
        <v>0</v>
      </c>
      <c r="AV56" s="97" cm="1">
        <f t="array" ref="AV56">SUMPRODUCT(($A56=[9]LAS!$A$34:$A$49)*(AV$47=[9]LAS!$BO$11:$BT$11)*([9]LAS!$BO$34:$BT$49))</f>
        <v>0</v>
      </c>
      <c r="AW56" s="97" cm="1">
        <f t="array" ref="AW56">SUMPRODUCT(($A56=[9]LAS!$A$34:$A$49)*(AW$47=[9]LAS!$BV$11:$CA$11)*([9]LAS!$BV$34:$CA$49))</f>
        <v>0</v>
      </c>
      <c r="AX56" s="97" cm="1">
        <f t="array" ref="AX56">SUMPRODUCT(($A56=[9]LAS!$A$34:$A$49)*(AX$47=[9]LAS!$CC$11:$CH$11)*([9]LAS!$CC$34:$CH$49))</f>
        <v>0</v>
      </c>
      <c r="AY56" s="97" cm="1">
        <f t="array" ref="AY56">SUMPRODUCT(($A56=[9]LAS!$A$34:$A$49)*(AY$47=[9]LAS!$CJ$11:$CN$11)*([9]LAS!$CJ$34:$CN$49))</f>
        <v>0</v>
      </c>
      <c r="AZ56" s="97" cm="1">
        <f t="array" ref="AZ56">SUMPRODUCT(($A56=[9]LAS!$A$34:$A$49)*(AZ$47=[9]LAS!$CQ$11:$CV$11)*([9]LAS!$CQ$34:$CV$49))</f>
        <v>0</v>
      </c>
      <c r="BA56" s="97" cm="1">
        <f t="array" ref="BA56">SUMPRODUCT(($A56=[9]LAS!$A$34:$A$49)*(BA$47=[9]LAS!$CX$11:$DC$11)*([9]LAS!$CX$34:$DC$49))</f>
        <v>0</v>
      </c>
      <c r="BB56" s="97" cm="1">
        <f t="array" ref="BB56">SUMPRODUCT(($A56=[9]LAS!$A$34:$A$49)*(BB$47=[9]LAS!$DE$11:$DJ$11)*([9]LAS!$DE$34:$DJ$49))</f>
        <v>0</v>
      </c>
      <c r="BC56" s="97" cm="1">
        <f t="array" ref="BC56">SUMPRODUCT(($A56=[9]LAS!$A$34:$A$49)*(BC$47=[9]LAS!$DL$11:$DQ$11)*([9]LAS!$DL$34:$DQ$49))</f>
        <v>0</v>
      </c>
      <c r="BD56" s="97" cm="1">
        <f t="array" ref="BD56">SUMPRODUCT(($A56=[9]LAS!$A$34:$A$49)*(BD$47=[9]LAS!$DS$11:$DX$11)*([9]LAS!$DS$34:$DX$49))</f>
        <v>0</v>
      </c>
      <c r="BE56" s="97" cm="1">
        <f t="array" ref="BE56">SUMPRODUCT(($A56=[9]LAS!$A$34:$A$49)*(BE$47=[9]LAS!$DZ$11:$EE$11)*([9]LAS!$DZ$34:$EE$49))</f>
        <v>0</v>
      </c>
      <c r="BF56" s="97" cm="1">
        <f t="array" ref="BF56">SUMPRODUCT(($A56=[9]LAS!$A$34:$A$49)*(BF$47=[9]LAS!$EG$11:$EL$11)*([9]LAS!$EG$34:$EL$49))</f>
        <v>0</v>
      </c>
      <c r="BG56" s="97" cm="1">
        <f t="array" ref="BG56">SUMPRODUCT(($A56=[9]LAS!$A$34:$A$49)*(BG$47=[9]LAS!$EN$11:$ES$11)*([9]LAS!$EN$34:$ES$49))</f>
        <v>0</v>
      </c>
      <c r="BH56" s="97" cm="1">
        <f t="array" ref="BH56">SUMPRODUCT(($A56=[9]LAS!$A$34:$A$49)*(BH$47=[9]LAS!$EU$11:$EZ$11)*([9]LAS!$EU$34:$EZ$49))</f>
        <v>0</v>
      </c>
      <c r="BI56" s="97" cm="1">
        <f t="array" ref="BI56">SUMPRODUCT(($A56=[9]LAS!$A$34:$A$49)*(BI$47=[9]LAS!$FB$11:$FG$11)*([9]LAS!$FB$34:$FG$49))</f>
        <v>0</v>
      </c>
      <c r="BJ56" s="97" cm="1">
        <f t="array" ref="BJ56">SUMPRODUCT(($A56=[9]LAS!$A$34:$A$49)*(BJ$47=[9]LAS!$FI$11:$FU$11)*([9]LAS!$FI$34:$FU$49))</f>
        <v>0</v>
      </c>
    </row>
    <row r="57" spans="1:62" x14ac:dyDescent="0.3">
      <c r="A57" t="str">
        <f t="shared" si="134"/>
        <v>General Balancing Account</v>
      </c>
      <c r="B57" s="31" t="str">
        <f>VLOOKUP(A57,[9]LAS!$A$34:$B$50,2,FALSE)</f>
        <v>Fixed</v>
      </c>
      <c r="C57" s="95" cm="1">
        <f t="array" ref="C57">SUMPRODUCT(($A57=[8]LAS!$A$34:$A$49)*(C$47=[8]LAS!$D$11:$I$11)*([8]LAS!$D$34:$I$49))</f>
        <v>0</v>
      </c>
      <c r="D57" s="97" cm="1">
        <f t="array" ref="D57">SUMPRODUCT(($A57=[8]LAS!$A$34:$A$49)*(D$47=[8]LAS!$K$11:$P$11)*([8]LAS!$K$34:$P$49))</f>
        <v>0</v>
      </c>
      <c r="E57" s="97" cm="1">
        <f t="array" ref="E57">SUMPRODUCT(($A57=[8]LAS!$A$34:$A$49)*(E$47=[8]LAS!$R$11:$W$11)*([8]LAS!$R$34:$W$49))</f>
        <v>0</v>
      </c>
      <c r="F57" s="97" cm="1">
        <f t="array" ref="F57">SUMPRODUCT(($A57=[8]LAS!$A$34:$A$49)*(F$47=[8]LAS!$Y$11:$AD$11)*([8]LAS!$Y$34:$AD$49))</f>
        <v>0</v>
      </c>
      <c r="G57" s="97" cm="1">
        <f t="array" ref="G57">SUMPRODUCT(($A57=[8]LAS!$A$34:$A$49)*(G$47=[8]LAS!$AF$11:$AK$11)*([8]LAS!$AF$34:$AK$49))</f>
        <v>0</v>
      </c>
      <c r="H57" s="97" cm="1">
        <f t="array" ref="H57">SUMPRODUCT(($A57=[8]LAS!$A$34:$A$49)*(H$47=[8]LAS!$AM$11:$AR$11)*([8]LAS!$AM$34:$AR$49))</f>
        <v>0</v>
      </c>
      <c r="I57" s="97" cm="1">
        <f t="array" ref="I57">SUMPRODUCT(($A57=[8]LAS!$A$34:$A$49)*(I$47=[8]LAS!$AT$11:$AY$11)*([8]LAS!$AT$34:$AY$49))</f>
        <v>0</v>
      </c>
      <c r="J57" s="97" cm="1">
        <f t="array" ref="J57">SUMPRODUCT(($A57=[8]LAS!$A$34:$A$49)*(J$47=[8]LAS!$BA$11:$BF$11)*([8]LAS!$BA$34:$BF$49))</f>
        <v>0</v>
      </c>
      <c r="K57" s="97" cm="1">
        <f t="array" ref="K57">SUMPRODUCT(($A57=[8]LAS!$A$34:$A$49)*(K$47=[8]LAS!$BH$11:$BM$11)*([8]LAS!$BH$34:$BM$49))</f>
        <v>0</v>
      </c>
      <c r="L57" s="97" cm="1">
        <f t="array" ref="L57">SUMPRODUCT(($A57=[8]LAS!$A$34:$A$49)*(L$47=[8]LAS!$BO$11:$BT$11)*([8]LAS!$BO$34:$BT$49))</f>
        <v>0</v>
      </c>
      <c r="M57" s="97" cm="1">
        <f t="array" ref="M57">SUMPRODUCT(($A57=[8]LAS!$A$34:$A$49)*(M$47=[8]LAS!$BV$11:$CA$11)*([8]LAS!$BV$34:$CA$49))</f>
        <v>0</v>
      </c>
      <c r="N57" s="97" cm="1">
        <f t="array" ref="N57">SUMPRODUCT(($A57=[8]LAS!$A$34:$A$49)*(N$47=[8]LAS!$CC$11:$CH$11)*([8]LAS!$CC$34:$CH$49))</f>
        <v>0</v>
      </c>
      <c r="O57" s="97" cm="1">
        <f t="array" ref="O57">SUMPRODUCT(($A57=[8]LAS!$A$34:$A$49)*(O$47=[8]LAS!$CJ$11:$CO$11)*([8]LAS!$CJ$34:$CO$49))</f>
        <v>0</v>
      </c>
      <c r="P57" s="97" cm="1">
        <f t="array" ref="P57">SUMPRODUCT(($A57=[8]LAS!$A$34:$A$49)*(P$47=[8]LAS!$CQ$11:$CV$11)*([8]LAS!$CQ$34:$CV$49))</f>
        <v>0</v>
      </c>
      <c r="Q57" s="97" cm="1">
        <f t="array" ref="Q57">SUMPRODUCT(($A57=[8]LAS!$A$34:$A$49)*(Q$47=[8]LAS!$CX$11:$DC$11)*([8]LAS!$CX$34:$DC$49))</f>
        <v>0</v>
      </c>
      <c r="R57" s="97" cm="1">
        <f t="array" ref="R57">SUMPRODUCT(($A57=[8]LAS!$A$34:$A$49)*(R$47=[8]LAS!$DE$11:$DJ$11)*([8]LAS!$DE$34:$DJ$49))</f>
        <v>0</v>
      </c>
      <c r="S57" s="97" cm="1">
        <f t="array" ref="S57">SUMPRODUCT(($A57=[8]LAS!$A$34:$A$49)*(S$47=[8]LAS!$DL$11:$DQ$11)*([8]LAS!$DL$34:$DQ$49))</f>
        <v>0</v>
      </c>
      <c r="T57" s="97" cm="1">
        <f t="array" ref="T57">SUMPRODUCT(($A57=[8]LAS!$A$34:$A$49)*(T$47=[8]LAS!$DS$11:$DX$11)*([8]LAS!$DS$34:$DX$49))</f>
        <v>0</v>
      </c>
      <c r="U57" s="97" cm="1">
        <f t="array" ref="U57">SUMPRODUCT(($A57=[8]LAS!$A$34:$A$49)*(U$47=[8]LAS!$DZ$11:$EE$11)*([8]LAS!$DZ$34:$EE$49))</f>
        <v>0</v>
      </c>
      <c r="V57" s="97" cm="1">
        <f t="array" ref="V57">SUMPRODUCT(($A57=[8]LAS!$A$34:$A$49)*(V$47=[8]LAS!$EG$11:$EL$11)*([8]LAS!$EG$34:$EL$49))</f>
        <v>0</v>
      </c>
      <c r="W57" s="97" cm="1">
        <f t="array" ref="W57">SUMPRODUCT(($A57=[8]LAS!$A$34:$A$49)*(W$47=[8]LAS!$EN$11:$ES$11)*([8]LAS!$EN$34:$ES$49))</f>
        <v>0</v>
      </c>
      <c r="X57" s="97" cm="1">
        <f t="array" ref="X57">SUMPRODUCT(($A57=[8]LAS!$A$34:$A$49)*(X$47=[8]LAS!$EU$11:$EZ$11)*([8]LAS!$EU$34:$EZ$49))</f>
        <v>-0.43</v>
      </c>
      <c r="Y57" s="97" cm="1">
        <f t="array" ref="Y57">SUMPRODUCT(($A57=[8]LAS!$A$34:$A$49)*(Y$47=[8]LAS!$FB$11:$FG$11)*([8]LAS!$FB$34:$FG$49))</f>
        <v>0</v>
      </c>
      <c r="Z57" s="97" cm="1">
        <f t="array" ref="Z57">SUMPRODUCT(($A57=[8]LAS!$A$34:$A$49)*(Z$47=[8]LAS!$FI$11:$FN$11)*([8]LAS!$FI$34:$FN$49))</f>
        <v>0</v>
      </c>
      <c r="AA57" s="97" cm="1">
        <f t="array" ref="AA57">SUMPRODUCT(($A57=[8]LAS!$A$34:$A$49)*(AA$47=[8]LAS!$FP$11:$FU$11)*([8]LAS!$FP$34:$FU$49))</f>
        <v>0</v>
      </c>
      <c r="AB57" s="97" cm="1">
        <f t="array" ref="AB57">SUMPRODUCT(($A57=[8]LAS!$A$34:$A$49)*(AB$47=[8]LAS!$FW$11:$GB$11)*([8]LAS!$FW$34:$GB$49))</f>
        <v>0</v>
      </c>
      <c r="AC57" s="97" cm="1">
        <f t="array" ref="AC57">SUMPRODUCT(($A57=[8]LAS!$A$34:$A$49)*(AC$47=[8]LAS!$GD$11:$GI$11)*([8]LAS!$GD$34:$GI$49))</f>
        <v>0</v>
      </c>
      <c r="AD57" s="97" cm="1">
        <f t="array" ref="AD57">SUMPRODUCT(($A57=[8]LAS!$A$34:$A$49)*(AD$47=[8]LAS!$GK$11:$GP$11)*([8]LAS!$GK$34:$GP$49))</f>
        <v>0</v>
      </c>
      <c r="AE57" s="97" cm="1">
        <f t="array" ref="AE57">SUMPRODUCT(($A57=[8]LAS!$A$34:$A$49)*(AE$47=[8]LAS!$GR$11:$GW$11)*([8]LAS!$GR$34:$GW$49))</f>
        <v>0</v>
      </c>
      <c r="AF57" s="97" cm="1">
        <f t="array" ref="AF57">SUMPRODUCT(($A57=[8]LAS!$A$34:$A$49)*(AF$47=[8]LAS!$GY$11:$HD$11)*([8]LAS!$GY$34:$HD$49))</f>
        <v>0</v>
      </c>
      <c r="AG57" s="97" cm="1">
        <f t="array" ref="AG57">SUMPRODUCT(($A57=[8]LAS!$A$34:$A$49)*(AG$47=[8]LAS!$HF$11:$HK$11)*([8]LAS!$HF$34:$HK$49))</f>
        <v>0</v>
      </c>
      <c r="AH57" s="97" cm="1">
        <f t="array" ref="AH57">SUMPRODUCT(($A57=[8]LAS!$A$34:$A$49)*(AH$47=[8]LAS!$HM$11:$HR$11)*([8]LAS!$HM$34:$HR$49))</f>
        <v>0</v>
      </c>
      <c r="AI57" s="97" cm="1">
        <f t="array" ref="AI57">SUMPRODUCT(($A57=[8]LAS!$A$34:$A$49)*(AI$47=[8]LAS!$HT$11:$HY$11)*([8]LAS!$HT$34:$HY$49))</f>
        <v>0</v>
      </c>
      <c r="AJ57" s="97" cm="1">
        <f t="array" ref="AJ57">SUMPRODUCT(($A57=[8]LAS!$A$34:$A$49)*(AJ$47=[8]LAS!$IA$11:$IF$11)*([8]LAS!$IA$34:$IF$49))</f>
        <v>0</v>
      </c>
      <c r="AK57" s="97" cm="1">
        <f t="array" ref="AK57">SUMPRODUCT(($A57=[8]LAS!$A$34:$A$49)*(AK$47=[8]LAS!$IH$11:$IM$11)*([8]LAS!$IH$34:$IM$49))</f>
        <v>0</v>
      </c>
      <c r="AL57" s="97" cm="1">
        <f t="array" ref="AL57">SUMPRODUCT(($A57=[8]LAS!$A$34:$A$49)*(AL$47=[8]LAS!$IO$11:$IT$11)*([8]LAS!$IO$34:$IT$49))</f>
        <v>0</v>
      </c>
      <c r="AM57" s="97" cm="1">
        <f t="array" ref="AM57">SUMPRODUCT(($A57=[9]LAS!$A$34:$A$49)*(AM$47=[9]LAS!$D$11:$I$11)*([9]LAS!$D$34:$I$49))</f>
        <v>0</v>
      </c>
      <c r="AN57" s="97" cm="1">
        <f t="array" ref="AN57">SUMPRODUCT(($A57=[9]LAS!$A$34:$A$49)*(AN$47=[9]LAS!$K$11:$P$11)*([9]LAS!$K$34:$P$49))</f>
        <v>0</v>
      </c>
      <c r="AO57" s="97" cm="1">
        <f t="array" ref="AO57">SUMPRODUCT(($A57=[9]LAS!$A$34:$A$49)*(AO$47=[9]LAS!$R$11:$W$11)*([9]LAS!$R$34:$W$49))</f>
        <v>0</v>
      </c>
      <c r="AP57" s="97" cm="1">
        <f t="array" ref="AP57">SUMPRODUCT(($A57=[9]LAS!$A$34:$A$49)*(AP$47=[9]LAS!$Y$11:$AD$11)*([9]LAS!$Y$34:$AD$49))</f>
        <v>0</v>
      </c>
      <c r="AQ57" s="97" cm="1">
        <f t="array" ref="AQ57">SUMPRODUCT(($A57=[9]LAS!$A$34:$A$49)*(AQ$47=[9]LAS!$AF$11:$AK$11)*([9]LAS!$AF$34:$AK$49))</f>
        <v>0</v>
      </c>
      <c r="AR57" s="97" cm="1">
        <f t="array" ref="AR57">SUMPRODUCT(($A57=[9]LAS!$A$34:$A$49)*(AR$47=[9]LAS!$AM$11:$AR$11)*([9]LAS!$AM$34:$AR$49))</f>
        <v>0</v>
      </c>
      <c r="AS57" s="97" cm="1">
        <f t="array" ref="AS57">SUMPRODUCT(($A57=[9]LAS!$A$34:$A$49)*(AS$47=[9]LAS!$AT$11:$AY$11)*([9]LAS!$AT$34:$AY$49))</f>
        <v>0</v>
      </c>
      <c r="AT57" s="97" cm="1">
        <f t="array" ref="AT57">SUMPRODUCT(($A57=[9]LAS!$A$34:$A$49)*(AT$47=[9]LAS!$BA$11:$BF$11)*([9]LAS!$BA$34:$BF$49))</f>
        <v>0</v>
      </c>
      <c r="AU57" s="97" cm="1">
        <f t="array" ref="AU57">SUMPRODUCT(($A57=[9]LAS!$A$34:$A$49)*(AU$47=[9]LAS!$BH$11:$BM$11)*([9]LAS!$BH$34:$BM$49))</f>
        <v>0</v>
      </c>
      <c r="AV57" s="97" cm="1">
        <f t="array" ref="AV57">SUMPRODUCT(($A57=[9]LAS!$A$34:$A$49)*(AV$47=[9]LAS!$BO$11:$BT$11)*([9]LAS!$BO$34:$BT$49))</f>
        <v>0</v>
      </c>
      <c r="AW57" s="97" cm="1">
        <f t="array" ref="AW57">SUMPRODUCT(($A57=[9]LAS!$A$34:$A$49)*(AW$47=[9]LAS!$BV$11:$CA$11)*([9]LAS!$BV$34:$CA$49))</f>
        <v>0</v>
      </c>
      <c r="AX57" s="97" cm="1">
        <f t="array" ref="AX57">SUMPRODUCT(($A57=[9]LAS!$A$34:$A$49)*(AX$47=[9]LAS!$CC$11:$CH$11)*([9]LAS!$CC$34:$CH$49))</f>
        <v>0</v>
      </c>
      <c r="AY57" s="97" cm="1">
        <f t="array" ref="AY57">SUMPRODUCT(($A57=[9]LAS!$A$34:$A$49)*(AY$47=[9]LAS!$CJ$11:$CN$11)*([9]LAS!$CJ$34:$CN$49))</f>
        <v>0</v>
      </c>
      <c r="AZ57" s="97" cm="1">
        <f t="array" ref="AZ57">SUMPRODUCT(($A57=[9]LAS!$A$34:$A$49)*(AZ$47=[9]LAS!$CQ$11:$CV$11)*([9]LAS!$CQ$34:$CV$49))</f>
        <v>0</v>
      </c>
      <c r="BA57" s="97" cm="1">
        <f t="array" ref="BA57">SUMPRODUCT(($A57=[9]LAS!$A$34:$A$49)*(BA$47=[9]LAS!$CX$11:$DC$11)*([9]LAS!$CX$34:$DC$49))</f>
        <v>0</v>
      </c>
      <c r="BB57" s="97" cm="1">
        <f t="array" ref="BB57">SUMPRODUCT(($A57=[9]LAS!$A$34:$A$49)*(BB$47=[9]LAS!$DE$11:$DJ$11)*([9]LAS!$DE$34:$DJ$49))</f>
        <v>0</v>
      </c>
      <c r="BC57" s="97" cm="1">
        <f t="array" ref="BC57">SUMPRODUCT(($A57=[9]LAS!$A$34:$A$49)*(BC$47=[9]LAS!$DL$11:$DQ$11)*([9]LAS!$DL$34:$DQ$49))</f>
        <v>0</v>
      </c>
      <c r="BD57" s="97" cm="1">
        <f t="array" ref="BD57">SUMPRODUCT(($A57=[9]LAS!$A$34:$A$49)*(BD$47=[9]LAS!$DS$11:$DX$11)*([9]LAS!$DS$34:$DX$49))</f>
        <v>0</v>
      </c>
      <c r="BE57" s="97" cm="1">
        <f t="array" ref="BE57">SUMPRODUCT(($A57=[9]LAS!$A$34:$A$49)*(BE$47=[9]LAS!$DZ$11:$EE$11)*([9]LAS!$DZ$34:$EE$49))</f>
        <v>0</v>
      </c>
      <c r="BF57" s="97" cm="1">
        <f t="array" ref="BF57">SUMPRODUCT(($A57=[9]LAS!$A$34:$A$49)*(BF$47=[9]LAS!$EG$11:$EL$11)*([9]LAS!$EG$34:$EL$49))</f>
        <v>0</v>
      </c>
      <c r="BG57" s="97" cm="1">
        <f t="array" ref="BG57">SUMPRODUCT(($A57=[9]LAS!$A$34:$A$49)*(BG$47=[9]LAS!$EN$11:$ES$11)*([9]LAS!$EN$34:$ES$49))</f>
        <v>0</v>
      </c>
      <c r="BH57" s="97" cm="1">
        <f t="array" ref="BH57">SUMPRODUCT(($A57=[9]LAS!$A$34:$A$49)*(BH$47=[9]LAS!$EU$11:$EZ$11)*([9]LAS!$EU$34:$EZ$49))</f>
        <v>0</v>
      </c>
      <c r="BI57" s="97" cm="1">
        <f t="array" ref="BI57">SUMPRODUCT(($A57=[9]LAS!$A$34:$A$49)*(BI$47=[9]LAS!$FB$11:$FG$11)*([9]LAS!$FB$34:$FG$49))</f>
        <v>0</v>
      </c>
      <c r="BJ57" s="97" cm="1">
        <f t="array" ref="BJ57">SUMPRODUCT(($A57=[9]LAS!$A$34:$A$49)*(BJ$47=[9]LAS!$FI$11:$FU$11)*([9]LAS!$FI$34:$FU$49))</f>
        <v>0</v>
      </c>
    </row>
    <row r="58" spans="1:62" x14ac:dyDescent="0.3">
      <c r="A58" t="str">
        <f t="shared" si="134"/>
        <v>Lead Service Line</v>
      </c>
      <c r="B58" s="31" t="str">
        <f>VLOOKUP(A58,[9]LAS!$A$34:$B$50,2,FALSE)</f>
        <v>Volumetric</v>
      </c>
      <c r="C58" s="95" cm="1">
        <f t="array" ref="C58">SUMPRODUCT(($A58=[8]LAS!$A$34:$A$49)*(C$47=[8]LAS!$D$11:$I$11)*([8]LAS!$D$34:$I$49))</f>
        <v>0</v>
      </c>
      <c r="D58" s="97" cm="1">
        <f t="array" ref="D58">SUMPRODUCT(($A58=[8]LAS!$A$34:$A$49)*(D$47=[8]LAS!$K$11:$P$11)*([8]LAS!$K$34:$P$49))</f>
        <v>0</v>
      </c>
      <c r="E58" s="97" cm="1">
        <f t="array" ref="E58">SUMPRODUCT(($A58=[8]LAS!$A$34:$A$49)*(E$47=[8]LAS!$R$11:$W$11)*([8]LAS!$R$34:$W$49))</f>
        <v>0</v>
      </c>
      <c r="F58" s="97" cm="1">
        <f t="array" ref="F58">SUMPRODUCT(($A58=[8]LAS!$A$34:$A$49)*(F$47=[8]LAS!$Y$11:$AD$11)*([8]LAS!$Y$34:$AD$49))</f>
        <v>0</v>
      </c>
      <c r="G58" s="97" cm="1">
        <f t="array" ref="G58">SUMPRODUCT(($A58=[8]LAS!$A$34:$A$49)*(G$47=[8]LAS!$AF$11:$AK$11)*([8]LAS!$AF$34:$AK$49))</f>
        <v>0</v>
      </c>
      <c r="H58" s="97" cm="1">
        <f t="array" ref="H58">SUMPRODUCT(($A58=[8]LAS!$A$34:$A$49)*(H$47=[8]LAS!$AM$11:$AR$11)*([8]LAS!$AM$34:$AR$49))</f>
        <v>0</v>
      </c>
      <c r="I58" s="97" cm="1">
        <f t="array" ref="I58">SUMPRODUCT(($A58=[8]LAS!$A$34:$A$49)*(I$47=[8]LAS!$AT$11:$AY$11)*([8]LAS!$AT$34:$AY$49))</f>
        <v>0</v>
      </c>
      <c r="J58" s="97" cm="1">
        <f t="array" ref="J58">SUMPRODUCT(($A58=[8]LAS!$A$34:$A$49)*(J$47=[8]LAS!$BA$11:$BF$11)*([8]LAS!$BA$34:$BF$49))</f>
        <v>0</v>
      </c>
      <c r="K58" s="97" cm="1">
        <f t="array" ref="K58">SUMPRODUCT(($A58=[8]LAS!$A$34:$A$49)*(K$47=[8]LAS!$BH$11:$BM$11)*([8]LAS!$BH$34:$BM$49))</f>
        <v>0</v>
      </c>
      <c r="L58" s="97" cm="1">
        <f t="array" ref="L58">SUMPRODUCT(($A58=[8]LAS!$A$34:$A$49)*(L$47=[8]LAS!$BO$11:$BT$11)*([8]LAS!$BO$34:$BT$49))</f>
        <v>0</v>
      </c>
      <c r="M58" s="97" cm="1">
        <f t="array" ref="M58">SUMPRODUCT(($A58=[8]LAS!$A$34:$A$49)*(M$47=[8]LAS!$BV$11:$CA$11)*([8]LAS!$BV$34:$CA$49))</f>
        <v>0</v>
      </c>
      <c r="N58" s="97" cm="1">
        <f t="array" ref="N58">SUMPRODUCT(($A58=[8]LAS!$A$34:$A$49)*(N$47=[8]LAS!$CC$11:$CH$11)*([8]LAS!$CC$34:$CH$49))</f>
        <v>0</v>
      </c>
      <c r="O58" s="97" cm="1">
        <f t="array" ref="O58">SUMPRODUCT(($A58=[8]LAS!$A$34:$A$49)*(O$47=[8]LAS!$CJ$11:$CO$11)*([8]LAS!$CJ$34:$CO$49))</f>
        <v>0</v>
      </c>
      <c r="P58" s="97" cm="1">
        <f t="array" ref="P58">SUMPRODUCT(($A58=[8]LAS!$A$34:$A$49)*(P$47=[8]LAS!$CQ$11:$CV$11)*([8]LAS!$CQ$34:$CV$49))</f>
        <v>0</v>
      </c>
      <c r="Q58" s="97" cm="1">
        <f t="array" ref="Q58">SUMPRODUCT(($A58=[8]LAS!$A$34:$A$49)*(Q$47=[8]LAS!$CX$11:$DC$11)*([8]LAS!$CX$34:$DC$49))</f>
        <v>0</v>
      </c>
      <c r="R58" s="97" cm="1">
        <f t="array" ref="R58">SUMPRODUCT(($A58=[8]LAS!$A$34:$A$49)*(R$47=[8]LAS!$DE$11:$DJ$11)*([8]LAS!$DE$34:$DJ$49))</f>
        <v>0</v>
      </c>
      <c r="S58" s="97" cm="1">
        <f t="array" ref="S58">SUMPRODUCT(($A58=[8]LAS!$A$34:$A$49)*(S$47=[8]LAS!$DL$11:$DQ$11)*([8]LAS!$DL$34:$DQ$49))</f>
        <v>0</v>
      </c>
      <c r="T58" s="97" cm="1">
        <f t="array" ref="T58">SUMPRODUCT(($A58=[8]LAS!$A$34:$A$49)*(T$47=[8]LAS!$DS$11:$DX$11)*([8]LAS!$DS$34:$DX$49))</f>
        <v>0</v>
      </c>
      <c r="U58" s="97" cm="1">
        <f t="array" ref="U58">SUMPRODUCT(($A58=[8]LAS!$A$34:$A$49)*(U$47=[8]LAS!$DZ$11:$EE$11)*([8]LAS!$DZ$34:$EE$49))</f>
        <v>0</v>
      </c>
      <c r="V58" s="97" cm="1">
        <f t="array" ref="V58">SUMPRODUCT(($A58=[8]LAS!$A$34:$A$49)*(V$47=[8]LAS!$EG$11:$EL$11)*([8]LAS!$EG$34:$EL$49))</f>
        <v>0</v>
      </c>
      <c r="W58" s="97" cm="1">
        <f t="array" ref="W58">SUMPRODUCT(($A58=[8]LAS!$A$34:$A$49)*(W$47=[8]LAS!$EN$11:$ES$11)*([8]LAS!$EN$34:$ES$49))</f>
        <v>0</v>
      </c>
      <c r="X58" s="97" cm="1">
        <f t="array" ref="X58">SUMPRODUCT(($A58=[8]LAS!$A$34:$A$49)*(X$47=[8]LAS!$EU$11:$EZ$11)*([8]LAS!$EU$34:$EZ$49))</f>
        <v>2.5000000000000001E-3</v>
      </c>
      <c r="Y58" s="97" cm="1">
        <f t="array" ref="Y58">SUMPRODUCT(($A58=[8]LAS!$A$34:$A$49)*(Y$47=[8]LAS!$FB$11:$FG$11)*([8]LAS!$FB$34:$FG$49))</f>
        <v>2.5000000000000001E-3</v>
      </c>
      <c r="Z58" s="97" cm="1">
        <f t="array" ref="Z58">SUMPRODUCT(($A58=[8]LAS!$A$34:$A$49)*(Z$47=[8]LAS!$FI$11:$FN$11)*([8]LAS!$FI$34:$FN$49))</f>
        <v>2.5000000000000001E-3</v>
      </c>
      <c r="AA58" s="97" cm="1">
        <f t="array" ref="AA58">SUMPRODUCT(($A58=[8]LAS!$A$34:$A$49)*(AA$47=[8]LAS!$FP$11:$FU$11)*([8]LAS!$FP$34:$FU$49))</f>
        <v>2.5000000000000001E-3</v>
      </c>
      <c r="AB58" s="97" cm="1">
        <f t="array" ref="AB58">SUMPRODUCT(($A58=[8]LAS!$A$34:$A$49)*(AB$47=[8]LAS!$FW$11:$GB$11)*([8]LAS!$FW$34:$GB$49))</f>
        <v>2.5000000000000001E-3</v>
      </c>
      <c r="AC58" s="97" cm="1">
        <f t="array" ref="AC58">SUMPRODUCT(($A58=[8]LAS!$A$34:$A$49)*(AC$47=[8]LAS!$GD$11:$GI$11)*([8]LAS!$GD$34:$GI$49))</f>
        <v>2.5000000000000001E-3</v>
      </c>
      <c r="AD58" s="97" cm="1">
        <f t="array" ref="AD58">SUMPRODUCT(($A58=[8]LAS!$A$34:$A$49)*(AD$47=[8]LAS!$GK$11:$GP$11)*([8]LAS!$GK$34:$GP$49))</f>
        <v>2.5000000000000001E-3</v>
      </c>
      <c r="AE58" s="97" cm="1">
        <f t="array" ref="AE58">SUMPRODUCT(($A58=[8]LAS!$A$34:$A$49)*(AE$47=[8]LAS!$GR$11:$GW$11)*([8]LAS!$GR$34:$GW$49))</f>
        <v>2.5000000000000001E-3</v>
      </c>
      <c r="AF58" s="97" cm="1">
        <f t="array" ref="AF58">SUMPRODUCT(($A58=[8]LAS!$A$34:$A$49)*(AF$47=[8]LAS!$GY$11:$HD$11)*([8]LAS!$GY$34:$HD$49))</f>
        <v>2.5000000000000001E-3</v>
      </c>
      <c r="AG58" s="97" cm="1">
        <f t="array" ref="AG58">SUMPRODUCT(($A58=[8]LAS!$A$34:$A$49)*(AG$47=[8]LAS!$HF$11:$HK$11)*([8]LAS!$HF$34:$HK$49))</f>
        <v>2.5000000000000001E-3</v>
      </c>
      <c r="AH58" s="97" cm="1">
        <f t="array" ref="AH58">SUMPRODUCT(($A58=[8]LAS!$A$34:$A$49)*(AH$47=[8]LAS!$HM$11:$HR$11)*([8]LAS!$HM$34:$HR$49))</f>
        <v>2.5000000000000001E-3</v>
      </c>
      <c r="AI58" s="97" cm="1">
        <f t="array" ref="AI58">SUMPRODUCT(($A58=[8]LAS!$A$34:$A$49)*(AI$47=[8]LAS!$HT$11:$HY$11)*([8]LAS!$HT$34:$HY$49))</f>
        <v>2.5000000000000001E-3</v>
      </c>
      <c r="AJ58" s="97" cm="1">
        <f t="array" ref="AJ58">SUMPRODUCT(($A58=[8]LAS!$A$34:$A$49)*(AJ$47=[8]LAS!$IA$11:$IF$11)*([8]LAS!$IA$34:$IF$49))</f>
        <v>0</v>
      </c>
      <c r="AK58" s="97" cm="1">
        <f t="array" ref="AK58">SUMPRODUCT(($A58=[8]LAS!$A$34:$A$49)*(AK$47=[8]LAS!$IH$11:$IM$11)*([8]LAS!$IH$34:$IM$49))</f>
        <v>0</v>
      </c>
      <c r="AL58" s="97" cm="1">
        <f t="array" ref="AL58">SUMPRODUCT(($A58=[8]LAS!$A$34:$A$49)*(AL$47=[8]LAS!$IO$11:$IT$11)*([8]LAS!$IO$34:$IT$49))</f>
        <v>0</v>
      </c>
      <c r="AM58" s="97" cm="1">
        <f t="array" ref="AM58">SUMPRODUCT(($A58=[9]LAS!$A$34:$A$49)*(AM$47=[9]LAS!$D$11:$I$11)*([9]LAS!$D$34:$I$49))</f>
        <v>0</v>
      </c>
      <c r="AN58" s="97" cm="1">
        <f t="array" ref="AN58">SUMPRODUCT(($A58=[9]LAS!$A$34:$A$49)*(AN$47=[9]LAS!$K$11:$P$11)*([9]LAS!$K$34:$P$49))</f>
        <v>0</v>
      </c>
      <c r="AO58" s="97" cm="1">
        <f t="array" ref="AO58">SUMPRODUCT(($A58=[9]LAS!$A$34:$A$49)*(AO$47=[9]LAS!$R$11:$W$11)*([9]LAS!$R$34:$W$49))</f>
        <v>0</v>
      </c>
      <c r="AP58" s="97" cm="1">
        <f t="array" ref="AP58">SUMPRODUCT(($A58=[9]LAS!$A$34:$A$49)*(AP$47=[9]LAS!$Y$11:$AD$11)*([9]LAS!$Y$34:$AD$49))</f>
        <v>0</v>
      </c>
      <c r="AQ58" s="97" cm="1">
        <f t="array" ref="AQ58">SUMPRODUCT(($A58=[9]LAS!$A$34:$A$49)*(AQ$47=[9]LAS!$AF$11:$AK$11)*([9]LAS!$AF$34:$AK$49))</f>
        <v>0</v>
      </c>
      <c r="AR58" s="97" cm="1">
        <f t="array" ref="AR58">SUMPRODUCT(($A58=[9]LAS!$A$34:$A$49)*(AR$47=[9]LAS!$AM$11:$AR$11)*([9]LAS!$AM$34:$AR$49))</f>
        <v>0</v>
      </c>
      <c r="AS58" s="97" cm="1">
        <f t="array" ref="AS58">SUMPRODUCT(($A58=[9]LAS!$A$34:$A$49)*(AS$47=[9]LAS!$AT$11:$AY$11)*([9]LAS!$AT$34:$AY$49))</f>
        <v>0</v>
      </c>
      <c r="AT58" s="97" cm="1">
        <f t="array" ref="AT58">SUMPRODUCT(($A58=[9]LAS!$A$34:$A$49)*(AT$47=[9]LAS!$BA$11:$BF$11)*([9]LAS!$BA$34:$BF$49))</f>
        <v>0</v>
      </c>
      <c r="AU58" s="97" cm="1">
        <f t="array" ref="AU58">SUMPRODUCT(($A58=[9]LAS!$A$34:$A$49)*(AU$47=[9]LAS!$BH$11:$BM$11)*([9]LAS!$BH$34:$BM$49))</f>
        <v>0</v>
      </c>
      <c r="AV58" s="97" cm="1">
        <f t="array" ref="AV58">SUMPRODUCT(($A58=[9]LAS!$A$34:$A$49)*(AV$47=[9]LAS!$BO$11:$BT$11)*([9]LAS!$BO$34:$BT$49))</f>
        <v>0</v>
      </c>
      <c r="AW58" s="97" cm="1">
        <f t="array" ref="AW58">SUMPRODUCT(($A58=[9]LAS!$A$34:$A$49)*(AW$47=[9]LAS!$BV$11:$CA$11)*([9]LAS!$BV$34:$CA$49))</f>
        <v>0</v>
      </c>
      <c r="AX58" s="97" cm="1">
        <f t="array" ref="AX58">SUMPRODUCT(($A58=[9]LAS!$A$34:$A$49)*(AX$47=[9]LAS!$CC$11:$CH$11)*([9]LAS!$CC$34:$CH$49))</f>
        <v>0</v>
      </c>
      <c r="AY58" s="97" cm="1">
        <f t="array" ref="AY58">SUMPRODUCT(($A58=[9]LAS!$A$34:$A$49)*(AY$47=[9]LAS!$CJ$11:$CN$11)*([9]LAS!$CJ$34:$CN$49))</f>
        <v>0</v>
      </c>
      <c r="AZ58" s="97" cm="1">
        <f t="array" ref="AZ58">SUMPRODUCT(($A58=[9]LAS!$A$34:$A$49)*(AZ$47=[9]LAS!$CQ$11:$CV$11)*([9]LAS!$CQ$34:$CV$49))</f>
        <v>0</v>
      </c>
      <c r="BA58" s="97" cm="1">
        <f t="array" ref="BA58">SUMPRODUCT(($A58=[9]LAS!$A$34:$A$49)*(BA$47=[9]LAS!$CX$11:$DC$11)*([9]LAS!$CX$34:$DC$49))</f>
        <v>0</v>
      </c>
      <c r="BB58" s="97" cm="1">
        <f t="array" ref="BB58">SUMPRODUCT(($A58=[9]LAS!$A$34:$A$49)*(BB$47=[9]LAS!$DE$11:$DJ$11)*([9]LAS!$DE$34:$DJ$49))</f>
        <v>0</v>
      </c>
      <c r="BC58" s="97" cm="1">
        <f t="array" ref="BC58">SUMPRODUCT(($A58=[9]LAS!$A$34:$A$49)*(BC$47=[9]LAS!$DL$11:$DQ$11)*([9]LAS!$DL$34:$DQ$49))</f>
        <v>0</v>
      </c>
      <c r="BD58" s="97" cm="1">
        <f t="array" ref="BD58">SUMPRODUCT(($A58=[9]LAS!$A$34:$A$49)*(BD$47=[9]LAS!$DS$11:$DX$11)*([9]LAS!$DS$34:$DX$49))</f>
        <v>0</v>
      </c>
      <c r="BE58" s="97" cm="1">
        <f t="array" ref="BE58">SUMPRODUCT(($A58=[9]LAS!$A$34:$A$49)*(BE$47=[9]LAS!$DZ$11:$EE$11)*([9]LAS!$DZ$34:$EE$49))</f>
        <v>0</v>
      </c>
      <c r="BF58" s="97" cm="1">
        <f t="array" ref="BF58">SUMPRODUCT(($A58=[9]LAS!$A$34:$A$49)*(BF$47=[9]LAS!$EG$11:$EL$11)*([9]LAS!$EG$34:$EL$49))</f>
        <v>0</v>
      </c>
      <c r="BG58" s="97" cm="1">
        <f t="array" ref="BG58">SUMPRODUCT(($A58=[9]LAS!$A$34:$A$49)*(BG$47=[9]LAS!$EN$11:$ES$11)*([9]LAS!$EN$34:$ES$49))</f>
        <v>0</v>
      </c>
      <c r="BH58" s="97" cm="1">
        <f t="array" ref="BH58">SUMPRODUCT(($A58=[9]LAS!$A$34:$A$49)*(BH$47=[9]LAS!$EU$11:$EZ$11)*([9]LAS!$EU$34:$EZ$49))</f>
        <v>0</v>
      </c>
      <c r="BI58" s="97" cm="1">
        <f t="array" ref="BI58">SUMPRODUCT(($A58=[9]LAS!$A$34:$A$49)*(BI$47=[9]LAS!$FB$11:$FG$11)*([9]LAS!$FB$34:$FG$49))</f>
        <v>0</v>
      </c>
      <c r="BJ58" s="97" cm="1">
        <f t="array" ref="BJ58">SUMPRODUCT(($A58=[9]LAS!$A$34:$A$49)*(BJ$47=[9]LAS!$FI$11:$FU$11)*([9]LAS!$FI$34:$FU$49))</f>
        <v>0</v>
      </c>
    </row>
    <row r="59" spans="1:62" x14ac:dyDescent="0.3">
      <c r="A59" t="str">
        <f t="shared" si="134"/>
        <v>M-WRAM</v>
      </c>
      <c r="B59" s="31" t="str">
        <f>VLOOKUP(A59,[9]LAS!$A$34:$B$50,2,FALSE)</f>
        <v>Volumetric</v>
      </c>
      <c r="C59" s="95" cm="1">
        <f t="array" ref="C59">SUMPRODUCT(($A59=[8]LAS!$A$34:$A$49)*(C$47=[8]LAS!$D$11:$I$11)*([8]LAS!$D$34:$I$49))</f>
        <v>0</v>
      </c>
      <c r="D59" s="97" cm="1">
        <f t="array" ref="D59">SUMPRODUCT(($A59=[8]LAS!$A$34:$A$49)*(D$47=[8]LAS!$K$11:$P$11)*([8]LAS!$K$34:$P$49))</f>
        <v>0</v>
      </c>
      <c r="E59" s="97" cm="1">
        <f t="array" ref="E59">SUMPRODUCT(($A59=[8]LAS!$A$34:$A$49)*(E$47=[8]LAS!$R$11:$W$11)*([8]LAS!$R$34:$W$49))</f>
        <v>0</v>
      </c>
      <c r="F59" s="97" cm="1">
        <f t="array" ref="F59">SUMPRODUCT(($A59=[8]LAS!$A$34:$A$49)*(F$47=[8]LAS!$Y$11:$AD$11)*([8]LAS!$Y$34:$AD$49))</f>
        <v>0</v>
      </c>
      <c r="G59" s="97" cm="1">
        <f t="array" ref="G59">SUMPRODUCT(($A59=[8]LAS!$A$34:$A$49)*(G$47=[8]LAS!$AF$11:$AK$11)*([8]LAS!$AF$34:$AK$49))</f>
        <v>0</v>
      </c>
      <c r="H59" s="97" cm="1">
        <f t="array" ref="H59">SUMPRODUCT(($A59=[8]LAS!$A$34:$A$49)*(H$47=[8]LAS!$AM$11:$AR$11)*([8]LAS!$AM$34:$AR$49))</f>
        <v>0</v>
      </c>
      <c r="I59" s="97" cm="1">
        <f t="array" ref="I59">SUMPRODUCT(($A59=[8]LAS!$A$34:$A$49)*(I$47=[8]LAS!$AT$11:$AY$11)*([8]LAS!$AT$34:$AY$49))</f>
        <v>0</v>
      </c>
      <c r="J59" s="97" cm="1">
        <f t="array" ref="J59">SUMPRODUCT(($A59=[8]LAS!$A$34:$A$49)*(J$47=[8]LAS!$BA$11:$BF$11)*([8]LAS!$BA$34:$BF$49))</f>
        <v>0</v>
      </c>
      <c r="K59" s="97" cm="1">
        <f t="array" ref="K59">SUMPRODUCT(($A59=[8]LAS!$A$34:$A$49)*(K$47=[8]LAS!$BH$11:$BM$11)*([8]LAS!$BH$34:$BM$49))</f>
        <v>0</v>
      </c>
      <c r="L59" s="97" cm="1">
        <f t="array" ref="L59">SUMPRODUCT(($A59=[8]LAS!$A$34:$A$49)*(L$47=[8]LAS!$BO$11:$BT$11)*([8]LAS!$BO$34:$BT$49))</f>
        <v>0</v>
      </c>
      <c r="M59" s="97" cm="1">
        <f t="array" ref="M59">SUMPRODUCT(($A59=[8]LAS!$A$34:$A$49)*(M$47=[8]LAS!$BV$11:$CA$11)*([8]LAS!$BV$34:$CA$49))</f>
        <v>0</v>
      </c>
      <c r="N59" s="97" cm="1">
        <f t="array" ref="N59">SUMPRODUCT(($A59=[8]LAS!$A$34:$A$49)*(N$47=[8]LAS!$CC$11:$CH$11)*([8]LAS!$CC$34:$CH$49))</f>
        <v>0</v>
      </c>
      <c r="O59" s="97" cm="1">
        <f t="array" ref="O59">SUMPRODUCT(($A59=[8]LAS!$A$34:$A$49)*(O$47=[8]LAS!$CJ$11:$CO$11)*([8]LAS!$CJ$34:$CO$49))</f>
        <v>0</v>
      </c>
      <c r="P59" s="97" cm="1">
        <f t="array" ref="P59">SUMPRODUCT(($A59=[8]LAS!$A$34:$A$49)*(P$47=[8]LAS!$CQ$11:$CV$11)*([8]LAS!$CQ$34:$CV$49))</f>
        <v>0</v>
      </c>
      <c r="Q59" s="97" cm="1">
        <f t="array" ref="Q59">SUMPRODUCT(($A59=[8]LAS!$A$34:$A$49)*(Q$47=[8]LAS!$CX$11:$DC$11)*([8]LAS!$CX$34:$DC$49))</f>
        <v>0</v>
      </c>
      <c r="R59" s="97" cm="1">
        <f t="array" ref="R59">SUMPRODUCT(($A59=[8]LAS!$A$34:$A$49)*(R$47=[8]LAS!$DE$11:$DJ$11)*([8]LAS!$DE$34:$DJ$49))</f>
        <v>0</v>
      </c>
      <c r="S59" s="97" cm="1">
        <f t="array" ref="S59">SUMPRODUCT(($A59=[8]LAS!$A$34:$A$49)*(S$47=[8]LAS!$DL$11:$DQ$11)*([8]LAS!$DL$34:$DQ$49))</f>
        <v>0</v>
      </c>
      <c r="T59" s="97" cm="1">
        <f t="array" ref="T59">SUMPRODUCT(($A59=[8]LAS!$A$34:$A$49)*(T$47=[8]LAS!$DS$11:$DX$11)*([8]LAS!$DS$34:$DX$49))</f>
        <v>0</v>
      </c>
      <c r="U59" s="97" cm="1">
        <f t="array" ref="U59">SUMPRODUCT(($A59=[8]LAS!$A$34:$A$49)*(U$47=[8]LAS!$DZ$11:$EE$11)*([8]LAS!$DZ$34:$EE$49))</f>
        <v>0</v>
      </c>
      <c r="V59" s="97" cm="1">
        <f t="array" ref="V59">SUMPRODUCT(($A59=[8]LAS!$A$34:$A$49)*(V$47=[8]LAS!$EG$11:$EL$11)*([8]LAS!$EG$34:$EL$49))</f>
        <v>0</v>
      </c>
      <c r="W59" s="97" cm="1">
        <f t="array" ref="W59">SUMPRODUCT(($A59=[8]LAS!$A$34:$A$49)*(W$47=[8]LAS!$EN$11:$ES$11)*([8]LAS!$EN$34:$ES$49))</f>
        <v>0</v>
      </c>
      <c r="X59" s="97" cm="1">
        <f t="array" ref="X59">SUMPRODUCT(($A59=[8]LAS!$A$34:$A$49)*(X$47=[8]LAS!$EU$11:$EZ$11)*([8]LAS!$EU$34:$EZ$49))</f>
        <v>0.46739999999999998</v>
      </c>
      <c r="Y59" s="97" cm="1">
        <f t="array" ref="Y59">SUMPRODUCT(($A59=[8]LAS!$A$34:$A$49)*(Y$47=[8]LAS!$FB$11:$FG$11)*([8]LAS!$FB$34:$FG$49))</f>
        <v>0.46739999999999998</v>
      </c>
      <c r="Z59" s="97" cm="1">
        <f t="array" ref="Z59">SUMPRODUCT(($A59=[8]LAS!$A$34:$A$49)*(Z$47=[8]LAS!$FI$11:$FN$11)*([8]LAS!$FI$34:$FN$49))</f>
        <v>0.46739999999999998</v>
      </c>
      <c r="AA59" s="97" cm="1">
        <f t="array" ref="AA59">SUMPRODUCT(($A59=[8]LAS!$A$34:$A$49)*(AA$47=[8]LAS!$FP$11:$FU$11)*([8]LAS!$FP$34:$FU$49))</f>
        <v>0.46739999999999998</v>
      </c>
      <c r="AB59" s="97" cm="1">
        <f t="array" ref="AB59">SUMPRODUCT(($A59=[8]LAS!$A$34:$A$49)*(AB$47=[8]LAS!$FW$11:$GB$11)*([8]LAS!$FW$34:$GB$49))</f>
        <v>0.46739999999999998</v>
      </c>
      <c r="AC59" s="97" cm="1">
        <f t="array" ref="AC59">SUMPRODUCT(($A59=[8]LAS!$A$34:$A$49)*(AC$47=[8]LAS!$GD$11:$GI$11)*([8]LAS!$GD$34:$GI$49))</f>
        <v>0.46739999999999998</v>
      </c>
      <c r="AD59" s="97" cm="1">
        <f t="array" ref="AD59">SUMPRODUCT(($A59=[8]LAS!$A$34:$A$49)*(AD$47=[8]LAS!$GK$11:$GP$11)*([8]LAS!$GK$34:$GP$49))</f>
        <v>0.46739999999999998</v>
      </c>
      <c r="AE59" s="97" cm="1">
        <f t="array" ref="AE59">SUMPRODUCT(($A59=[8]LAS!$A$34:$A$49)*(AE$47=[8]LAS!$GR$11:$GW$11)*([8]LAS!$GR$34:$GW$49))</f>
        <v>0.46739999999999998</v>
      </c>
      <c r="AF59" s="97" cm="1">
        <f t="array" ref="AF59">SUMPRODUCT(($A59=[8]LAS!$A$34:$A$49)*(AF$47=[8]LAS!$GY$11:$HD$11)*([8]LAS!$GY$34:$HD$49))</f>
        <v>0.46739999999999998</v>
      </c>
      <c r="AG59" s="97" cm="1">
        <f t="array" ref="AG59">SUMPRODUCT(($A59=[8]LAS!$A$34:$A$49)*(AG$47=[8]LAS!$HF$11:$HK$11)*([8]LAS!$HF$34:$HK$49))</f>
        <v>0.46739999999999998</v>
      </c>
      <c r="AH59" s="97" cm="1">
        <f t="array" ref="AH59">SUMPRODUCT(($A59=[8]LAS!$A$34:$A$49)*(AH$47=[8]LAS!$HM$11:$HR$11)*([8]LAS!$HM$34:$HR$49))</f>
        <v>0.46739999999999998</v>
      </c>
      <c r="AI59" s="97" cm="1">
        <f t="array" ref="AI59">SUMPRODUCT(($A59=[8]LAS!$A$34:$A$49)*(AI$47=[8]LAS!$HT$11:$HY$11)*([8]LAS!$HT$34:$HY$49))</f>
        <v>0.46739999999999998</v>
      </c>
      <c r="AJ59" s="97" cm="1">
        <f t="array" ref="AJ59">SUMPRODUCT(($A59=[8]LAS!$A$34:$A$49)*(AJ$47=[8]LAS!$IA$11:$IF$11)*([8]LAS!$IA$34:$IF$49))</f>
        <v>0</v>
      </c>
      <c r="AK59" s="97" cm="1">
        <f t="array" ref="AK59">SUMPRODUCT(($A59=[8]LAS!$A$34:$A$49)*(AK$47=[8]LAS!$IH$11:$IM$11)*([8]LAS!$IH$34:$IM$49))</f>
        <v>0</v>
      </c>
      <c r="AL59" s="97" cm="1">
        <f t="array" ref="AL59">SUMPRODUCT(($A59=[8]LAS!$A$34:$A$49)*(AL$47=[8]LAS!$IO$11:$IT$11)*([8]LAS!$IO$34:$IT$49))</f>
        <v>0</v>
      </c>
      <c r="AM59" s="97" cm="1">
        <f t="array" ref="AM59">SUMPRODUCT(($A59=[9]LAS!$A$34:$A$49)*(AM$47=[9]LAS!$D$11:$I$11)*([9]LAS!$D$34:$I$49))</f>
        <v>0</v>
      </c>
      <c r="AN59" s="97" cm="1">
        <f t="array" ref="AN59">SUMPRODUCT(($A59=[9]LAS!$A$34:$A$49)*(AN$47=[9]LAS!$K$11:$P$11)*([9]LAS!$K$34:$P$49))</f>
        <v>0</v>
      </c>
      <c r="AO59" s="97" cm="1">
        <f t="array" ref="AO59">SUMPRODUCT(($A59=[9]LAS!$A$34:$A$49)*(AO$47=[9]LAS!$R$11:$W$11)*([9]LAS!$R$34:$W$49))</f>
        <v>0</v>
      </c>
      <c r="AP59" s="97" cm="1">
        <f t="array" ref="AP59">SUMPRODUCT(($A59=[9]LAS!$A$34:$A$49)*(AP$47=[9]LAS!$Y$11:$AD$11)*([9]LAS!$Y$34:$AD$49))</f>
        <v>0</v>
      </c>
      <c r="AQ59" s="97" cm="1">
        <f t="array" ref="AQ59">SUMPRODUCT(($A59=[9]LAS!$A$34:$A$49)*(AQ$47=[9]LAS!$AF$11:$AK$11)*([9]LAS!$AF$34:$AK$49))</f>
        <v>0</v>
      </c>
      <c r="AR59" s="97" cm="1">
        <f t="array" ref="AR59">SUMPRODUCT(($A59=[9]LAS!$A$34:$A$49)*(AR$47=[9]LAS!$AM$11:$AR$11)*([9]LAS!$AM$34:$AR$49))</f>
        <v>0</v>
      </c>
      <c r="AS59" s="97" cm="1">
        <f t="array" ref="AS59">SUMPRODUCT(($A59=[9]LAS!$A$34:$A$49)*(AS$47=[9]LAS!$AT$11:$AY$11)*([9]LAS!$AT$34:$AY$49))</f>
        <v>0</v>
      </c>
      <c r="AT59" s="97" cm="1">
        <f t="array" ref="AT59">SUMPRODUCT(($A59=[9]LAS!$A$34:$A$49)*(AT$47=[9]LAS!$BA$11:$BF$11)*([9]LAS!$BA$34:$BF$49))</f>
        <v>0</v>
      </c>
      <c r="AU59" s="97" cm="1">
        <f t="array" ref="AU59">SUMPRODUCT(($A59=[9]LAS!$A$34:$A$49)*(AU$47=[9]LAS!$BH$11:$BM$11)*([9]LAS!$BH$34:$BM$49))</f>
        <v>0</v>
      </c>
      <c r="AV59" s="97" cm="1">
        <f t="array" ref="AV59">SUMPRODUCT(($A59=[9]LAS!$A$34:$A$49)*(AV$47=[9]LAS!$BO$11:$BT$11)*([9]LAS!$BO$34:$BT$49))</f>
        <v>0</v>
      </c>
      <c r="AW59" s="97" cm="1">
        <f t="array" ref="AW59">SUMPRODUCT(($A59=[9]LAS!$A$34:$A$49)*(AW$47=[9]LAS!$BV$11:$CA$11)*([9]LAS!$BV$34:$CA$49))</f>
        <v>0</v>
      </c>
      <c r="AX59" s="97" cm="1">
        <f t="array" ref="AX59">SUMPRODUCT(($A59=[9]LAS!$A$34:$A$49)*(AX$47=[9]LAS!$CC$11:$CH$11)*([9]LAS!$CC$34:$CH$49))</f>
        <v>0</v>
      </c>
      <c r="AY59" s="97" cm="1">
        <f t="array" ref="AY59">SUMPRODUCT(($A59=[9]LAS!$A$34:$A$49)*(AY$47=[9]LAS!$CJ$11:$CN$11)*([9]LAS!$CJ$34:$CN$49))</f>
        <v>0</v>
      </c>
      <c r="AZ59" s="97" cm="1">
        <f t="array" ref="AZ59">SUMPRODUCT(($A59=[9]LAS!$A$34:$A$49)*(AZ$47=[9]LAS!$CQ$11:$CV$11)*([9]LAS!$CQ$34:$CV$49))</f>
        <v>0</v>
      </c>
      <c r="BA59" s="97" cm="1">
        <f t="array" ref="BA59">SUMPRODUCT(($A59=[9]LAS!$A$34:$A$49)*(BA$47=[9]LAS!$CX$11:$DC$11)*([9]LAS!$CX$34:$DC$49))</f>
        <v>0</v>
      </c>
      <c r="BB59" s="97" cm="1">
        <f t="array" ref="BB59">SUMPRODUCT(($A59=[9]LAS!$A$34:$A$49)*(BB$47=[9]LAS!$DE$11:$DJ$11)*([9]LAS!$DE$34:$DJ$49))</f>
        <v>0</v>
      </c>
      <c r="BC59" s="97" cm="1">
        <f t="array" ref="BC59">SUMPRODUCT(($A59=[9]LAS!$A$34:$A$49)*(BC$47=[9]LAS!$DL$11:$DQ$11)*([9]LAS!$DL$34:$DQ$49))</f>
        <v>0</v>
      </c>
      <c r="BD59" s="97" cm="1">
        <f t="array" ref="BD59">SUMPRODUCT(($A59=[9]LAS!$A$34:$A$49)*(BD$47=[9]LAS!$DS$11:$DX$11)*([9]LAS!$DS$34:$DX$49))</f>
        <v>0</v>
      </c>
      <c r="BE59" s="97" cm="1">
        <f t="array" ref="BE59">SUMPRODUCT(($A59=[9]LAS!$A$34:$A$49)*(BE$47=[9]LAS!$DZ$11:$EE$11)*([9]LAS!$DZ$34:$EE$49))</f>
        <v>0</v>
      </c>
      <c r="BF59" s="97" cm="1">
        <f t="array" ref="BF59">SUMPRODUCT(($A59=[9]LAS!$A$34:$A$49)*(BF$47=[9]LAS!$EG$11:$EL$11)*([9]LAS!$EG$34:$EL$49))</f>
        <v>0</v>
      </c>
      <c r="BG59" s="97" cm="1">
        <f t="array" ref="BG59">SUMPRODUCT(($A59=[9]LAS!$A$34:$A$49)*(BG$47=[9]LAS!$EN$11:$ES$11)*([9]LAS!$EN$34:$ES$49))</f>
        <v>0</v>
      </c>
      <c r="BH59" s="97" cm="1">
        <f t="array" ref="BH59">SUMPRODUCT(($A59=[9]LAS!$A$34:$A$49)*(BH$47=[9]LAS!$EU$11:$EZ$11)*([9]LAS!$EU$34:$EZ$49))</f>
        <v>0</v>
      </c>
      <c r="BI59" s="97" cm="1">
        <f t="array" ref="BI59">SUMPRODUCT(($A59=[9]LAS!$A$34:$A$49)*(BI$47=[9]LAS!$FB$11:$FG$11)*([9]LAS!$FB$34:$FG$49))</f>
        <v>0</v>
      </c>
      <c r="BJ59" s="97" cm="1">
        <f t="array" ref="BJ59">SUMPRODUCT(($A59=[9]LAS!$A$34:$A$49)*(BJ$47=[9]LAS!$FI$11:$FU$11)*([9]LAS!$FI$34:$FU$49))</f>
        <v>0</v>
      </c>
    </row>
    <row r="60" spans="1:62" x14ac:dyDescent="0.3">
      <c r="A60" s="152" t="s">
        <v>216</v>
      </c>
      <c r="B60" s="31" t="str">
        <f>VLOOKUP(A60,[9]LAS!$A$34:$B$50,2,FALSE)</f>
        <v>Fixed</v>
      </c>
      <c r="C60" s="95" cm="1">
        <f t="array" ref="C60">SUMPRODUCT(($A60=[8]LAS!$A$34:$A$49)*(C$47=[8]LAS!$D$11:$I$11)*([8]LAS!$D$34:$I$49))</f>
        <v>0</v>
      </c>
      <c r="D60" s="97" cm="1">
        <f t="array" ref="D60">SUMPRODUCT(($A60=[8]LAS!$A$34:$A$49)*(D$47=[8]LAS!$K$11:$P$11)*([8]LAS!$K$34:$P$49))</f>
        <v>0</v>
      </c>
      <c r="E60" s="97" cm="1">
        <f t="array" ref="E60">SUMPRODUCT(($A60=[8]LAS!$A$34:$A$49)*(E$47=[8]LAS!$R$11:$W$11)*([8]LAS!$R$34:$W$49))</f>
        <v>0</v>
      </c>
      <c r="F60" s="97" cm="1">
        <f t="array" ref="F60">SUMPRODUCT(($A60=[8]LAS!$A$34:$A$49)*(F$47=[8]LAS!$Y$11:$AD$11)*([8]LAS!$Y$34:$AD$49))</f>
        <v>0</v>
      </c>
      <c r="G60" s="97" cm="1">
        <f t="array" ref="G60">SUMPRODUCT(($A60=[8]LAS!$A$34:$A$49)*(G$47=[8]LAS!$AF$11:$AK$11)*([8]LAS!$AF$34:$AK$49))</f>
        <v>0</v>
      </c>
      <c r="H60" s="97" cm="1">
        <f t="array" ref="H60">SUMPRODUCT(($A60=[8]LAS!$A$34:$A$49)*(H$47=[8]LAS!$AM$11:$AR$11)*([8]LAS!$AM$34:$AR$49))</f>
        <v>0</v>
      </c>
      <c r="I60" s="97" cm="1">
        <f t="array" ref="I60">SUMPRODUCT(($A60=[8]LAS!$A$34:$A$49)*(I$47=[8]LAS!$AT$11:$AY$11)*([8]LAS!$AT$34:$AY$49))</f>
        <v>0</v>
      </c>
      <c r="J60" s="97" cm="1">
        <f t="array" ref="J60">SUMPRODUCT(($A60=[8]LAS!$A$34:$A$49)*(J$47=[8]LAS!$BA$11:$BF$11)*([8]LAS!$BA$34:$BF$49))</f>
        <v>0</v>
      </c>
      <c r="K60" s="97" cm="1">
        <f t="array" ref="K60">SUMPRODUCT(($A60=[8]LAS!$A$34:$A$49)*(K$47=[8]LAS!$BH$11:$BM$11)*([8]LAS!$BH$34:$BM$49))</f>
        <v>0</v>
      </c>
      <c r="L60" s="97" cm="1">
        <f t="array" ref="L60">SUMPRODUCT(($A60=[8]LAS!$A$34:$A$49)*(L$47=[8]LAS!$BO$11:$BT$11)*([8]LAS!$BO$34:$BT$49))</f>
        <v>0</v>
      </c>
      <c r="M60" s="97" cm="1">
        <f t="array" ref="M60">SUMPRODUCT(($A60=[8]LAS!$A$34:$A$49)*(M$47=[8]LAS!$BV$11:$CA$11)*([8]LAS!$BV$34:$CA$49))</f>
        <v>0</v>
      </c>
      <c r="N60" s="97" cm="1">
        <f t="array" ref="N60">SUMPRODUCT(($A60=[8]LAS!$A$34:$A$49)*(N$47=[8]LAS!$CC$11:$CH$11)*([8]LAS!$CC$34:$CH$49))</f>
        <v>0</v>
      </c>
      <c r="O60" s="97" cm="1">
        <f t="array" ref="O60">SUMPRODUCT(($A60=[8]LAS!$A$34:$A$49)*(O$47=[8]LAS!$CJ$11:$CO$11)*([8]LAS!$CJ$34:$CO$49))</f>
        <v>0</v>
      </c>
      <c r="P60" s="97" cm="1">
        <f t="array" ref="P60">SUMPRODUCT(($A60=[8]LAS!$A$34:$A$49)*(P$47=[8]LAS!$CQ$11:$CV$11)*([8]LAS!$CQ$34:$CV$49))</f>
        <v>0</v>
      </c>
      <c r="Q60" s="97" cm="1">
        <f t="array" ref="Q60">SUMPRODUCT(($A60=[8]LAS!$A$34:$A$49)*(Q$47=[8]LAS!$CX$11:$DC$11)*([8]LAS!$CX$34:$DC$49))</f>
        <v>0</v>
      </c>
      <c r="R60" s="97" cm="1">
        <f t="array" ref="R60">SUMPRODUCT(($A60=[8]LAS!$A$34:$A$49)*(R$47=[8]LAS!$DE$11:$DJ$11)*([8]LAS!$DE$34:$DJ$49))</f>
        <v>0</v>
      </c>
      <c r="S60" s="97" cm="1">
        <f t="array" ref="S60">SUMPRODUCT(($A60=[8]LAS!$A$34:$A$49)*(S$47=[8]LAS!$DL$11:$DQ$11)*([8]LAS!$DL$34:$DQ$49))</f>
        <v>0</v>
      </c>
      <c r="T60" s="97" cm="1">
        <f t="array" ref="T60">SUMPRODUCT(($A60=[8]LAS!$A$34:$A$49)*(T$47=[8]LAS!$DS$11:$DX$11)*([8]LAS!$DS$34:$DX$49))</f>
        <v>0</v>
      </c>
      <c r="U60" s="97" cm="1">
        <f t="array" ref="U60">SUMPRODUCT(($A60=[8]LAS!$A$34:$A$49)*(U$47=[8]LAS!$DZ$11:$EE$11)*([8]LAS!$DZ$34:$EE$49))</f>
        <v>0</v>
      </c>
      <c r="V60" s="97" cm="1">
        <f t="array" ref="V60">SUMPRODUCT(($A60=[8]LAS!$A$34:$A$49)*(V$47=[8]LAS!$EG$11:$EL$11)*([8]LAS!$EG$34:$EL$49))</f>
        <v>0</v>
      </c>
      <c r="W60" s="97" cm="1">
        <f t="array" ref="W60">SUMPRODUCT(($A60=[8]LAS!$A$34:$A$49)*(W$47=[8]LAS!$EN$11:$ES$11)*([8]LAS!$EN$34:$ES$49))</f>
        <v>0</v>
      </c>
      <c r="X60" s="97" cm="1">
        <f t="array" ref="X60">SUMPRODUCT(($A60=[8]LAS!$A$34:$A$49)*(X$47=[8]LAS!$EU$11:$EZ$11)*([8]LAS!$EU$34:$EZ$49))</f>
        <v>-1.93</v>
      </c>
      <c r="Y60" s="97" cm="1">
        <f t="array" ref="Y60">SUMPRODUCT(($A60=[8]LAS!$A$34:$A$49)*(Y$47=[8]LAS!$FB$11:$FG$11)*([8]LAS!$FB$34:$FG$49))</f>
        <v>-1.93</v>
      </c>
      <c r="Z60" s="97" cm="1">
        <f t="array" ref="Z60">SUMPRODUCT(($A60=[8]LAS!$A$34:$A$49)*(Z$47=[8]LAS!$FI$11:$FN$11)*([8]LAS!$FI$34:$FN$49))</f>
        <v>-1.93</v>
      </c>
      <c r="AA60" s="97" cm="1">
        <f t="array" ref="AA60">SUMPRODUCT(($A60=[8]LAS!$A$34:$A$49)*(AA$47=[8]LAS!$FP$11:$FU$11)*([8]LAS!$FP$34:$FU$49))</f>
        <v>-1.93</v>
      </c>
      <c r="AB60" s="97" cm="1">
        <f t="array" ref="AB60">SUMPRODUCT(($A60=[8]LAS!$A$34:$A$49)*(AB$47=[8]LAS!$FW$11:$GB$11)*([8]LAS!$FW$34:$GB$49))</f>
        <v>-1.93</v>
      </c>
      <c r="AC60" s="97" cm="1">
        <f t="array" ref="AC60">SUMPRODUCT(($A60=[8]LAS!$A$34:$A$49)*(AC$47=[8]LAS!$GD$11:$GI$11)*([8]LAS!$GD$34:$GI$49))</f>
        <v>-1.93</v>
      </c>
      <c r="AD60" s="97" cm="1">
        <f t="array" ref="AD60">SUMPRODUCT(($A60=[8]LAS!$A$34:$A$49)*(AD$47=[8]LAS!$GK$11:$GP$11)*([8]LAS!$GK$34:$GP$49))</f>
        <v>-1.93</v>
      </c>
      <c r="AE60" s="97" cm="1">
        <f t="array" ref="AE60">SUMPRODUCT(($A60=[8]LAS!$A$34:$A$49)*(AE$47=[8]LAS!$GR$11:$GW$11)*([8]LAS!$GR$34:$GW$49))</f>
        <v>-1.93</v>
      </c>
      <c r="AF60" s="97" cm="1">
        <f t="array" ref="AF60">SUMPRODUCT(($A60=[8]LAS!$A$34:$A$49)*(AF$47=[8]LAS!$GY$11:$HD$11)*([8]LAS!$GY$34:$HD$49))</f>
        <v>-1.93</v>
      </c>
      <c r="AG60" s="97" cm="1">
        <f t="array" ref="AG60">SUMPRODUCT(($A60=[8]LAS!$A$34:$A$49)*(AG$47=[8]LAS!$HF$11:$HK$11)*([8]LAS!$HF$34:$HK$49))</f>
        <v>-1.93</v>
      </c>
      <c r="AH60" s="97" cm="1">
        <f t="array" ref="AH60">SUMPRODUCT(($A60=[8]LAS!$A$34:$A$49)*(AH$47=[8]LAS!$HM$11:$HR$11)*([8]LAS!$HM$34:$HR$49))</f>
        <v>-1.93</v>
      </c>
      <c r="AI60" s="97" cm="1">
        <f t="array" ref="AI60">SUMPRODUCT(($A60=[8]LAS!$A$34:$A$49)*(AI$47=[8]LAS!$HT$11:$HY$11)*([8]LAS!$HT$34:$HY$49))</f>
        <v>-1.93</v>
      </c>
      <c r="AJ60" s="97" cm="1">
        <f t="array" ref="AJ60">SUMPRODUCT(($A60=[8]LAS!$A$34:$A$49)*(AJ$47=[8]LAS!$IA$11:$IF$11)*([8]LAS!$IA$34:$IF$49))</f>
        <v>0</v>
      </c>
      <c r="AK60" s="97" cm="1">
        <f t="array" ref="AK60">SUMPRODUCT(($A60=[8]LAS!$A$34:$A$49)*(AK$47=[8]LAS!$IH$11:$IM$11)*([8]LAS!$IH$34:$IM$49))</f>
        <v>0</v>
      </c>
      <c r="AL60" s="97" cm="1">
        <f t="array" ref="AL60">SUMPRODUCT(($A60=[8]LAS!$A$34:$A$49)*(AL$47=[8]LAS!$IO$11:$IT$11)*([8]LAS!$IO$34:$IT$49))</f>
        <v>0</v>
      </c>
      <c r="AM60" s="97" cm="1">
        <f t="array" ref="AM60">SUMPRODUCT(($A60=[9]LAS!$A$34:$A$49)*(AM$47=[9]LAS!$D$11:$I$11)*([9]LAS!$D$34:$I$49))</f>
        <v>0</v>
      </c>
      <c r="AN60" s="97" cm="1">
        <f t="array" ref="AN60">SUMPRODUCT(($A60=[9]LAS!$A$34:$A$49)*(AN$47=[9]LAS!$K$11:$P$11)*([9]LAS!$K$34:$P$49))</f>
        <v>0</v>
      </c>
      <c r="AO60" s="97" cm="1">
        <f t="array" ref="AO60">SUMPRODUCT(($A60=[9]LAS!$A$34:$A$49)*(AO$47=[9]LAS!$R$11:$W$11)*([9]LAS!$R$34:$W$49))</f>
        <v>0</v>
      </c>
      <c r="AP60" s="97" cm="1">
        <f t="array" ref="AP60">SUMPRODUCT(($A60=[9]LAS!$A$34:$A$49)*(AP$47=[9]LAS!$Y$11:$AD$11)*([9]LAS!$Y$34:$AD$49))</f>
        <v>0</v>
      </c>
      <c r="AQ60" s="97" cm="1">
        <f t="array" ref="AQ60">SUMPRODUCT(($A60=[9]LAS!$A$34:$A$49)*(AQ$47=[9]LAS!$AF$11:$AK$11)*([9]LAS!$AF$34:$AK$49))</f>
        <v>0</v>
      </c>
      <c r="AR60" s="97" cm="1">
        <f t="array" ref="AR60">SUMPRODUCT(($A60=[9]LAS!$A$34:$A$49)*(AR$47=[9]LAS!$AM$11:$AR$11)*([9]LAS!$AM$34:$AR$49))</f>
        <v>0</v>
      </c>
      <c r="AS60" s="97" cm="1">
        <f t="array" ref="AS60">SUMPRODUCT(($A60=[9]LAS!$A$34:$A$49)*(AS$47=[9]LAS!$AT$11:$AY$11)*([9]LAS!$AT$34:$AY$49))</f>
        <v>0</v>
      </c>
      <c r="AT60" s="97" cm="1">
        <f t="array" ref="AT60">SUMPRODUCT(($A60=[9]LAS!$A$34:$A$49)*(AT$47=[9]LAS!$BA$11:$BF$11)*([9]LAS!$BA$34:$BF$49))</f>
        <v>0</v>
      </c>
      <c r="AU60" s="97" cm="1">
        <f t="array" ref="AU60">SUMPRODUCT(($A60=[9]LAS!$A$34:$A$49)*(AU$47=[9]LAS!$BH$11:$BM$11)*([9]LAS!$BH$34:$BM$49))</f>
        <v>0</v>
      </c>
      <c r="AV60" s="97" cm="1">
        <f t="array" ref="AV60">SUMPRODUCT(($A60=[9]LAS!$A$34:$A$49)*(AV$47=[9]LAS!$BO$11:$BT$11)*([9]LAS!$BO$34:$BT$49))</f>
        <v>0</v>
      </c>
      <c r="AW60" s="97" cm="1">
        <f t="array" ref="AW60">SUMPRODUCT(($A60=[9]LAS!$A$34:$A$49)*(AW$47=[9]LAS!$BV$11:$CA$11)*([9]LAS!$BV$34:$CA$49))</f>
        <v>0</v>
      </c>
      <c r="AX60" s="97" cm="1">
        <f t="array" ref="AX60">SUMPRODUCT(($A60=[9]LAS!$A$34:$A$49)*(AX$47=[9]LAS!$CC$11:$CH$11)*([9]LAS!$CC$34:$CH$49))</f>
        <v>0</v>
      </c>
      <c r="AY60" s="97" cm="1">
        <f t="array" ref="AY60">SUMPRODUCT(($A60=[9]LAS!$A$34:$A$49)*(AY$47=[9]LAS!$CJ$11:$CN$11)*([9]LAS!$CJ$34:$CN$49))</f>
        <v>0</v>
      </c>
      <c r="AZ60" s="97" cm="1">
        <f t="array" ref="AZ60">SUMPRODUCT(($A60=[9]LAS!$A$34:$A$49)*(AZ$47=[9]LAS!$CQ$11:$CV$11)*([9]LAS!$CQ$34:$CV$49))</f>
        <v>0</v>
      </c>
      <c r="BA60" s="97" cm="1">
        <f t="array" ref="BA60">SUMPRODUCT(($A60=[9]LAS!$A$34:$A$49)*(BA$47=[9]LAS!$CX$11:$DC$11)*([9]LAS!$CX$34:$DC$49))</f>
        <v>0</v>
      </c>
      <c r="BB60" s="97" cm="1">
        <f t="array" ref="BB60">SUMPRODUCT(($A60=[9]LAS!$A$34:$A$49)*(BB$47=[9]LAS!$DE$11:$DJ$11)*([9]LAS!$DE$34:$DJ$49))</f>
        <v>0</v>
      </c>
      <c r="BC60" s="97" cm="1">
        <f t="array" ref="BC60">SUMPRODUCT(($A60=[9]LAS!$A$34:$A$49)*(BC$47=[9]LAS!$DL$11:$DQ$11)*([9]LAS!$DL$34:$DQ$49))</f>
        <v>0</v>
      </c>
      <c r="BD60" s="97" cm="1">
        <f t="array" ref="BD60">SUMPRODUCT(($A60=[9]LAS!$A$34:$A$49)*(BD$47=[9]LAS!$DS$11:$DX$11)*([9]LAS!$DS$34:$DX$49))</f>
        <v>0</v>
      </c>
      <c r="BE60" s="97" cm="1">
        <f t="array" ref="BE60">SUMPRODUCT(($A60=[9]LAS!$A$34:$A$49)*(BE$47=[9]LAS!$DZ$11:$EE$11)*([9]LAS!$DZ$34:$EE$49))</f>
        <v>0</v>
      </c>
      <c r="BF60" s="97" cm="1">
        <f t="array" ref="BF60">SUMPRODUCT(($A60=[9]LAS!$A$34:$A$49)*(BF$47=[9]LAS!$EG$11:$EL$11)*([9]LAS!$EG$34:$EL$49))</f>
        <v>0</v>
      </c>
      <c r="BG60" s="97" cm="1">
        <f t="array" ref="BG60">SUMPRODUCT(($A60=[9]LAS!$A$34:$A$49)*(BG$47=[9]LAS!$EN$11:$ES$11)*([9]LAS!$EN$34:$ES$49))</f>
        <v>0</v>
      </c>
      <c r="BH60" s="97" cm="1">
        <f t="array" ref="BH60">SUMPRODUCT(($A60=[9]LAS!$A$34:$A$49)*(BH$47=[9]LAS!$EU$11:$EZ$11)*([9]LAS!$EU$34:$EZ$49))</f>
        <v>0</v>
      </c>
      <c r="BI60" s="97" cm="1">
        <f t="array" ref="BI60">SUMPRODUCT(($A60=[9]LAS!$A$34:$A$49)*(BI$47=[9]LAS!$FB$11:$FG$11)*([9]LAS!$FB$34:$FG$49))</f>
        <v>0</v>
      </c>
      <c r="BJ60" s="97" cm="1">
        <f t="array" ref="BJ60">SUMPRODUCT(($A60=[9]LAS!$A$34:$A$49)*(BJ$47=[9]LAS!$FI$11:$FU$11)*([9]LAS!$FI$34:$FU$49))</f>
        <v>0</v>
      </c>
    </row>
    <row r="61" spans="1:62" x14ac:dyDescent="0.3">
      <c r="A61" t="str">
        <f t="shared" si="134"/>
        <v>Reserved</v>
      </c>
      <c r="B61" s="31">
        <f>VLOOKUP(A61,[9]LAS!$A$34:$B$50,2,FALSE)</f>
        <v>0</v>
      </c>
      <c r="C61" s="95" cm="1">
        <f t="array" ref="C61">SUMPRODUCT(($A61=[8]LAS!$A$34:$A$49)*(C$47=[8]LAS!$D$11:$I$11)*([8]LAS!$D$34:$I$49))</f>
        <v>0</v>
      </c>
      <c r="D61" s="97" cm="1">
        <f t="array" ref="D61">SUMPRODUCT(($A61=[8]LAS!$A$34:$A$49)*(D$47=[8]LAS!$K$11:$P$11)*([8]LAS!$K$34:$P$49))</f>
        <v>0</v>
      </c>
      <c r="E61" s="97" cm="1">
        <f t="array" ref="E61">SUMPRODUCT(($A61=[8]LAS!$A$34:$A$49)*(E$47=[8]LAS!$R$11:$W$11)*([8]LAS!$R$34:$W$49))</f>
        <v>0</v>
      </c>
      <c r="F61" s="97" cm="1">
        <f t="array" ref="F61">SUMPRODUCT(($A61=[8]LAS!$A$34:$A$49)*(F$47=[8]LAS!$Y$11:$AD$11)*([8]LAS!$Y$34:$AD$49))</f>
        <v>0</v>
      </c>
      <c r="G61" s="97" cm="1">
        <f t="array" ref="G61">SUMPRODUCT(($A61=[8]LAS!$A$34:$A$49)*(G$47=[8]LAS!$AF$11:$AK$11)*([8]LAS!$AF$34:$AK$49))</f>
        <v>0</v>
      </c>
      <c r="H61" s="97" cm="1">
        <f t="array" ref="H61">SUMPRODUCT(($A61=[8]LAS!$A$34:$A$49)*(H$47=[8]LAS!$AM$11:$AR$11)*([8]LAS!$AM$34:$AR$49))</f>
        <v>0</v>
      </c>
      <c r="I61" s="97" cm="1">
        <f t="array" ref="I61">SUMPRODUCT(($A61=[8]LAS!$A$34:$A$49)*(I$47=[8]LAS!$AT$11:$AY$11)*([8]LAS!$AT$34:$AY$49))</f>
        <v>0</v>
      </c>
      <c r="J61" s="97" cm="1">
        <f t="array" ref="J61">SUMPRODUCT(($A61=[8]LAS!$A$34:$A$49)*(J$47=[8]LAS!$BA$11:$BF$11)*([8]LAS!$BA$34:$BF$49))</f>
        <v>0</v>
      </c>
      <c r="K61" s="97" cm="1">
        <f t="array" ref="K61">SUMPRODUCT(($A61=[8]LAS!$A$34:$A$49)*(K$47=[8]LAS!$BH$11:$BM$11)*([8]LAS!$BH$34:$BM$49))</f>
        <v>0</v>
      </c>
      <c r="L61" s="97" cm="1">
        <f t="array" ref="L61">SUMPRODUCT(($A61=[8]LAS!$A$34:$A$49)*(L$47=[8]LAS!$BO$11:$BT$11)*([8]LAS!$BO$34:$BT$49))</f>
        <v>0</v>
      </c>
      <c r="M61" s="97" cm="1">
        <f t="array" ref="M61">SUMPRODUCT(($A61=[8]LAS!$A$34:$A$49)*(M$47=[8]LAS!$BV$11:$CA$11)*([8]LAS!$BV$34:$CA$49))</f>
        <v>0</v>
      </c>
      <c r="N61" s="97" cm="1">
        <f t="array" ref="N61">SUMPRODUCT(($A61=[8]LAS!$A$34:$A$49)*(N$47=[8]LAS!$CC$11:$CH$11)*([8]LAS!$CC$34:$CH$49))</f>
        <v>0</v>
      </c>
      <c r="O61" s="97" cm="1">
        <f t="array" ref="O61">SUMPRODUCT(($A61=[8]LAS!$A$34:$A$49)*(O$47=[8]LAS!$CJ$11:$CO$11)*([8]LAS!$CJ$34:$CO$49))</f>
        <v>0</v>
      </c>
      <c r="P61" s="97" cm="1">
        <f t="array" ref="P61">SUMPRODUCT(($A61=[8]LAS!$A$34:$A$49)*(P$47=[8]LAS!$CQ$11:$CV$11)*([8]LAS!$CQ$34:$CV$49))</f>
        <v>0</v>
      </c>
      <c r="Q61" s="97" cm="1">
        <f t="array" ref="Q61">SUMPRODUCT(($A61=[8]LAS!$A$34:$A$49)*(Q$47=[8]LAS!$CX$11:$DC$11)*([8]LAS!$CX$34:$DC$49))</f>
        <v>0</v>
      </c>
      <c r="R61" s="97" cm="1">
        <f t="array" ref="R61">SUMPRODUCT(($A61=[8]LAS!$A$34:$A$49)*(R$47=[8]LAS!$DE$11:$DJ$11)*([8]LAS!$DE$34:$DJ$49))</f>
        <v>0</v>
      </c>
      <c r="S61" s="97" cm="1">
        <f t="array" ref="S61">SUMPRODUCT(($A61=[8]LAS!$A$34:$A$49)*(S$47=[8]LAS!$DL$11:$DQ$11)*([8]LAS!$DL$34:$DQ$49))</f>
        <v>0</v>
      </c>
      <c r="T61" s="97" cm="1">
        <f t="array" ref="T61">SUMPRODUCT(($A61=[8]LAS!$A$34:$A$49)*(T$47=[8]LAS!$DS$11:$DX$11)*([8]LAS!$DS$34:$DX$49))</f>
        <v>0</v>
      </c>
      <c r="U61" s="97" cm="1">
        <f t="array" ref="U61">SUMPRODUCT(($A61=[8]LAS!$A$34:$A$49)*(U$47=[8]LAS!$DZ$11:$EE$11)*([8]LAS!$DZ$34:$EE$49))</f>
        <v>0</v>
      </c>
      <c r="V61" s="97" cm="1">
        <f t="array" ref="V61">SUMPRODUCT(($A61=[8]LAS!$A$34:$A$49)*(V$47=[8]LAS!$EG$11:$EL$11)*([8]LAS!$EG$34:$EL$49))</f>
        <v>0</v>
      </c>
      <c r="W61" s="97" cm="1">
        <f t="array" ref="W61">SUMPRODUCT(($A61=[8]LAS!$A$34:$A$49)*(W$47=[8]LAS!$EN$11:$ES$11)*([8]LAS!$EN$34:$ES$49))</f>
        <v>0</v>
      </c>
      <c r="X61" s="97" cm="1">
        <f t="array" ref="X61">SUMPRODUCT(($A61=[8]LAS!$A$34:$A$49)*(X$47=[8]LAS!$EU$11:$EZ$11)*([8]LAS!$EU$34:$EZ$49))</f>
        <v>0</v>
      </c>
      <c r="Y61" s="97" cm="1">
        <f t="array" ref="Y61">SUMPRODUCT(($A61=[8]LAS!$A$34:$A$49)*(Y$47=[8]LAS!$FB$11:$FG$11)*([8]LAS!$FB$34:$FG$49))</f>
        <v>0</v>
      </c>
      <c r="Z61" s="97" cm="1">
        <f t="array" ref="Z61">SUMPRODUCT(($A61=[8]LAS!$A$34:$A$49)*(Z$47=[8]LAS!$FI$11:$FN$11)*([8]LAS!$FI$34:$FN$49))</f>
        <v>0</v>
      </c>
      <c r="AA61" s="97" cm="1">
        <f t="array" ref="AA61">SUMPRODUCT(($A61=[8]LAS!$A$34:$A$49)*(AA$47=[8]LAS!$FP$11:$FU$11)*([8]LAS!$FP$34:$FU$49))</f>
        <v>0</v>
      </c>
      <c r="AB61" s="97" cm="1">
        <f t="array" ref="AB61">SUMPRODUCT(($A61=[8]LAS!$A$34:$A$49)*(AB$47=[8]LAS!$FW$11:$GB$11)*([8]LAS!$FW$34:$GB$49))</f>
        <v>0</v>
      </c>
      <c r="AC61" s="97" cm="1">
        <f t="array" ref="AC61">SUMPRODUCT(($A61=[8]LAS!$A$34:$A$49)*(AC$47=[8]LAS!$GD$11:$GI$11)*([8]LAS!$GD$34:$GI$49))</f>
        <v>0</v>
      </c>
      <c r="AD61" s="97" cm="1">
        <f t="array" ref="AD61">SUMPRODUCT(($A61=[8]LAS!$A$34:$A$49)*(AD$47=[8]LAS!$GK$11:$GP$11)*([8]LAS!$GK$34:$GP$49))</f>
        <v>0</v>
      </c>
      <c r="AE61" s="97" cm="1">
        <f t="array" ref="AE61">SUMPRODUCT(($A61=[8]LAS!$A$34:$A$49)*(AE$47=[8]LAS!$GR$11:$GW$11)*([8]LAS!$GR$34:$GW$49))</f>
        <v>0</v>
      </c>
      <c r="AF61" s="97" cm="1">
        <f t="array" ref="AF61">SUMPRODUCT(($A61=[8]LAS!$A$34:$A$49)*(AF$47=[8]LAS!$GY$11:$HD$11)*([8]LAS!$GY$34:$HD$49))</f>
        <v>0</v>
      </c>
      <c r="AG61" s="97" cm="1">
        <f t="array" ref="AG61">SUMPRODUCT(($A61=[8]LAS!$A$34:$A$49)*(AG$47=[8]LAS!$HF$11:$HK$11)*([8]LAS!$HF$34:$HK$49))</f>
        <v>0</v>
      </c>
      <c r="AH61" s="97" cm="1">
        <f t="array" ref="AH61">SUMPRODUCT(($A61=[8]LAS!$A$34:$A$49)*(AH$47=[8]LAS!$HM$11:$HR$11)*([8]LAS!$HM$34:$HR$49))</f>
        <v>0</v>
      </c>
      <c r="AI61" s="97" cm="1">
        <f t="array" ref="AI61">SUMPRODUCT(($A61=[8]LAS!$A$34:$A$49)*(AI$47=[8]LAS!$HT$11:$HY$11)*([8]LAS!$HT$34:$HY$49))</f>
        <v>0</v>
      </c>
      <c r="AJ61" s="97" cm="1">
        <f t="array" ref="AJ61">SUMPRODUCT(($A61=[8]LAS!$A$34:$A$49)*(AJ$47=[8]LAS!$IA$11:$IF$11)*([8]LAS!$IA$34:$IF$49))</f>
        <v>0</v>
      </c>
      <c r="AK61" s="97" cm="1">
        <f t="array" ref="AK61">SUMPRODUCT(($A61=[8]LAS!$A$34:$A$49)*(AK$47=[8]LAS!$IH$11:$IM$11)*([8]LAS!$IH$34:$IM$49))</f>
        <v>0</v>
      </c>
      <c r="AL61" s="97" cm="1">
        <f t="array" ref="AL61">SUMPRODUCT(($A61=[8]LAS!$A$34:$A$49)*(AL$47=[8]LAS!$IO$11:$IT$11)*([8]LAS!$IO$34:$IT$49))</f>
        <v>0</v>
      </c>
      <c r="AM61" s="97" cm="1">
        <f t="array" ref="AM61">SUMPRODUCT(($A61=[9]LAS!$A$34:$A$49)*(AM$47=[9]LAS!$D$11:$I$11)*([9]LAS!$D$34:$I$49))</f>
        <v>0</v>
      </c>
      <c r="AN61" s="97" cm="1">
        <f t="array" ref="AN61">SUMPRODUCT(($A61=[9]LAS!$A$34:$A$49)*(AN$47=[9]LAS!$K$11:$P$11)*([9]LAS!$K$34:$P$49))</f>
        <v>0</v>
      </c>
      <c r="AO61" s="97" cm="1">
        <f t="array" ref="AO61">SUMPRODUCT(($A61=[9]LAS!$A$34:$A$49)*(AO$47=[9]LAS!$R$11:$W$11)*([9]LAS!$R$34:$W$49))</f>
        <v>0</v>
      </c>
      <c r="AP61" s="97" cm="1">
        <f t="array" ref="AP61">SUMPRODUCT(($A61=[9]LAS!$A$34:$A$49)*(AP$47=[9]LAS!$Y$11:$AD$11)*([9]LAS!$Y$34:$AD$49))</f>
        <v>0</v>
      </c>
      <c r="AQ61" s="97" cm="1">
        <f t="array" ref="AQ61">SUMPRODUCT(($A61=[9]LAS!$A$34:$A$49)*(AQ$47=[9]LAS!$AF$11:$AK$11)*([9]LAS!$AF$34:$AK$49))</f>
        <v>0</v>
      </c>
      <c r="AR61" s="97" cm="1">
        <f t="array" ref="AR61">SUMPRODUCT(($A61=[9]LAS!$A$34:$A$49)*(AR$47=[9]LAS!$AM$11:$AR$11)*([9]LAS!$AM$34:$AR$49))</f>
        <v>0</v>
      </c>
      <c r="AS61" s="97" cm="1">
        <f t="array" ref="AS61">SUMPRODUCT(($A61=[9]LAS!$A$34:$A$49)*(AS$47=[9]LAS!$AT$11:$AY$11)*([9]LAS!$AT$34:$AY$49))</f>
        <v>0</v>
      </c>
      <c r="AT61" s="97" cm="1">
        <f t="array" ref="AT61">SUMPRODUCT(($A61=[9]LAS!$A$34:$A$49)*(AT$47=[9]LAS!$BA$11:$BF$11)*([9]LAS!$BA$34:$BF$49))</f>
        <v>0</v>
      </c>
      <c r="AU61" s="97" cm="1">
        <f t="array" ref="AU61">SUMPRODUCT(($A61=[9]LAS!$A$34:$A$49)*(AU$47=[9]LAS!$BH$11:$BM$11)*([9]LAS!$BH$34:$BM$49))</f>
        <v>0</v>
      </c>
      <c r="AV61" s="97" cm="1">
        <f t="array" ref="AV61">SUMPRODUCT(($A61=[9]LAS!$A$34:$A$49)*(AV$47=[9]LAS!$BO$11:$BT$11)*([9]LAS!$BO$34:$BT$49))</f>
        <v>0</v>
      </c>
      <c r="AW61" s="97" cm="1">
        <f t="array" ref="AW61">SUMPRODUCT(($A61=[9]LAS!$A$34:$A$49)*(AW$47=[9]LAS!$BV$11:$CA$11)*([9]LAS!$BV$34:$CA$49))</f>
        <v>0</v>
      </c>
      <c r="AX61" s="97" cm="1">
        <f t="array" ref="AX61">SUMPRODUCT(($A61=[9]LAS!$A$34:$A$49)*(AX$47=[9]LAS!$CC$11:$CH$11)*([9]LAS!$CC$34:$CH$49))</f>
        <v>0</v>
      </c>
      <c r="AY61" s="97" cm="1">
        <f t="array" ref="AY61">SUMPRODUCT(($A61=[9]LAS!$A$34:$A$49)*(AY$47=[9]LAS!$CJ$11:$CN$11)*([9]LAS!$CJ$34:$CN$49))</f>
        <v>0</v>
      </c>
      <c r="AZ61" s="97" cm="1">
        <f t="array" ref="AZ61">SUMPRODUCT(($A61=[9]LAS!$A$34:$A$49)*(AZ$47=[9]LAS!$CQ$11:$CV$11)*([9]LAS!$CQ$34:$CV$49))</f>
        <v>0</v>
      </c>
      <c r="BA61" s="97" cm="1">
        <f t="array" ref="BA61">SUMPRODUCT(($A61=[9]LAS!$A$34:$A$49)*(BA$47=[9]LAS!$CX$11:$DC$11)*([9]LAS!$CX$34:$DC$49))</f>
        <v>0</v>
      </c>
      <c r="BB61" s="97" cm="1">
        <f t="array" ref="BB61">SUMPRODUCT(($A61=[9]LAS!$A$34:$A$49)*(BB$47=[9]LAS!$DE$11:$DJ$11)*([9]LAS!$DE$34:$DJ$49))</f>
        <v>0</v>
      </c>
      <c r="BC61" s="97" cm="1">
        <f t="array" ref="BC61">SUMPRODUCT(($A61=[9]LAS!$A$34:$A$49)*(BC$47=[9]LAS!$DL$11:$DQ$11)*([9]LAS!$DL$34:$DQ$49))</f>
        <v>0</v>
      </c>
      <c r="BD61" s="97" cm="1">
        <f t="array" ref="BD61">SUMPRODUCT(($A61=[9]LAS!$A$34:$A$49)*(BD$47=[9]LAS!$DS$11:$DX$11)*([9]LAS!$DS$34:$DX$49))</f>
        <v>0</v>
      </c>
      <c r="BE61" s="97" cm="1">
        <f t="array" ref="BE61">SUMPRODUCT(($A61=[9]LAS!$A$34:$A$49)*(BE$47=[9]LAS!$DZ$11:$EE$11)*([9]LAS!$DZ$34:$EE$49))</f>
        <v>0</v>
      </c>
      <c r="BF61" s="97" cm="1">
        <f t="array" ref="BF61">SUMPRODUCT(($A61=[9]LAS!$A$34:$A$49)*(BF$47=[9]LAS!$EG$11:$EL$11)*([9]LAS!$EG$34:$EL$49))</f>
        <v>0</v>
      </c>
      <c r="BG61" s="97" cm="1">
        <f t="array" ref="BG61">SUMPRODUCT(($A61=[9]LAS!$A$34:$A$49)*(BG$47=[9]LAS!$EN$11:$ES$11)*([9]LAS!$EN$34:$ES$49))</f>
        <v>0</v>
      </c>
      <c r="BH61" s="97" cm="1">
        <f t="array" ref="BH61">SUMPRODUCT(($A61=[9]LAS!$A$34:$A$49)*(BH$47=[9]LAS!$EU$11:$EZ$11)*([9]LAS!$EU$34:$EZ$49))</f>
        <v>0</v>
      </c>
      <c r="BI61" s="97" cm="1">
        <f t="array" ref="BI61">SUMPRODUCT(($A61=[9]LAS!$A$34:$A$49)*(BI$47=[9]LAS!$FB$11:$FG$11)*([9]LAS!$FB$34:$FG$49))</f>
        <v>0</v>
      </c>
      <c r="BJ61" s="97" cm="1">
        <f t="array" ref="BJ61">SUMPRODUCT(($A61=[9]LAS!$A$34:$A$49)*(BJ$47=[9]LAS!$FI$11:$FU$11)*([9]LAS!$FI$34:$FU$49))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35">C32</f>
        <v>January 2023</v>
      </c>
      <c r="C63" s="27" t="str">
        <f t="shared" si="135"/>
        <v>February 2023</v>
      </c>
      <c r="D63" s="27" t="str">
        <f t="shared" si="135"/>
        <v>March 2023</v>
      </c>
      <c r="E63" s="27" t="str">
        <f t="shared" si="135"/>
        <v>April 2023</v>
      </c>
      <c r="F63" s="27" t="str">
        <f t="shared" si="135"/>
        <v>May 2023</v>
      </c>
      <c r="G63" s="27" t="str">
        <f t="shared" si="135"/>
        <v>June 2023</v>
      </c>
      <c r="H63" s="27" t="str">
        <f t="shared" si="135"/>
        <v>July 2023</v>
      </c>
      <c r="I63" s="27" t="str">
        <f t="shared" si="135"/>
        <v>August 2023</v>
      </c>
      <c r="J63" s="27" t="str">
        <f t="shared" si="135"/>
        <v>September 2023</v>
      </c>
      <c r="K63" s="27" t="str">
        <f t="shared" si="135"/>
        <v>October 2023</v>
      </c>
      <c r="L63" s="27" t="str">
        <f t="shared" si="135"/>
        <v>November 2023</v>
      </c>
      <c r="M63" s="27" t="str">
        <f t="shared" si="135"/>
        <v>December 2023</v>
      </c>
      <c r="N63" s="27" t="str">
        <f t="shared" si="135"/>
        <v>January 2024</v>
      </c>
      <c r="O63" s="27" t="str">
        <f t="shared" si="135"/>
        <v>February 2024</v>
      </c>
      <c r="P63" s="27" t="str">
        <f t="shared" si="135"/>
        <v>March 2024</v>
      </c>
      <c r="Q63" s="27" t="str">
        <f t="shared" si="135"/>
        <v>April 2024</v>
      </c>
      <c r="R63" s="27" t="str">
        <f t="shared" si="135"/>
        <v>May 2024</v>
      </c>
      <c r="S63" s="27" t="str">
        <f t="shared" si="135"/>
        <v>June 2024</v>
      </c>
      <c r="T63" s="27" t="str">
        <f t="shared" si="135"/>
        <v>July 2024</v>
      </c>
      <c r="U63" s="27" t="str">
        <f t="shared" si="135"/>
        <v>August 2024</v>
      </c>
      <c r="V63" s="27" t="str">
        <f t="shared" si="135"/>
        <v>September 2024</v>
      </c>
      <c r="W63" s="27" t="str">
        <f t="shared" si="135"/>
        <v>October 2024</v>
      </c>
      <c r="X63" s="27" t="str">
        <f t="shared" si="135"/>
        <v>November 2024</v>
      </c>
      <c r="Y63" s="27" t="str">
        <f t="shared" si="135"/>
        <v>December 2024</v>
      </c>
      <c r="Z63" s="27" t="str">
        <f t="shared" si="135"/>
        <v>January 2025</v>
      </c>
      <c r="AA63" s="27" t="str">
        <f t="shared" si="135"/>
        <v>February 2025</v>
      </c>
      <c r="AB63" s="27" t="str">
        <f t="shared" si="135"/>
        <v>March 2025</v>
      </c>
      <c r="AC63" s="27" t="str">
        <f t="shared" si="135"/>
        <v>April 2025</v>
      </c>
      <c r="AD63" s="27" t="str">
        <f t="shared" si="135"/>
        <v>May 2025</v>
      </c>
      <c r="AE63" s="27" t="str">
        <f t="shared" si="135"/>
        <v>June 2025</v>
      </c>
      <c r="AF63" s="27" t="str">
        <f t="shared" si="135"/>
        <v>July 2025</v>
      </c>
      <c r="AG63" s="27" t="str">
        <f t="shared" si="135"/>
        <v>August 2025</v>
      </c>
      <c r="AH63" s="27" t="str">
        <f t="shared" si="135"/>
        <v>September 2025</v>
      </c>
      <c r="AI63" s="27" t="str">
        <f t="shared" si="135"/>
        <v>October 2025</v>
      </c>
      <c r="AJ63" s="27" t="str">
        <f t="shared" si="135"/>
        <v>November 2025</v>
      </c>
      <c r="AK63" s="27"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SUMPRODUCT(($A64=[8]LAS!$A$54:$A$59)*(B$62=[8]LAS!$D$11:$I$11)*([8]LAS!$D$54:$I$59))</f>
        <v>8.0000000000000002E-3</v>
      </c>
      <c r="C64" s="142" cm="1">
        <f t="array" ref="C64">SUMPRODUCT(($A64=[8]LAS!$A$54:$A$59)*(C$62=[8]LAS!$K$11:$P$11)*([8]LAS!$K$54:$P$59))</f>
        <v>8.0000000000000002E-3</v>
      </c>
      <c r="D64" s="142" cm="1">
        <f t="array" ref="D64">SUMPRODUCT(($A64=[8]LAS!$A$54:$A$59)*(D$62=[8]LAS!$R$11:$W$11)*([8]LAS!$R$54:$W$59))</f>
        <v>8.0000000000000002E-3</v>
      </c>
      <c r="E64" s="142" cm="1">
        <f t="array" ref="E64">SUMPRODUCT(($A64=[8]LAS!$A$54:$A$59)*(E$62=[8]LAS!$Y$11:$AD$11)*([8]LAS!$Y$54:$AD$59))</f>
        <v>8.0000000000000002E-3</v>
      </c>
      <c r="F64" s="142" cm="1">
        <f t="array" ref="F64">SUMPRODUCT(($A64=[8]LAS!$A$54:$A$59)*(F$62=[8]LAS!$AF$11:$AK$11)*([8]LAS!$AF$54:$AK$59))</f>
        <v>8.0000000000000002E-3</v>
      </c>
      <c r="G64" s="142" cm="1">
        <f t="array" ref="G64">SUMPRODUCT(($A64=[8]LAS!$A$54:$A$59)*(G$62=[8]LAS!$AM$11:$AR$11)*([8]LAS!$AM$54:$AR$59))</f>
        <v>8.0000000000000002E-3</v>
      </c>
      <c r="H64" s="142" cm="1">
        <f t="array" ref="H64">SUMPRODUCT(($A64=[8]LAS!$A$54:$A$59)*(H$62=[8]LAS!$AT$11:$AY$11)*([8]LAS!$AT$54:$AY$59))</f>
        <v>8.0000000000000002E-3</v>
      </c>
      <c r="I64" s="142" cm="1">
        <f t="array" ref="I64">SUMPRODUCT(($A64=[8]LAS!$A$54:$A$59)*(I$62=[8]LAS!$BA$11:$BF$11)*([8]LAS!$BA$54:$BF$59))</f>
        <v>8.0000000000000002E-3</v>
      </c>
      <c r="J64" s="142" cm="1">
        <f t="array" ref="J64">SUMPRODUCT(($A64=[8]LAS!$A$54:$A$59)*(J$62=[8]LAS!$BH$11:$BM$11)*([8]LAS!$BH$54:$BM$59))</f>
        <v>8.0000000000000002E-3</v>
      </c>
      <c r="K64" s="142" cm="1">
        <f t="array" ref="K64">SUMPRODUCT(($A64=[8]LAS!$A$54:$A$59)*(K$62=[8]LAS!$BO$11:$BT$11)*([8]LAS!$BO$54:$BT$59))</f>
        <v>8.0000000000000002E-3</v>
      </c>
      <c r="L64" s="142" cm="1">
        <f t="array" ref="L64">SUMPRODUCT(($A64=[8]LAS!$A$54:$A$59)*(L$62=[8]LAS!$BV$11:$CA$11)*([8]LAS!$BV$54:$CA$59))</f>
        <v>8.0000000000000002E-3</v>
      </c>
      <c r="M64" s="142" cm="1">
        <f t="array" ref="M64">SUMPRODUCT(($A64=[8]LAS!$A$54:$A$59)*(M$62=[8]LAS!$CC$11:$CH$11)*([8]LAS!$CC$54:$CH$59))</f>
        <v>8.0000000000000002E-3</v>
      </c>
      <c r="N64" s="142" cm="1">
        <f t="array" ref="N64">SUMPRODUCT(($A64=[8]LAS!$A$54:$A$59)*(N$62=[8]LAS!$CJ$11:$CO$11)*([8]LAS!$CJ$54:$CO$59))</f>
        <v>7.0000000000000001E-3</v>
      </c>
      <c r="O64" s="142" cm="1">
        <f t="array" ref="O64">SUMPRODUCT(($A64=[8]LAS!$A$54:$A$59)*(O$62=[8]LAS!$CQ$11:$CV$11)*([8]LAS!$CQ$54:$CV$59))</f>
        <v>7.0000000000000001E-3</v>
      </c>
      <c r="P64" s="142" cm="1">
        <f t="array" ref="P64">SUMPRODUCT(($A64=[8]LAS!$A$54:$A$59)*(P$62=[8]LAS!$CX$11:$DC$11)*([8]LAS!$CX$54:$DC$59))</f>
        <v>7.0000000000000001E-3</v>
      </c>
      <c r="Q64" s="142" cm="1">
        <f t="array" ref="Q64">SUMPRODUCT(($A64=[8]LAS!$A$54:$A$59)*(Q$62=[8]LAS!$DE$11:$DJ$11)*([8]LAS!$DE$54:$DJ$59))</f>
        <v>7.0000000000000001E-3</v>
      </c>
      <c r="R64" s="142" cm="1">
        <f t="array" ref="R64">SUMPRODUCT(($A64=[8]LAS!$A$54:$A$59)*(R$62=[8]LAS!$DL$11:$DQ$11)*([8]LAS!$DL$54:$DQ$59))</f>
        <v>7.0000000000000001E-3</v>
      </c>
      <c r="S64" s="142" cm="1">
        <f t="array" ref="S64">SUMPRODUCT(($A64=[8]LAS!$A$54:$A$59)*(S$62=[8]LAS!$DS$11:$DX$11)*([8]LAS!$DS$54:$DX$59))</f>
        <v>7.0000000000000001E-3</v>
      </c>
      <c r="T64" s="142" cm="1">
        <f t="array" ref="T64">SUMPRODUCT(($A64=[8]LAS!$A$54:$A$59)*(T$62=[8]LAS!$DZ$11:$EE$11)*([8]LAS!$DZ$54:$EE$59))</f>
        <v>7.0000000000000001E-3</v>
      </c>
      <c r="U64" s="142" cm="1">
        <f t="array" ref="U64">SUMPRODUCT(($A64=[8]LAS!$A$54:$A$59)*(U$62=[8]LAS!$EG$11:$EL$11)*([8]LAS!$EG$54:$EL$59))</f>
        <v>7.0000000000000001E-3</v>
      </c>
      <c r="V64" s="142" cm="1">
        <f t="array" ref="V64">SUMPRODUCT(($A64=[8]LAS!$A$54:$A$59)*(V$62=[8]LAS!$EN$11:$ES$11)*([8]LAS!$EN$54:$ES$59))</f>
        <v>7.0000000000000001E-3</v>
      </c>
      <c r="W64" s="142" cm="1">
        <f t="array" ref="W64">SUMPRODUCT(($A64=[8]LAS!$A$54:$A$59)*(W$62=[8]LAS!$EU$11:$EZ$11)*([8]LAS!$EU$54:$EZ$59))</f>
        <v>7.0000000000000001E-3</v>
      </c>
      <c r="X64" s="142" cm="1">
        <f t="array" ref="X64">SUMPRODUCT(($A64=[8]LAS!$A$54:$A$59)*(X$62=[8]LAS!$FB$11:$FG$11)*([8]LAS!$FB$54:$FG$59))</f>
        <v>7.0000000000000001E-3</v>
      </c>
      <c r="Y64" s="142" cm="1">
        <f t="array" ref="Y64">SUMPRODUCT(($A64=[8]LAS!$A$54:$A$59)*(Y$62=[8]LAS!$FI$11:$FN$11)*([8]LAS!$FI$54:$FN$59))</f>
        <v>7.0000000000000001E-3</v>
      </c>
      <c r="Z64" s="142" cm="1">
        <f t="array" ref="Z64">SUMPRODUCT(($A64=[8]LAS!$A$54:$A$59)*(Z$62=[8]LAS!$FP$11:$FU$11)*([8]LAS!$FP$54:$FU$59))</f>
        <v>6.7999999999999996E-3</v>
      </c>
      <c r="AA64" s="142" cm="1">
        <f t="array" ref="AA64">SUMPRODUCT(($A64=[8]LAS!$A$54:$A$59)*(AA$62=[8]LAS!$FW$11:$GB$11)*([8]LAS!$FW$54:$GB$59))</f>
        <v>6.7999999999999996E-3</v>
      </c>
      <c r="AB64" s="142" cm="1">
        <f t="array" ref="AB64">SUMPRODUCT(($A64=[8]LAS!$A$54:$A$59)*(AB$62=[8]LAS!$GD$11:$GI$11)*([8]LAS!$GD$54:$GI$59))</f>
        <v>6.7999999999999996E-3</v>
      </c>
      <c r="AC64" s="142" cm="1">
        <f t="array" ref="AC64">SUMPRODUCT(($A64=[8]LAS!$A$54:$A$59)*(AC$62=[8]LAS!$GK$11:$GP$11)*([8]LAS!$GK$54:$GP$59))</f>
        <v>6.7999999999999996E-3</v>
      </c>
      <c r="AD64" s="142" cm="1">
        <f t="array" ref="AD64">SUMPRODUCT(($A64=[8]LAS!$A$54:$A$59)*(AD$62=[8]LAS!$GR$11:$GW$11)*([8]LAS!$GR$54:$GW$59))</f>
        <v>6.7999999999999996E-3</v>
      </c>
      <c r="AE64" s="142" cm="1">
        <f t="array" ref="AE64">SUMPRODUCT(($A64=[8]LAS!$A$54:$A$59)*(AE$62=[8]LAS!$GY$11:$HD$11)*([8]LAS!$GY$54:$HD$59))</f>
        <v>6.7999999999999996E-3</v>
      </c>
      <c r="AF64" s="142" cm="1">
        <f t="array" ref="AF64">SUMPRODUCT(($A64=[8]LAS!$A$54:$A$59)*(AF$62=[8]LAS!$HF$11:$HK$11)*([8]LAS!$HF$54:$HK$59))</f>
        <v>6.7999999999999996E-3</v>
      </c>
      <c r="AG64" s="142" cm="1">
        <f t="array" ref="AG64">SUMPRODUCT(($A64=[8]LAS!$A$54:$A$59)*(AG$62=[8]LAS!$HM$11:$HR$11)*([8]LAS!$HM$54:$HR$59))</f>
        <v>6.7999999999999996E-3</v>
      </c>
      <c r="AH64" s="142" cm="1">
        <f t="array" ref="AH64">SUMPRODUCT(($A64=[8]LAS!$A$54:$A$59)*(AH$62=[8]LAS!$HT$11:$HY$11)*([8]LAS!$HT$54:$HY$59))</f>
        <v>6.7999999999999996E-3</v>
      </c>
      <c r="AI64" s="142" cm="1">
        <f t="array" ref="AI64">SUMPRODUCT(($A64=[8]LAS!$A$54:$A$59)*(AI$62=[8]LAS!$IA$11:$IF$11)*([8]LAS!$IA$54:$IF$59))</f>
        <v>6.7999999999999996E-3</v>
      </c>
      <c r="AJ64" s="142" cm="1">
        <f t="array" ref="AJ64">SUMPRODUCT(($A64=[8]LAS!$A$54:$A$59)*(AJ$62=[8]LAS!$IH$11:$IM$11)*([8]LAS!$IH$54:$IM$59))</f>
        <v>6.7999999999999996E-3</v>
      </c>
      <c r="AK64" s="142" cm="1">
        <f t="array" ref="AK64">SUMPRODUCT(($A64=[8]LAS!$A$54:$A$59)*(AK$62=[8]LAS!$IO$11:$IT$11)*([8]LAS!$IO$54:$IT$59))</f>
        <v>6.7999999999999996E-3</v>
      </c>
      <c r="AL64" s="142" cm="1">
        <f t="array" ref="AL64">SUMPRODUCT(($A64=[9]LAS!$A$54:$A$59)*(AL$62=[9]LAS!$D$11:$I$11)*([9]LAS!$D$54:$I$59))</f>
        <v>6.7999999999999996E-3</v>
      </c>
      <c r="AM64" s="142" cm="1">
        <f t="array" ref="AM64">SUMPRODUCT(($A64=[9]LAS!$A$54:$A$59)*(AM$62=[9]LAS!$K$11:$P$11)*([9]LAS!$K$54:$P$59))</f>
        <v>6.7999999999999996E-3</v>
      </c>
      <c r="AN64" s="142" cm="1">
        <f t="array" ref="AN64">SUMPRODUCT(($A64=[9]LAS!$A$54:$A$59)*(AN$62=[9]LAS!$R$11:$W$11)*([9]LAS!$R$54:$W$59))</f>
        <v>6.7999999999999996E-3</v>
      </c>
      <c r="AO64" s="142" cm="1">
        <f t="array" ref="AO64">SUMPRODUCT(($A64=[9]LAS!$A$54:$A$59)*(AO$62=[9]LAS!$Y$11:$AD$11)*([9]LAS!$Y$54:$AD$59))</f>
        <v>6.7999999999999996E-3</v>
      </c>
      <c r="AP64" s="142" cm="1">
        <f t="array" ref="AP64">SUMPRODUCT(($A64=[9]LAS!$A$54:$A$59)*(AP$62=[9]LAS!$AF$11:$AK$11)*([9]LAS!$AF$54:$AK$59))</f>
        <v>6.7999999999999996E-3</v>
      </c>
      <c r="AQ64" s="142" cm="1">
        <f t="array" ref="AQ64">SUMPRODUCT(($A64=[9]LAS!$A$54:$A$59)*(AQ$62=[9]LAS!$AM$11:$AR$11)*([9]LAS!$AM$54:$AR$59))</f>
        <v>6.7999999999999996E-3</v>
      </c>
      <c r="AR64" s="142" cm="1">
        <f t="array" ref="AR64">SUMPRODUCT(($A64=[9]LAS!$A$54:$A$59)*(AR$62=[9]LAS!$AT$11:$AY$11)*([9]LAS!$AT$54:$AY$59))</f>
        <v>6.7999999999999996E-3</v>
      </c>
      <c r="AS64" s="142" cm="1">
        <f t="array" ref="AS64">SUMPRODUCT(($A64=[9]LAS!$A$54:$A$59)*(AS$62=[9]LAS!$BA$11:$BF$11)*([9]LAS!$BA$54:$BF$59))</f>
        <v>6.7999999999999996E-3</v>
      </c>
      <c r="AT64" s="142" cm="1">
        <f t="array" ref="AT64">SUMPRODUCT(($A64=[9]LAS!$A$54:$A$59)*(AT$62=[9]LAS!$BH$11:$BM$11)*([9]LAS!$BH$54:$BM$59))</f>
        <v>6.7999999999999996E-3</v>
      </c>
      <c r="AU64" s="142" cm="1">
        <f t="array" ref="AU64">SUMPRODUCT(($A64=[9]LAS!$A$54:$A$59)*(AU$62=[9]LAS!$BO$11:$BT$11)*([9]LAS!$BO$54:$BT$59))</f>
        <v>6.7999999999999996E-3</v>
      </c>
      <c r="AV64" s="142" cm="1">
        <f t="array" ref="AV64">SUMPRODUCT(($A64=[9]LAS!$A$54:$A$59)*(AV$62=[9]LAS!$BV$11:$CA$11)*([9]LAS!$BV$54:$CA$59))</f>
        <v>6.7999999999999996E-3</v>
      </c>
      <c r="AW64" s="142" cm="1">
        <f t="array" ref="AW64">SUMPRODUCT(($A64=[9]LAS!$A$54:$A$59)*(AW$62=[9]LAS!$CC$11:$CH$11)*([9]LAS!$CC$54:$CH$59))</f>
        <v>6.7999999999999996E-3</v>
      </c>
      <c r="AX64" s="142" cm="1">
        <f t="array" ref="AX64">SUMPRODUCT(($A64=[9]LAS!$A$54:$A$59)*(AX$62=[9]LAS!$CJ$11:$CN$11)*([9]LAS!$CJ$54:$CN$59))</f>
        <v>6.7999999999999996E-3</v>
      </c>
      <c r="AY64" s="142" cm="1">
        <f t="array" ref="AY64">SUMPRODUCT(($A64=[9]LAS!$A$54:$A$59)*(AY$62=[9]LAS!$CQ$11:$CV$11)*([9]LAS!$CQ$54:$CV$59))</f>
        <v>6.7999999999999996E-3</v>
      </c>
      <c r="AZ64" s="142" cm="1">
        <f t="array" ref="AZ64">SUMPRODUCT(($A64=[9]LAS!$A$54:$A$59)*(AZ$62=[9]LAS!$CX$11:$DC$11)*([9]LAS!$CX$54:$DC$59))</f>
        <v>6.7999999999999996E-3</v>
      </c>
      <c r="BA64" s="142" cm="1">
        <f t="array" ref="BA64">SUMPRODUCT(($A64=[9]LAS!$A$54:$A$59)*(BA$62=[9]LAS!$DE$11:$DJ$11)*([9]LAS!$DE$54:$DJ$59))</f>
        <v>6.7999999999999996E-3</v>
      </c>
      <c r="BB64" s="142" cm="1">
        <f t="array" ref="BB64">SUMPRODUCT(($A64=[9]LAS!$A$54:$A$59)*(BB$62=[9]LAS!$DL$11:$DQ$11)*([9]LAS!$DL$54:$DQ$59))</f>
        <v>6.7999999999999996E-3</v>
      </c>
      <c r="BC64" s="142" cm="1">
        <f t="array" ref="BC64">SUMPRODUCT(($A64=[9]LAS!$A$54:$A$59)*(BC$62=[9]LAS!$DS$11:$DX$11)*([9]LAS!$DS$54:$DX$59))</f>
        <v>6.7999999999999996E-3</v>
      </c>
      <c r="BD64" s="142" cm="1">
        <f t="array" ref="BD64">SUMPRODUCT(($A64=[9]LAS!$A$54:$A$59)*(BD$62=[9]LAS!$DZ$11:$EE$11)*([9]LAS!$DZ$54:$EE$59))</f>
        <v>6.7999999999999996E-3</v>
      </c>
      <c r="BE64" s="142" cm="1">
        <f t="array" ref="BE64">SUMPRODUCT(($A64=[9]LAS!$A$54:$A$59)*(BE$62=[9]LAS!$EG$11:$EL$11)*([9]LAS!$EG$54:$EL$59))</f>
        <v>6.7999999999999996E-3</v>
      </c>
      <c r="BF64" s="142" cm="1">
        <f t="array" ref="BF64">SUMPRODUCT(($A64=[9]LAS!$A$54:$A$59)*(BF$62=[9]LAS!$EN$11:$ES$11)*([9]LAS!$EN$54:$ES$59))</f>
        <v>6.7999999999999996E-3</v>
      </c>
      <c r="BG64" s="142" cm="1">
        <f t="array" ref="BG64">SUMPRODUCT(($A64=[9]LAS!$A$54:$A$59)*(BG$62=[9]LAS!$EU$11:$EZ$11)*([9]LAS!$EU$54:$EZ$59))</f>
        <v>6.7999999999999996E-3</v>
      </c>
      <c r="BH64" s="142" cm="1">
        <f t="array" ref="BH64">SUMPRODUCT(($A64=[9]LAS!$A$54:$A$59)*(BH$62=[9]LAS!$FB$11:$FG$11)*([9]LAS!$FB$54:$FG$59))</f>
        <v>6.7999999999999996E-3</v>
      </c>
      <c r="BI64" s="142" cm="1">
        <f t="array" ref="BI64">SUMPRODUCT(($A64=[9]LAS!$A$54:$A$59)*(BI$62=[9]LAS!$FI$11:$FU$11)*([9]LAS!$FI$54:$FU$59))</f>
        <v>6.7999999999999996E-3</v>
      </c>
    </row>
    <row r="65" spans="1:62" x14ac:dyDescent="0.3">
      <c r="A65" s="134" t="s">
        <v>33</v>
      </c>
      <c r="B65" s="135" cm="1">
        <f t="array" ref="B65">SUMPRODUCT(($A65=[8]LAS!$A$54:$A$59)*(B$62=[8]LAS!$D$11:$I$11)*([8]LAS!$D$54:$I$59))</f>
        <v>0</v>
      </c>
      <c r="C65" s="142" cm="1">
        <f t="array" ref="C65">SUMPRODUCT(($A65=[8]LAS!$A$54:$A$59)*(C$62=[8]LAS!$K$11:$P$11)*([8]LAS!$K$54:$P$59))</f>
        <v>0</v>
      </c>
      <c r="D65" s="142" cm="1">
        <f t="array" ref="D65">SUMPRODUCT(($A65=[8]LAS!$A$54:$A$59)*(D$62=[8]LAS!$R$11:$W$11)*([8]LAS!$R$54:$W$59))</f>
        <v>0</v>
      </c>
      <c r="E65" s="142" cm="1">
        <f t="array" ref="E65">SUMPRODUCT(($A65=[8]LAS!$A$54:$A$59)*(E$62=[8]LAS!$Y$11:$AD$11)*([8]LAS!$Y$54:$AD$59))</f>
        <v>0</v>
      </c>
      <c r="F65" s="142" cm="1">
        <f t="array" ref="F65">SUMPRODUCT(($A65=[8]LAS!$A$54:$A$59)*(F$62=[8]LAS!$AF$11:$AK$11)*([8]LAS!$AF$54:$AK$59))</f>
        <v>0</v>
      </c>
      <c r="G65" s="142" cm="1">
        <f t="array" ref="G65">SUMPRODUCT(($A65=[8]LAS!$A$54:$A$59)*(G$62=[8]LAS!$AM$11:$AR$11)*([8]LAS!$AM$54:$AR$59))</f>
        <v>0</v>
      </c>
      <c r="H65" s="142" cm="1">
        <f t="array" ref="H65">SUMPRODUCT(($A65=[8]LAS!$A$54:$A$59)*(H$62=[8]LAS!$AT$11:$AY$11)*([8]LAS!$AT$54:$AY$59))</f>
        <v>0</v>
      </c>
      <c r="I65" s="142" cm="1">
        <f t="array" ref="I65">SUMPRODUCT(($A65=[8]LAS!$A$54:$A$59)*(I$62=[8]LAS!$BA$11:$BF$11)*([8]LAS!$BA$54:$BF$59))</f>
        <v>0</v>
      </c>
      <c r="J65" s="142" cm="1">
        <f t="array" ref="J65">SUMPRODUCT(($A65=[8]LAS!$A$54:$A$59)*(J$62=[8]LAS!$BH$11:$BM$11)*([8]LAS!$BH$54:$BM$59))</f>
        <v>0</v>
      </c>
      <c r="K65" s="142" cm="1">
        <f t="array" ref="K65">SUMPRODUCT(($A65=[8]LAS!$A$54:$A$59)*(K$62=[8]LAS!$BO$11:$BT$11)*([8]LAS!$BO$54:$BT$59))</f>
        <v>0</v>
      </c>
      <c r="L65" s="142" cm="1">
        <f t="array" ref="L65">SUMPRODUCT(($A65=[8]LAS!$A$54:$A$59)*(L$62=[8]LAS!$BV$11:$CA$11)*([8]LAS!$BV$54:$CA$59))</f>
        <v>0</v>
      </c>
      <c r="M65" s="142" cm="1">
        <f t="array" ref="M65">SUMPRODUCT(($A65=[8]LAS!$A$54:$A$59)*(M$62=[8]LAS!$CC$11:$CH$11)*([8]LAS!$CC$54:$CH$59))</f>
        <v>0</v>
      </c>
      <c r="N65" s="142" cm="1">
        <f t="array" ref="N65">SUMPRODUCT(($A65=[8]LAS!$A$54:$A$59)*(N$62=[8]LAS!$CJ$11:$CO$11)*([8]LAS!$CJ$54:$CO$59))</f>
        <v>0</v>
      </c>
      <c r="O65" s="142" cm="1">
        <f t="array" ref="O65">SUMPRODUCT(($A65=[8]LAS!$A$54:$A$59)*(O$62=[8]LAS!$CQ$11:$CV$11)*([8]LAS!$CQ$54:$CV$59))</f>
        <v>0</v>
      </c>
      <c r="P65" s="142" cm="1">
        <f t="array" ref="P65">SUMPRODUCT(($A65=[8]LAS!$A$54:$A$59)*(P$62=[8]LAS!$CX$11:$DC$11)*([8]LAS!$CX$54:$DC$59))</f>
        <v>0</v>
      </c>
      <c r="Q65" s="142" cm="1">
        <f t="array" ref="Q65">SUMPRODUCT(($A65=[8]LAS!$A$54:$A$59)*(Q$62=[8]LAS!$DE$11:$DJ$11)*([8]LAS!$DE$54:$DJ$59))</f>
        <v>0</v>
      </c>
      <c r="R65" s="142" cm="1">
        <f t="array" ref="R65">SUMPRODUCT(($A65=[8]LAS!$A$54:$A$59)*(R$62=[8]LAS!$DL$11:$DQ$11)*([8]LAS!$DL$54:$DQ$59))</f>
        <v>0</v>
      </c>
      <c r="S65" s="142" cm="1">
        <f t="array" ref="S65">SUMPRODUCT(($A65=[8]LAS!$A$54:$A$59)*(S$62=[8]LAS!$DS$11:$DX$11)*([8]LAS!$DS$54:$DX$59))</f>
        <v>0</v>
      </c>
      <c r="T65" s="142" cm="1">
        <f t="array" ref="T65">SUMPRODUCT(($A65=[8]LAS!$A$54:$A$59)*(T$62=[8]LAS!$DZ$11:$EE$11)*([8]LAS!$DZ$54:$EE$59))</f>
        <v>0</v>
      </c>
      <c r="U65" s="142" cm="1">
        <f t="array" ref="U65">SUMPRODUCT(($A65=[8]LAS!$A$54:$A$59)*(U$62=[8]LAS!$EG$11:$EL$11)*([8]LAS!$EG$54:$EL$59))</f>
        <v>0</v>
      </c>
      <c r="V65" s="142" cm="1">
        <f t="array" ref="V65">SUMPRODUCT(($A65=[8]LAS!$A$54:$A$59)*(V$62=[8]LAS!$EN$11:$ES$11)*([8]LAS!$EN$54:$ES$59))</f>
        <v>0</v>
      </c>
      <c r="W65" s="142" cm="1">
        <f t="array" ref="W65">SUMPRODUCT(($A65=[8]LAS!$A$54:$A$59)*(W$62=[8]LAS!$EU$11:$EZ$11)*([8]LAS!$EU$54:$EZ$59))</f>
        <v>0</v>
      </c>
      <c r="X65" s="142" cm="1">
        <f t="array" ref="X65">SUMPRODUCT(($A65=[8]LAS!$A$54:$A$59)*(X$62=[8]LAS!$FB$11:$FG$11)*([8]LAS!$FB$54:$FG$59))</f>
        <v>0</v>
      </c>
      <c r="Y65" s="142" cm="1">
        <f t="array" ref="Y65">SUMPRODUCT(($A65=[8]LAS!$A$54:$A$59)*(Y$62=[8]LAS!$FI$11:$FN$11)*([8]LAS!$FI$54:$FN$59))</f>
        <v>0</v>
      </c>
      <c r="Z65" s="142" cm="1">
        <f t="array" ref="Z65">SUMPRODUCT(($A65=[8]LAS!$A$54:$A$59)*(Z$62=[8]LAS!$FP$11:$FU$11)*([8]LAS!$FP$54:$FU$59))</f>
        <v>0</v>
      </c>
      <c r="AA65" s="142" cm="1">
        <f t="array" ref="AA65">SUMPRODUCT(($A65=[8]LAS!$A$54:$A$59)*(AA$62=[8]LAS!$FW$11:$GB$11)*([8]LAS!$FW$54:$GB$59))</f>
        <v>0</v>
      </c>
      <c r="AB65" s="142" cm="1">
        <f t="array" ref="AB65">SUMPRODUCT(($A65=[8]LAS!$A$54:$A$59)*(AB$62=[8]LAS!$GD$11:$GI$11)*([8]LAS!$GD$54:$GI$59))</f>
        <v>0</v>
      </c>
      <c r="AC65" s="142" cm="1">
        <f t="array" ref="AC65">SUMPRODUCT(($A65=[8]LAS!$A$54:$A$59)*(AC$62=[8]LAS!$GK$11:$GP$11)*([8]LAS!$GK$54:$GP$59))</f>
        <v>0</v>
      </c>
      <c r="AD65" s="142" cm="1">
        <f t="array" ref="AD65">SUMPRODUCT(($A65=[8]LAS!$A$54:$A$59)*(AD$62=[8]LAS!$GR$11:$GW$11)*([8]LAS!$GR$54:$GW$59))</f>
        <v>0</v>
      </c>
      <c r="AE65" s="142" cm="1">
        <f t="array" ref="AE65">SUMPRODUCT(($A65=[8]LAS!$A$54:$A$59)*(AE$62=[8]LAS!$GY$11:$HD$11)*([8]LAS!$GY$54:$HD$59))</f>
        <v>0</v>
      </c>
      <c r="AF65" s="142" cm="1">
        <f t="array" ref="AF65">SUMPRODUCT(($A65=[8]LAS!$A$54:$A$59)*(AF$62=[8]LAS!$HF$11:$HK$11)*([8]LAS!$K$54:$P$59))</f>
        <v>0</v>
      </c>
      <c r="AG65" s="142" cm="1">
        <f t="array" ref="AG65">SUMPRODUCT(($A65=[8]LAS!$A$54:$A$59)*(AG$62=[8]LAS!$HM$11:$HR$11)*([8]LAS!$HM$54:$HR$59))</f>
        <v>0</v>
      </c>
      <c r="AH65" s="142" cm="1">
        <f t="array" ref="AH65">SUMPRODUCT(($A65=[8]LAS!$A$54:$A$59)*(AH$62=[8]LAS!$HT$11:$HY$11)*([8]LAS!$HT$54:$HY$59))</f>
        <v>0</v>
      </c>
      <c r="AI65" s="142" cm="1">
        <f t="array" ref="AI65">SUMPRODUCT(($A65=[8]LAS!$A$54:$A$59)*(AI$62=[8]LAS!$IA$11:$IF$11)*([8]LAS!$IA$54:$IF$59))</f>
        <v>0</v>
      </c>
      <c r="AJ65" s="142" cm="1">
        <f t="array" ref="AJ65">SUMPRODUCT(($A65=[8]LAS!$A$54:$A$59)*(AJ$62=[8]LAS!$IH$11:$IM$11)*([8]LAS!$IH$54:$IM$59))</f>
        <v>0</v>
      </c>
      <c r="AK65" s="142" cm="1">
        <f t="array" ref="AK65">SUMPRODUCT(($A65=[8]LAS!$A$54:$A$59)*(AK$62=[8]LAS!$IO$11:$IT$11)*([8]LAS!$IO$54:$IT$59))</f>
        <v>0</v>
      </c>
      <c r="AL65" s="142" cm="1">
        <f t="array" ref="AL65">SUMPRODUCT(($A65=[9]LAS!$A$54:$A$59)*(AL$62=[9]LAS!$D$11:$I$11)*([9]LAS!$D$54:$I$59))</f>
        <v>0</v>
      </c>
      <c r="AM65" s="142" cm="1">
        <f t="array" ref="AM65">SUMPRODUCT(($A65=[9]LAS!$A$54:$A$59)*(AM$62=[9]LAS!$K$11:$P$11)*([9]LAS!$K$54:$P$59))</f>
        <v>0</v>
      </c>
      <c r="AN65" s="142" cm="1">
        <f t="array" ref="AN65">SUMPRODUCT(($A65=[9]LAS!$A$54:$A$59)*(AN$62=[9]LAS!$R$11:$W$11)*([9]LAS!$R$54:$W$59))</f>
        <v>0</v>
      </c>
      <c r="AO65" s="142" cm="1">
        <f t="array" ref="AO65">SUMPRODUCT(($A65=[9]LAS!$A$54:$A$59)*(AO$62=[9]LAS!$Y$11:$AD$11)*([9]LAS!$Y$54:$AD$59))</f>
        <v>0</v>
      </c>
      <c r="AP65" s="142" cm="1">
        <f t="array" ref="AP65">SUMPRODUCT(($A65=[9]LAS!$A$54:$A$59)*(AP$62=[9]LAS!$AF$11:$AK$11)*([9]LAS!$AF$54:$AK$59))</f>
        <v>0</v>
      </c>
      <c r="AQ65" s="142" cm="1">
        <f t="array" ref="AQ65">SUMPRODUCT(($A65=[9]LAS!$A$54:$A$59)*(AQ$62=[9]LAS!$AM$11:$AR$11)*([9]LAS!$AM$54:$AR$59))</f>
        <v>0</v>
      </c>
      <c r="AR65" s="142" cm="1">
        <f t="array" ref="AR65">SUMPRODUCT(($A65=[9]LAS!$A$54:$A$59)*(AR$62=[9]LAS!$AT$11:$AY$11)*([9]LAS!$AT$54:$AY$59))</f>
        <v>0</v>
      </c>
      <c r="AS65" s="142" cm="1">
        <f t="array" ref="AS65">SUMPRODUCT(($A65=[9]LAS!$A$54:$A$59)*(AS$62=[9]LAS!$BA$11:$BF$11)*([9]LAS!$BA$54:$BF$59))</f>
        <v>0</v>
      </c>
      <c r="AT65" s="142" cm="1">
        <f t="array" ref="AT65">SUMPRODUCT(($A65=[9]LAS!$A$54:$A$59)*(AT$62=[9]LAS!$BH$11:$BM$11)*([9]LAS!$BH$54:$BM$59))</f>
        <v>0</v>
      </c>
      <c r="AU65" s="142" cm="1">
        <f t="array" ref="AU65">SUMPRODUCT(($A65=[9]LAS!$A$54:$A$59)*(AU$62=[9]LAS!$BO$11:$BT$11)*([9]LAS!$BO$54:$BT$59))</f>
        <v>0</v>
      </c>
      <c r="AV65" s="142" cm="1">
        <f t="array" ref="AV65">SUMPRODUCT(($A65=[9]LAS!$A$54:$A$59)*(AV$62=[9]LAS!$BV$11:$CA$11)*([9]LAS!$BV$54:$CA$59))</f>
        <v>0</v>
      </c>
      <c r="AW65" s="142" cm="1">
        <f t="array" ref="AW65">SUMPRODUCT(($A65=[9]LAS!$A$54:$A$59)*(AW$62=[9]LAS!$CC$11:$CH$11)*([9]LAS!$CC$54:$CH$59))</f>
        <v>0</v>
      </c>
      <c r="AX65" s="142" cm="1">
        <f t="array" ref="AX65">SUMPRODUCT(($A65=[9]LAS!$A$54:$A$59)*(AX$62=[9]LAS!$CJ$11:$CN$11)*([9]LAS!$CJ$54:$CN$59))</f>
        <v>0</v>
      </c>
      <c r="AY65" s="142" cm="1">
        <f t="array" ref="AY65">SUMPRODUCT(($A65=[9]LAS!$A$54:$A$59)*(AY$62=[9]LAS!$CQ$11:$CV$11)*([9]LAS!$CQ$54:$CV$59))</f>
        <v>0</v>
      </c>
      <c r="AZ65" s="142" cm="1">
        <f t="array" ref="AZ65">SUMPRODUCT(($A65=[9]LAS!$A$54:$A$59)*(AZ$62=[9]LAS!$CX$11:$DC$11)*([9]LAS!$CX$54:$DC$59))</f>
        <v>0</v>
      </c>
      <c r="BA65" s="142" cm="1">
        <f t="array" ref="BA65">SUMPRODUCT(($A65=[9]LAS!$A$54:$A$59)*(BA$62=[9]LAS!$DE$11:$DJ$11)*([9]LAS!$DE$54:$DJ$59))</f>
        <v>0</v>
      </c>
      <c r="BB65" s="142" cm="1">
        <f t="array" ref="BB65">SUMPRODUCT(($A65=[9]LAS!$A$54:$A$59)*(BB$62=[9]LAS!$DL$11:$DQ$11)*([9]LAS!$DL$54:$DQ$59))</f>
        <v>0</v>
      </c>
      <c r="BC65" s="142" cm="1">
        <f t="array" ref="BC65">SUMPRODUCT(($A65=[9]LAS!$A$54:$A$59)*(BC$62=[9]LAS!$DS$11:$DX$11)*([9]LAS!$DS$54:$DX$59))</f>
        <v>0</v>
      </c>
      <c r="BD65" s="142" cm="1">
        <f t="array" ref="BD65">SUMPRODUCT(($A65=[9]LAS!$A$54:$A$59)*(BD$62=[9]LAS!$DZ$11:$EE$11)*([9]LAS!$DZ$54:$EE$59))</f>
        <v>0</v>
      </c>
      <c r="BE65" s="142" cm="1">
        <f t="array" ref="BE65">SUMPRODUCT(($A65=[9]LAS!$A$54:$A$59)*(BE$62=[9]LAS!$EG$11:$EL$11)*([9]LAS!$EG$54:$EL$59))</f>
        <v>0</v>
      </c>
      <c r="BF65" s="142" cm="1">
        <f t="array" ref="BF65">SUMPRODUCT(($A65=[9]LAS!$A$54:$A$59)*(BF$62=[9]LAS!$EN$11:$ES$11)*([9]LAS!$EN$54:$ES$59))</f>
        <v>0</v>
      </c>
      <c r="BG65" s="142" cm="1">
        <f t="array" ref="BG65">SUMPRODUCT(($A65=[9]LAS!$A$54:$A$59)*(BG$62=[9]LAS!$EU$11:$EZ$11)*([9]LAS!$EU$54:$EZ$59))</f>
        <v>0</v>
      </c>
      <c r="BH65" s="142" cm="1">
        <f t="array" ref="BH65">SUMPRODUCT(($A65=[9]LAS!$A$54:$A$59)*(BH$62=[9]LAS!$FB$11:$FG$11)*([9]LAS!$FB$54:$FG$59))</f>
        <v>0</v>
      </c>
      <c r="BI65" s="142" cm="1">
        <f t="array" ref="BI65">SUMPRODUCT(($A65=[9]LAS!$A$54:$A$59)*(BI$62=[9]LAS!$FI$11:$FU$11)*([9]LAS!$FI$54:$FU$59))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213</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37">INDEX($B$15:$AK$19,MATCH($E81,$A$15:$A$19,0),MATCH(F$80,$B$14:$AK$14,0))</f>
        <v>12</v>
      </c>
      <c r="G81" s="2">
        <f t="shared" si="137"/>
        <v>12</v>
      </c>
      <c r="H81" s="2">
        <f t="shared" si="137"/>
        <v>12</v>
      </c>
      <c r="I81" s="2">
        <f t="shared" si="137"/>
        <v>12</v>
      </c>
      <c r="J81" s="2">
        <f t="shared" si="137"/>
        <v>12</v>
      </c>
      <c r="K81" s="2">
        <f t="shared" si="137"/>
        <v>12</v>
      </c>
      <c r="L81" s="2">
        <f t="shared" si="137"/>
        <v>12</v>
      </c>
      <c r="M81" s="2">
        <f t="shared" si="137"/>
        <v>12</v>
      </c>
      <c r="N81" s="2">
        <f t="shared" si="137"/>
        <v>12</v>
      </c>
      <c r="O81" s="2">
        <f t="shared" si="137"/>
        <v>12</v>
      </c>
      <c r="P81" s="2">
        <f t="shared" si="137"/>
        <v>12</v>
      </c>
      <c r="Q81" s="2">
        <f t="shared" si="137"/>
        <v>12</v>
      </c>
    </row>
    <row r="82" spans="2:17" x14ac:dyDescent="0.3">
      <c r="C82" t="s">
        <v>115</v>
      </c>
      <c r="E82" t="str">
        <f>A16</f>
        <v>Tier 2</v>
      </c>
      <c r="F82" s="2">
        <f t="shared" si="137"/>
        <v>11</v>
      </c>
      <c r="G82" s="2">
        <f t="shared" si="137"/>
        <v>11</v>
      </c>
      <c r="H82" s="2">
        <f t="shared" si="137"/>
        <v>11</v>
      </c>
      <c r="I82" s="2">
        <f t="shared" si="137"/>
        <v>11</v>
      </c>
      <c r="J82" s="2">
        <f t="shared" si="137"/>
        <v>11</v>
      </c>
      <c r="K82" s="2">
        <f t="shared" si="137"/>
        <v>11</v>
      </c>
      <c r="L82" s="2">
        <f t="shared" si="137"/>
        <v>11</v>
      </c>
      <c r="M82" s="2">
        <f t="shared" si="137"/>
        <v>11</v>
      </c>
      <c r="N82" s="2">
        <f t="shared" si="137"/>
        <v>11</v>
      </c>
      <c r="O82" s="2">
        <f t="shared" si="137"/>
        <v>11</v>
      </c>
      <c r="P82" s="2">
        <f t="shared" si="137"/>
        <v>11</v>
      </c>
      <c r="Q82" s="2">
        <f t="shared" si="137"/>
        <v>11</v>
      </c>
    </row>
    <row r="83" spans="2:17" x14ac:dyDescent="0.3">
      <c r="E83" t="str">
        <f>A17</f>
        <v>Tier 3</v>
      </c>
      <c r="F83" s="2">
        <f t="shared" si="137"/>
        <v>23</v>
      </c>
      <c r="G83" s="2">
        <f t="shared" si="137"/>
        <v>23</v>
      </c>
      <c r="H83" s="2">
        <f t="shared" si="137"/>
        <v>23</v>
      </c>
      <c r="I83" s="2">
        <f t="shared" si="137"/>
        <v>23</v>
      </c>
      <c r="J83" s="2">
        <f t="shared" si="137"/>
        <v>23</v>
      </c>
      <c r="K83" s="2">
        <f t="shared" si="137"/>
        <v>23</v>
      </c>
      <c r="L83" s="2">
        <f t="shared" si="137"/>
        <v>23</v>
      </c>
      <c r="M83" s="2">
        <f t="shared" si="137"/>
        <v>23</v>
      </c>
      <c r="N83" s="2">
        <f t="shared" si="137"/>
        <v>23</v>
      </c>
      <c r="O83" s="2">
        <f t="shared" si="137"/>
        <v>23</v>
      </c>
      <c r="P83" s="2">
        <f t="shared" si="137"/>
        <v>23</v>
      </c>
      <c r="Q83" s="2">
        <f t="shared" si="137"/>
        <v>23</v>
      </c>
    </row>
    <row r="84" spans="2:17" x14ac:dyDescent="0.3">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3">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3">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Tier 4</v>
      </c>
      <c r="K86" s="2" t="str">
        <f t="shared" si="138"/>
        <v>Tier 4</v>
      </c>
      <c r="L86" s="2" t="str">
        <f t="shared" si="138"/>
        <v>Tier 4</v>
      </c>
      <c r="M86" s="2" t="str">
        <f t="shared" si="138"/>
        <v>Tier 4</v>
      </c>
      <c r="N86" s="2" t="str">
        <f t="shared" si="138"/>
        <v>Tier 4</v>
      </c>
      <c r="O86" s="2" t="str">
        <f t="shared" si="138"/>
        <v>Tier 4</v>
      </c>
      <c r="P86" s="2" t="str">
        <f t="shared" si="138"/>
        <v>Tier 4</v>
      </c>
      <c r="Q86" s="2" t="str">
        <f t="shared" si="138"/>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39">INDEX($B$15:$AK$19,MATCH($E88,$A$15:$A$19,0),MATCH(F$87,$B$14:$AK$14,0))</f>
        <v>12</v>
      </c>
      <c r="G88" s="2">
        <f t="shared" si="139"/>
        <v>12</v>
      </c>
      <c r="H88" s="2">
        <f t="shared" si="139"/>
        <v>12</v>
      </c>
      <c r="I88" s="2">
        <f t="shared" si="139"/>
        <v>12</v>
      </c>
      <c r="J88" s="2">
        <f t="shared" si="139"/>
        <v>6</v>
      </c>
      <c r="K88" s="2">
        <f t="shared" si="139"/>
        <v>6</v>
      </c>
      <c r="L88" s="2">
        <f t="shared" si="139"/>
        <v>6</v>
      </c>
      <c r="M88" s="2">
        <f t="shared" si="139"/>
        <v>6</v>
      </c>
      <c r="N88" s="2">
        <f t="shared" si="139"/>
        <v>6</v>
      </c>
      <c r="O88" s="2">
        <f t="shared" si="139"/>
        <v>6</v>
      </c>
      <c r="P88" s="2">
        <f t="shared" si="139"/>
        <v>6</v>
      </c>
      <c r="Q88" s="2">
        <f t="shared" si="139"/>
        <v>6</v>
      </c>
    </row>
    <row r="89" spans="2:17" x14ac:dyDescent="0.3">
      <c r="E89" t="str">
        <f t="shared" ref="E89:E92" si="140">E82</f>
        <v>Tier 2</v>
      </c>
      <c r="F89" s="2">
        <f t="shared" si="139"/>
        <v>11</v>
      </c>
      <c r="G89" s="2">
        <f t="shared" si="139"/>
        <v>11</v>
      </c>
      <c r="H89" s="2">
        <f t="shared" si="139"/>
        <v>11</v>
      </c>
      <c r="I89" s="2">
        <f t="shared" si="139"/>
        <v>11</v>
      </c>
      <c r="J89" s="2">
        <f t="shared" si="139"/>
        <v>14</v>
      </c>
      <c r="K89" s="2">
        <f t="shared" si="139"/>
        <v>14</v>
      </c>
      <c r="L89" s="2">
        <f t="shared" si="139"/>
        <v>14</v>
      </c>
      <c r="M89" s="2">
        <f t="shared" si="139"/>
        <v>14</v>
      </c>
      <c r="N89" s="2">
        <f t="shared" si="139"/>
        <v>14</v>
      </c>
      <c r="O89" s="2">
        <f t="shared" si="139"/>
        <v>14</v>
      </c>
      <c r="P89" s="2">
        <f t="shared" si="139"/>
        <v>14</v>
      </c>
      <c r="Q89" s="2">
        <f t="shared" si="139"/>
        <v>14</v>
      </c>
    </row>
    <row r="90" spans="2:17" x14ac:dyDescent="0.3">
      <c r="E90" t="str">
        <f t="shared" si="140"/>
        <v>Tier 3</v>
      </c>
      <c r="F90" s="2">
        <f t="shared" si="139"/>
        <v>23</v>
      </c>
      <c r="G90" s="2">
        <f t="shared" si="139"/>
        <v>23</v>
      </c>
      <c r="H90" s="2">
        <f t="shared" si="139"/>
        <v>23</v>
      </c>
      <c r="I90" s="2">
        <f t="shared" si="139"/>
        <v>23</v>
      </c>
      <c r="J90" s="2">
        <f t="shared" si="139"/>
        <v>10</v>
      </c>
      <c r="K90" s="2">
        <f t="shared" si="139"/>
        <v>10</v>
      </c>
      <c r="L90" s="2">
        <f t="shared" si="139"/>
        <v>10</v>
      </c>
      <c r="M90" s="2">
        <f t="shared" si="139"/>
        <v>10</v>
      </c>
      <c r="N90" s="2">
        <f t="shared" si="139"/>
        <v>10</v>
      </c>
      <c r="O90" s="2">
        <f t="shared" si="139"/>
        <v>10</v>
      </c>
      <c r="P90" s="2">
        <f t="shared" si="139"/>
        <v>10</v>
      </c>
      <c r="Q90" s="2">
        <f t="shared" si="139"/>
        <v>10</v>
      </c>
    </row>
    <row r="91" spans="2:17" x14ac:dyDescent="0.3">
      <c r="C91" t="s">
        <v>99</v>
      </c>
      <c r="E91" t="str">
        <f t="shared" si="140"/>
        <v>Tier 4</v>
      </c>
      <c r="F91" s="2">
        <f t="shared" si="139"/>
        <v>0</v>
      </c>
      <c r="G91" s="2">
        <f t="shared" si="139"/>
        <v>0</v>
      </c>
      <c r="H91" s="2">
        <f t="shared" si="139"/>
        <v>0</v>
      </c>
      <c r="I91" s="2">
        <f t="shared" si="139"/>
        <v>0</v>
      </c>
      <c r="J91" s="2">
        <f t="shared" si="139"/>
        <v>30</v>
      </c>
      <c r="K91" s="2">
        <f t="shared" si="139"/>
        <v>30</v>
      </c>
      <c r="L91" s="2">
        <f t="shared" si="139"/>
        <v>30</v>
      </c>
      <c r="M91" s="2">
        <f t="shared" si="139"/>
        <v>30</v>
      </c>
      <c r="N91" s="2">
        <f t="shared" si="139"/>
        <v>30</v>
      </c>
      <c r="O91" s="2">
        <f t="shared" si="139"/>
        <v>30</v>
      </c>
      <c r="P91" s="2">
        <f t="shared" si="139"/>
        <v>30</v>
      </c>
      <c r="Q91" s="2">
        <f t="shared" si="139"/>
        <v>30</v>
      </c>
    </row>
    <row r="92" spans="2:17" x14ac:dyDescent="0.3">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3">
      <c r="F93" s="2" t="str">
        <f>IF(F99&gt;0,"Tier 5",IF(F98&gt;0,"Tier 4"," "))</f>
        <v>Tier 4</v>
      </c>
      <c r="G93" s="2" t="str">
        <f t="shared" ref="G93:Q93" si="141">IF(G99&gt;0,"Tier 5",IF(G98&gt;0,"Tier 4"," "))</f>
        <v>Tier 4</v>
      </c>
      <c r="H93" s="2" t="str">
        <f t="shared" si="141"/>
        <v>Tier 4</v>
      </c>
      <c r="I93" s="2" t="str">
        <f t="shared" si="141"/>
        <v>Tier 4</v>
      </c>
      <c r="J93" s="2" t="str">
        <f t="shared" si="141"/>
        <v>Tier 4</v>
      </c>
      <c r="K93" s="2" t="str">
        <f t="shared" si="141"/>
        <v>Tier 4</v>
      </c>
      <c r="L93" s="2" t="str">
        <f t="shared" si="141"/>
        <v>Tier 4</v>
      </c>
      <c r="M93" s="2" t="str">
        <f t="shared" si="141"/>
        <v>Tier 4</v>
      </c>
      <c r="N93" s="2" t="str">
        <f t="shared" si="141"/>
        <v>Tier 4</v>
      </c>
      <c r="O93" s="2" t="str">
        <f t="shared" si="141"/>
        <v>Tier 4</v>
      </c>
      <c r="P93" s="2" t="str">
        <f t="shared" si="141"/>
        <v>Tier 4</v>
      </c>
      <c r="Q93" s="2" t="str">
        <f t="shared" si="141"/>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42">INDEX($B$15:$AK$19,MATCH($E95,$A$15:$A$19,0),MATCH(F$94,$B$14:$AK$14,0))</f>
        <v>6</v>
      </c>
      <c r="G95" s="2">
        <f t="shared" si="142"/>
        <v>6</v>
      </c>
      <c r="H95" s="2">
        <f t="shared" si="142"/>
        <v>6</v>
      </c>
      <c r="I95" s="2">
        <f t="shared" si="142"/>
        <v>6</v>
      </c>
      <c r="J95" s="2">
        <f t="shared" si="142"/>
        <v>6</v>
      </c>
      <c r="K95" s="2">
        <f t="shared" si="142"/>
        <v>6</v>
      </c>
      <c r="L95" s="2">
        <f t="shared" si="142"/>
        <v>6</v>
      </c>
      <c r="M95" s="2">
        <f t="shared" si="142"/>
        <v>6</v>
      </c>
      <c r="N95" s="2">
        <f t="shared" si="142"/>
        <v>6</v>
      </c>
      <c r="O95" s="2">
        <f t="shared" si="142"/>
        <v>6</v>
      </c>
      <c r="P95" s="2">
        <f t="shared" si="142"/>
        <v>6</v>
      </c>
      <c r="Q95" s="2">
        <f t="shared" si="142"/>
        <v>6</v>
      </c>
    </row>
    <row r="96" spans="2:17" x14ac:dyDescent="0.3">
      <c r="B96" t="s">
        <v>181</v>
      </c>
      <c r="C96" t="s">
        <v>181</v>
      </c>
      <c r="E96" t="str">
        <f t="shared" ref="E96:E99" si="143">E89</f>
        <v>Tier 2</v>
      </c>
      <c r="F96" s="2">
        <f t="shared" si="142"/>
        <v>14</v>
      </c>
      <c r="G96" s="2">
        <f t="shared" si="142"/>
        <v>14</v>
      </c>
      <c r="H96" s="2">
        <f t="shared" si="142"/>
        <v>14</v>
      </c>
      <c r="I96" s="2">
        <f t="shared" si="142"/>
        <v>14</v>
      </c>
      <c r="J96" s="2">
        <f t="shared" si="142"/>
        <v>14</v>
      </c>
      <c r="K96" s="2">
        <f t="shared" si="142"/>
        <v>14</v>
      </c>
      <c r="L96" s="2">
        <f t="shared" si="142"/>
        <v>14</v>
      </c>
      <c r="M96" s="2">
        <f t="shared" si="142"/>
        <v>14</v>
      </c>
      <c r="N96" s="2">
        <f t="shared" si="142"/>
        <v>14</v>
      </c>
      <c r="O96" s="2">
        <f t="shared" si="142"/>
        <v>14</v>
      </c>
      <c r="P96" s="2">
        <f t="shared" si="142"/>
        <v>14</v>
      </c>
      <c r="Q96" s="2">
        <f t="shared" si="142"/>
        <v>14</v>
      </c>
    </row>
    <row r="97" spans="3:17" x14ac:dyDescent="0.3">
      <c r="E97" t="str">
        <f t="shared" si="143"/>
        <v>Tier 3</v>
      </c>
      <c r="F97" s="2">
        <f t="shared" si="142"/>
        <v>10</v>
      </c>
      <c r="G97" s="2">
        <f t="shared" si="142"/>
        <v>10</v>
      </c>
      <c r="H97" s="2">
        <f t="shared" si="142"/>
        <v>10</v>
      </c>
      <c r="I97" s="2">
        <f t="shared" si="142"/>
        <v>10</v>
      </c>
      <c r="J97" s="2">
        <f t="shared" si="142"/>
        <v>10</v>
      </c>
      <c r="K97" s="2">
        <f t="shared" si="142"/>
        <v>10</v>
      </c>
      <c r="L97" s="2">
        <f t="shared" si="142"/>
        <v>10</v>
      </c>
      <c r="M97" s="2">
        <f t="shared" si="142"/>
        <v>10</v>
      </c>
      <c r="N97" s="2">
        <f t="shared" si="142"/>
        <v>10</v>
      </c>
      <c r="O97" s="2">
        <f t="shared" si="142"/>
        <v>10</v>
      </c>
      <c r="P97" s="2">
        <f t="shared" si="142"/>
        <v>10</v>
      </c>
      <c r="Q97" s="2">
        <f t="shared" si="142"/>
        <v>10</v>
      </c>
    </row>
    <row r="98" spans="3:17" x14ac:dyDescent="0.3">
      <c r="E98" t="str">
        <f t="shared" si="143"/>
        <v>Tier 4</v>
      </c>
      <c r="F98" s="2">
        <f t="shared" si="142"/>
        <v>30</v>
      </c>
      <c r="G98" s="2">
        <f t="shared" si="142"/>
        <v>30</v>
      </c>
      <c r="H98" s="2">
        <f t="shared" si="142"/>
        <v>30</v>
      </c>
      <c r="I98" s="2">
        <f t="shared" si="142"/>
        <v>30</v>
      </c>
      <c r="J98" s="2">
        <f t="shared" si="142"/>
        <v>30</v>
      </c>
      <c r="K98" s="2">
        <f t="shared" si="142"/>
        <v>30</v>
      </c>
      <c r="L98" s="2">
        <f t="shared" si="142"/>
        <v>30</v>
      </c>
      <c r="M98" s="2">
        <f t="shared" si="142"/>
        <v>30</v>
      </c>
      <c r="N98" s="2">
        <f t="shared" si="142"/>
        <v>30</v>
      </c>
      <c r="O98" s="2">
        <f t="shared" si="142"/>
        <v>30</v>
      </c>
      <c r="P98" s="2">
        <f t="shared" si="142"/>
        <v>30</v>
      </c>
      <c r="Q98" s="2">
        <f t="shared" si="142"/>
        <v>30</v>
      </c>
    </row>
    <row r="99" spans="3:17" x14ac:dyDescent="0.3">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3">
      <c r="F100" s="2" t="str">
        <f>IF(F106&gt;0,"Tier 5",IF(F105&gt;0,"Tier 4"," "))</f>
        <v>Tier 4</v>
      </c>
      <c r="G100" s="2" t="str">
        <f t="shared" ref="G100:Q100" si="144">IF(G106&gt;0,"Tier 5",IF(G105&gt;0,"Tier 4"," "))</f>
        <v>Tier 4</v>
      </c>
      <c r="H100" s="2" t="str">
        <f t="shared" si="144"/>
        <v>Tier 4</v>
      </c>
      <c r="I100" s="2" t="str">
        <f t="shared" si="144"/>
        <v>Tier 4</v>
      </c>
      <c r="J100" s="2" t="str">
        <f t="shared" si="144"/>
        <v>Tier 4</v>
      </c>
      <c r="K100" s="2" t="str">
        <f t="shared" si="144"/>
        <v>Tier 4</v>
      </c>
      <c r="L100" s="2" t="str">
        <f t="shared" si="144"/>
        <v>Tier 4</v>
      </c>
      <c r="M100" s="2" t="str">
        <f t="shared" si="144"/>
        <v>Tier 4</v>
      </c>
      <c r="N100" s="2" t="str">
        <f t="shared" si="144"/>
        <v>Tier 4</v>
      </c>
      <c r="O100" s="2" t="str">
        <f t="shared" si="144"/>
        <v>Tier 4</v>
      </c>
      <c r="P100" s="2" t="str">
        <f t="shared" si="144"/>
        <v>Tier 4</v>
      </c>
      <c r="Q100" s="2" t="str">
        <f t="shared" si="144"/>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45">INDEX($B$15:$BI$19,MATCH($E102,$A$15:$A$19,0),MATCH(F$101,$B$14:$BI$14,0))</f>
        <v>6</v>
      </c>
      <c r="G102" s="2">
        <f t="shared" si="145"/>
        <v>6</v>
      </c>
      <c r="H102" s="2">
        <f t="shared" si="145"/>
        <v>6</v>
      </c>
      <c r="I102" s="2">
        <f t="shared" si="145"/>
        <v>6</v>
      </c>
      <c r="J102" s="2">
        <f t="shared" si="145"/>
        <v>6</v>
      </c>
      <c r="K102" s="2">
        <f t="shared" si="145"/>
        <v>6</v>
      </c>
      <c r="L102" s="2">
        <f t="shared" si="145"/>
        <v>6</v>
      </c>
      <c r="M102" s="2">
        <f t="shared" si="145"/>
        <v>6</v>
      </c>
      <c r="N102" s="2">
        <f t="shared" si="145"/>
        <v>6</v>
      </c>
      <c r="O102" s="2">
        <f t="shared" si="145"/>
        <v>6</v>
      </c>
      <c r="P102" s="2">
        <f t="shared" si="145"/>
        <v>6</v>
      </c>
      <c r="Q102" s="2">
        <f t="shared" si="145"/>
        <v>6</v>
      </c>
    </row>
    <row r="103" spans="3:17" x14ac:dyDescent="0.3">
      <c r="C103" t="s">
        <v>106</v>
      </c>
      <c r="E103" t="str">
        <f t="shared" ref="E103:E106" si="146">E96</f>
        <v>Tier 2</v>
      </c>
      <c r="F103" s="2">
        <f t="shared" si="145"/>
        <v>14</v>
      </c>
      <c r="G103" s="2">
        <f t="shared" si="145"/>
        <v>14</v>
      </c>
      <c r="H103" s="2">
        <f t="shared" si="145"/>
        <v>14</v>
      </c>
      <c r="I103" s="2">
        <f t="shared" si="145"/>
        <v>14</v>
      </c>
      <c r="J103" s="2">
        <f t="shared" si="145"/>
        <v>14</v>
      </c>
      <c r="K103" s="2">
        <f t="shared" si="145"/>
        <v>14</v>
      </c>
      <c r="L103" s="2">
        <f t="shared" si="145"/>
        <v>14</v>
      </c>
      <c r="M103" s="2">
        <f t="shared" si="145"/>
        <v>14</v>
      </c>
      <c r="N103" s="2">
        <f t="shared" si="145"/>
        <v>14</v>
      </c>
      <c r="O103" s="2">
        <f t="shared" si="145"/>
        <v>14</v>
      </c>
      <c r="P103" s="2">
        <f t="shared" si="145"/>
        <v>14</v>
      </c>
      <c r="Q103" s="2">
        <f t="shared" si="145"/>
        <v>14</v>
      </c>
    </row>
    <row r="104" spans="3:17" x14ac:dyDescent="0.3">
      <c r="C104" t="s">
        <v>107</v>
      </c>
      <c r="E104" t="str">
        <f t="shared" si="146"/>
        <v>Tier 3</v>
      </c>
      <c r="F104" s="2">
        <f t="shared" si="145"/>
        <v>25</v>
      </c>
      <c r="G104" s="2">
        <f t="shared" si="145"/>
        <v>25</v>
      </c>
      <c r="H104" s="2">
        <f t="shared" si="145"/>
        <v>25</v>
      </c>
      <c r="I104" s="2">
        <f t="shared" si="145"/>
        <v>25</v>
      </c>
      <c r="J104" s="2">
        <f t="shared" si="145"/>
        <v>25</v>
      </c>
      <c r="K104" s="2">
        <f t="shared" si="145"/>
        <v>25</v>
      </c>
      <c r="L104" s="2">
        <f t="shared" si="145"/>
        <v>25</v>
      </c>
      <c r="M104" s="2">
        <f t="shared" si="145"/>
        <v>25</v>
      </c>
      <c r="N104" s="2">
        <f t="shared" si="145"/>
        <v>25</v>
      </c>
      <c r="O104" s="2">
        <f t="shared" si="145"/>
        <v>25</v>
      </c>
      <c r="P104" s="2">
        <f t="shared" si="145"/>
        <v>25</v>
      </c>
      <c r="Q104" s="2">
        <f t="shared" si="145"/>
        <v>25</v>
      </c>
    </row>
    <row r="105" spans="3:17" x14ac:dyDescent="0.3">
      <c r="C105" t="s">
        <v>108</v>
      </c>
      <c r="E105" t="str">
        <f t="shared" si="146"/>
        <v>Tier 4</v>
      </c>
      <c r="F105" s="2">
        <f t="shared" si="145"/>
        <v>45</v>
      </c>
      <c r="G105" s="2">
        <f t="shared" si="145"/>
        <v>45</v>
      </c>
      <c r="H105" s="2">
        <f t="shared" si="145"/>
        <v>45</v>
      </c>
      <c r="I105" s="2">
        <f t="shared" si="145"/>
        <v>45</v>
      </c>
      <c r="J105" s="2">
        <f t="shared" si="145"/>
        <v>45</v>
      </c>
      <c r="K105" s="2">
        <f t="shared" si="145"/>
        <v>45</v>
      </c>
      <c r="L105" s="2">
        <f t="shared" si="145"/>
        <v>45</v>
      </c>
      <c r="M105" s="2">
        <f t="shared" si="145"/>
        <v>45</v>
      </c>
      <c r="N105" s="2">
        <f t="shared" si="145"/>
        <v>45</v>
      </c>
      <c r="O105" s="2">
        <f t="shared" si="145"/>
        <v>45</v>
      </c>
      <c r="P105" s="2">
        <f t="shared" si="145"/>
        <v>45</v>
      </c>
      <c r="Q105" s="2">
        <f t="shared" si="145"/>
        <v>45</v>
      </c>
    </row>
    <row r="106" spans="3:17" x14ac:dyDescent="0.3">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3">
      <c r="F107" s="2" t="str">
        <f>IF(F113&gt;0,"Tier 5",IF(F112&gt;0,"Tier 4"," "))</f>
        <v>Tier 4</v>
      </c>
      <c r="G107" s="2" t="str">
        <f t="shared" ref="G107:Q107" si="147">IF(G113&gt;0,"Tier 5",IF(G112&gt;0,"Tier 4"," "))</f>
        <v>Tier 4</v>
      </c>
      <c r="H107" s="2" t="str">
        <f t="shared" si="147"/>
        <v>Tier 4</v>
      </c>
      <c r="I107" s="2" t="str">
        <f t="shared" si="147"/>
        <v>Tier 4</v>
      </c>
      <c r="J107" s="2" t="str">
        <f t="shared" si="147"/>
        <v>Tier 4</v>
      </c>
      <c r="K107" s="2" t="str">
        <f t="shared" si="147"/>
        <v>Tier 4</v>
      </c>
      <c r="L107" s="2" t="str">
        <f t="shared" si="147"/>
        <v>Tier 4</v>
      </c>
      <c r="M107" s="2" t="str">
        <f t="shared" si="147"/>
        <v>Tier 4</v>
      </c>
      <c r="N107" s="2" t="str">
        <f t="shared" si="147"/>
        <v>Tier 4</v>
      </c>
      <c r="O107" s="2" t="str">
        <f t="shared" si="147"/>
        <v>Tier 4</v>
      </c>
      <c r="P107" s="2" t="str">
        <f t="shared" si="147"/>
        <v>Tier 4</v>
      </c>
      <c r="Q107" s="2" t="str">
        <f t="shared" si="147"/>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48">INDEX($B$15:$BI$19,MATCH($E109,$A$15:$A$19,0),MATCH(F$108,$B$14:$BI$14,0))</f>
        <v>6</v>
      </c>
      <c r="G109" s="2">
        <f t="shared" si="148"/>
        <v>6</v>
      </c>
      <c r="H109" s="2">
        <f t="shared" si="148"/>
        <v>6</v>
      </c>
      <c r="I109" s="2">
        <f t="shared" si="148"/>
        <v>6</v>
      </c>
      <c r="J109" s="2">
        <f t="shared" si="148"/>
        <v>6</v>
      </c>
      <c r="K109" s="2">
        <f t="shared" si="148"/>
        <v>6</v>
      </c>
      <c r="L109" s="2">
        <f t="shared" si="148"/>
        <v>6</v>
      </c>
      <c r="M109" s="2">
        <f t="shared" si="148"/>
        <v>6</v>
      </c>
      <c r="N109" s="2">
        <f t="shared" si="148"/>
        <v>6</v>
      </c>
      <c r="O109" s="2">
        <f t="shared" si="148"/>
        <v>6</v>
      </c>
      <c r="P109" s="2">
        <f t="shared" si="148"/>
        <v>6</v>
      </c>
      <c r="Q109" s="2">
        <f t="shared" si="148"/>
        <v>6</v>
      </c>
    </row>
    <row r="110" spans="3:17" x14ac:dyDescent="0.3">
      <c r="E110" t="str">
        <f t="shared" ref="E110:E113" si="149">E103</f>
        <v>Tier 2</v>
      </c>
      <c r="F110" s="2">
        <f t="shared" si="148"/>
        <v>14</v>
      </c>
      <c r="G110" s="2">
        <f t="shared" si="148"/>
        <v>14</v>
      </c>
      <c r="H110" s="2">
        <f t="shared" si="148"/>
        <v>14</v>
      </c>
      <c r="I110" s="2">
        <f t="shared" si="148"/>
        <v>14</v>
      </c>
      <c r="J110" s="2">
        <f t="shared" si="148"/>
        <v>14</v>
      </c>
      <c r="K110" s="2">
        <f t="shared" si="148"/>
        <v>14</v>
      </c>
      <c r="L110" s="2">
        <f t="shared" si="148"/>
        <v>14</v>
      </c>
      <c r="M110" s="2">
        <f t="shared" si="148"/>
        <v>14</v>
      </c>
      <c r="N110" s="2">
        <f t="shared" si="148"/>
        <v>14</v>
      </c>
      <c r="O110" s="2">
        <f t="shared" si="148"/>
        <v>14</v>
      </c>
      <c r="P110" s="2">
        <f t="shared" si="148"/>
        <v>14</v>
      </c>
      <c r="Q110" s="2">
        <f t="shared" si="148"/>
        <v>14</v>
      </c>
    </row>
    <row r="111" spans="3:17" x14ac:dyDescent="0.3">
      <c r="E111" t="str">
        <f t="shared" si="149"/>
        <v>Tier 3</v>
      </c>
      <c r="F111" s="2">
        <f t="shared" si="148"/>
        <v>25</v>
      </c>
      <c r="G111" s="2">
        <f t="shared" si="148"/>
        <v>25</v>
      </c>
      <c r="H111" s="2">
        <f t="shared" si="148"/>
        <v>25</v>
      </c>
      <c r="I111" s="2">
        <f t="shared" si="148"/>
        <v>25</v>
      </c>
      <c r="J111" s="2">
        <f t="shared" si="148"/>
        <v>25</v>
      </c>
      <c r="K111" s="2">
        <f t="shared" si="148"/>
        <v>25</v>
      </c>
      <c r="L111" s="2">
        <f t="shared" si="148"/>
        <v>25</v>
      </c>
      <c r="M111" s="2">
        <f t="shared" si="148"/>
        <v>25</v>
      </c>
      <c r="N111" s="2">
        <f t="shared" si="148"/>
        <v>25</v>
      </c>
      <c r="O111" s="2">
        <f t="shared" si="148"/>
        <v>25</v>
      </c>
      <c r="P111" s="2">
        <f t="shared" si="148"/>
        <v>25</v>
      </c>
      <c r="Q111" s="2">
        <f t="shared" si="148"/>
        <v>25</v>
      </c>
    </row>
    <row r="112" spans="3:17" x14ac:dyDescent="0.3">
      <c r="E112" t="str">
        <f t="shared" si="149"/>
        <v>Tier 4</v>
      </c>
      <c r="F112" s="2">
        <f t="shared" si="148"/>
        <v>45</v>
      </c>
      <c r="G112" s="2">
        <f t="shared" si="148"/>
        <v>45</v>
      </c>
      <c r="H112" s="2">
        <f t="shared" si="148"/>
        <v>45</v>
      </c>
      <c r="I112" s="2">
        <f t="shared" si="148"/>
        <v>45</v>
      </c>
      <c r="J112" s="2">
        <f t="shared" si="148"/>
        <v>45</v>
      </c>
      <c r="K112" s="2">
        <f t="shared" si="148"/>
        <v>45</v>
      </c>
      <c r="L112" s="2">
        <f t="shared" si="148"/>
        <v>45</v>
      </c>
      <c r="M112" s="2">
        <f t="shared" si="148"/>
        <v>45</v>
      </c>
      <c r="N112" s="2">
        <f t="shared" si="148"/>
        <v>45</v>
      </c>
      <c r="O112" s="2">
        <f t="shared" si="148"/>
        <v>45</v>
      </c>
      <c r="P112" s="2">
        <f t="shared" si="148"/>
        <v>45</v>
      </c>
      <c r="Q112" s="2">
        <f t="shared" si="148"/>
        <v>45</v>
      </c>
    </row>
    <row r="113" spans="5:17" x14ac:dyDescent="0.3">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64:BI65">
    <cfRule type="expression" dxfId="54" priority="10">
      <formula>OR($B64="Volumetric",$B64="Fixed")</formula>
    </cfRule>
    <cfRule type="expression" dxfId="53" priority="11">
      <formula>$B64="Percentage"</formula>
    </cfRule>
  </conditionalFormatting>
  <conditionalFormatting sqref="C49">
    <cfRule type="expression" dxfId="52" priority="26">
      <formula>OR($B49="Volumetric",$B49="Fixed")</formula>
    </cfRule>
    <cfRule type="expression" dxfId="51" priority="27">
      <formula>$B49="Percentage"</formula>
    </cfRule>
  </conditionalFormatting>
  <conditionalFormatting sqref="C15:Q18 S15:Y18 AA15:BI18">
    <cfRule type="cellIs" dxfId="50" priority="19" operator="notEqual">
      <formula>B15</formula>
    </cfRule>
  </conditionalFormatting>
  <conditionalFormatting sqref="C20:BI20">
    <cfRule type="cellIs" dxfId="49" priority="8" operator="notEqual">
      <formula>B20</formula>
    </cfRule>
  </conditionalFormatting>
  <conditionalFormatting sqref="C22:BI26">
    <cfRule type="cellIs" dxfId="48" priority="18" operator="notEqual">
      <formula>B22</formula>
    </cfRule>
  </conditionalFormatting>
  <conditionalFormatting sqref="C29:BI29">
    <cfRule type="cellIs" dxfId="47" priority="17" operator="notEqual">
      <formula>B29</formula>
    </cfRule>
  </conditionalFormatting>
  <conditionalFormatting sqref="C64:BI65">
    <cfRule type="cellIs" dxfId="46" priority="9" operator="notEqual">
      <formula>B64</formula>
    </cfRule>
  </conditionalFormatting>
  <conditionalFormatting sqref="C33:BJ45">
    <cfRule type="expression" dxfId="45" priority="28">
      <formula>OR($B33="Volumetric",$B33="Fixed")</formula>
    </cfRule>
    <cfRule type="expression" dxfId="44" priority="29">
      <formula>$B33="Percentage"</formula>
    </cfRule>
  </conditionalFormatting>
  <conditionalFormatting sqref="C50:BJ61">
    <cfRule type="expression" dxfId="43" priority="2">
      <formula>OR($B50="Volumetric",$B50="Fixed")</formula>
    </cfRule>
    <cfRule type="expression" dxfId="42" priority="3">
      <formula>$B50="Percentage"</formula>
    </cfRule>
  </conditionalFormatting>
  <conditionalFormatting sqref="D33:BJ45">
    <cfRule type="cellIs" dxfId="41" priority="16"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F11" sqref="F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Los Altos</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77.259999999999991</v>
      </c>
      <c r="C8" s="6">
        <f>'Residential Bills_Yr 2_avg'!$D$22</f>
        <v>87.52000000000001</v>
      </c>
      <c r="D8" s="6">
        <f>'Residential Bills_Yr 3_avg'!$D$22</f>
        <v>84.59</v>
      </c>
      <c r="E8" s="6">
        <f>'Residential Bills_Yr 4_avg'!$D$22</f>
        <v>81.78</v>
      </c>
      <c r="F8" s="72">
        <f>'Residential Bills_Yr 5_avg'!$D$22</f>
        <v>91.03</v>
      </c>
      <c r="G8" s="6">
        <f>'Residential Bills_Yr 1_avg'!$D$49</f>
        <v>84.039999999999992</v>
      </c>
      <c r="H8" s="6">
        <f>'Residential Bills_Yr 2_avg'!$D$49</f>
        <v>94.01</v>
      </c>
      <c r="I8" s="6">
        <f>'Residential Bills_Yr 3_avg'!$D$49</f>
        <v>97.039999999999992</v>
      </c>
      <c r="J8" s="6">
        <f>'Residential Bills_Yr 4_avg'!$D$49</f>
        <v>86.31</v>
      </c>
      <c r="K8" s="72">
        <f>'Residential Bills_Yr 5_avg'!$D$49</f>
        <v>95.960000000000008</v>
      </c>
      <c r="L8" s="6">
        <f>'Residential Bills_Yr 1_avg'!$D$70</f>
        <v>66.44</v>
      </c>
      <c r="M8" s="6">
        <f>'Residential Bills_Yr 2_avg'!$D$70</f>
        <v>75.260000000000005</v>
      </c>
      <c r="N8" s="6">
        <f>'Residential Bills_Yr 3_avg'!$D$70</f>
        <v>65</v>
      </c>
      <c r="O8" s="6">
        <f>'Residential Bills_Yr 4_avg'!$D$70</f>
        <v>64.48</v>
      </c>
      <c r="P8" s="72">
        <f>'Residential Bills_Yr 5_avg'!$D$70</f>
        <v>71.78</v>
      </c>
      <c r="Q8" s="6">
        <f>'Residential Bills_Yr 1_avg'!$D$97</f>
        <v>55.37</v>
      </c>
      <c r="R8" s="6">
        <f>'Residential Bills_Yr 2_avg'!$D$97</f>
        <v>61.7</v>
      </c>
      <c r="S8" s="6">
        <f>'Residential Bills_Yr 3_avg'!$D$97</f>
        <v>49.230000000000004</v>
      </c>
      <c r="T8" s="6">
        <f>'Residential Bills_Yr 4_avg'!$D$97</f>
        <v>43.410000000000004</v>
      </c>
      <c r="U8" s="72">
        <f>'Residential Bills_Yr 5_avg'!$D$97</f>
        <v>48.239999999999995</v>
      </c>
      <c r="V8" s="6">
        <f>'Residential Bills_Yr 1_6 Units'!$D$22</f>
        <v>61.03</v>
      </c>
      <c r="W8" s="6">
        <f>'Residential Bills_Yr 2_6 Units'!$D$22</f>
        <v>69.13</v>
      </c>
      <c r="X8" s="6">
        <f>'Residential Bills_Yr 3_6 Units'!$D$22</f>
        <v>55.199999999999996</v>
      </c>
      <c r="Y8" s="6">
        <f>'Residential Bills_Yr 4_6 Units'!$D$22</f>
        <v>55.83</v>
      </c>
      <c r="Z8" s="72">
        <f>'Residential Bills_Yr 5_6 Units'!$D$22</f>
        <v>62.16</v>
      </c>
      <c r="AA8" s="6">
        <f>'Residential Bills_Yr 1_6 Units'!$D$49</f>
        <v>65.94</v>
      </c>
      <c r="AB8" s="6">
        <f>'Residential Bills_Yr 2_6 Units'!$D$49</f>
        <v>73.430000000000007</v>
      </c>
      <c r="AC8" s="6">
        <f>'Residential Bills_Yr 3_6 Units'!$D$49</f>
        <v>63.44</v>
      </c>
      <c r="AD8" s="6">
        <f>'Residential Bills_Yr 4_6 Units'!$D$49</f>
        <v>58.91</v>
      </c>
      <c r="AE8" s="72">
        <f>'Residential Bills_Yr 5_6 Units'!$D$49</f>
        <v>65.53</v>
      </c>
      <c r="AF8" s="6">
        <f>'Residential Bills_Yr 1_6 Units'!$D$70</f>
        <v>61.03</v>
      </c>
      <c r="AG8" s="6">
        <f>'Residential Bills_Yr 2_6 Units'!$D$70</f>
        <v>69.13</v>
      </c>
      <c r="AH8" s="6">
        <f>'Residential Bills_Yr 3_6 Units'!$D$70</f>
        <v>55.199999999999996</v>
      </c>
      <c r="AI8" s="6">
        <f>'Residential Bills_Yr 4_6 Units'!$D$70</f>
        <v>55.83</v>
      </c>
      <c r="AJ8" s="72">
        <f>'Residential Bills_Yr 5_6 Units'!$D$70</f>
        <v>62.16</v>
      </c>
      <c r="AK8" s="6">
        <f>'Residential Bills_Yr 1_6 Units'!$D$97</f>
        <v>49.510000000000005</v>
      </c>
      <c r="AL8" s="6">
        <f>'Residential Bills_Yr 2_6 Units'!$D$97</f>
        <v>54.82</v>
      </c>
      <c r="AM8" s="6">
        <f>'Residential Bills_Yr 3_6 Units'!$D$97</f>
        <v>38.499999999999993</v>
      </c>
      <c r="AN8" s="6">
        <f>'Residential Bills_Yr 4_6 Units'!$D$97</f>
        <v>34.689999999999991</v>
      </c>
      <c r="AO8" s="72">
        <f>'Residential Bills_Yr 5_6 Units'!$D$97</f>
        <v>38.54999999999999</v>
      </c>
    </row>
    <row r="9" spans="1:41" outlineLevel="1" x14ac:dyDescent="0.3">
      <c r="A9" s="78" t="s">
        <v>37</v>
      </c>
      <c r="B9" s="6">
        <f>'Residential Bills_Yr 1_avg'!$H$22</f>
        <v>77.259999999999991</v>
      </c>
      <c r="C9" s="6">
        <f>'Residential Bills_Yr 2_avg'!$H$22</f>
        <v>87.51570000000001</v>
      </c>
      <c r="D9" s="6">
        <f>'Residential Bills_Yr 3_avg'!$H$22</f>
        <v>84.59</v>
      </c>
      <c r="E9" s="6">
        <f>'Residential Bills_Yr 4_avg'!$H$22</f>
        <v>81.78</v>
      </c>
      <c r="F9" s="72">
        <f>'Residential Bills_Yr 5_avg'!$H$22</f>
        <v>91.03</v>
      </c>
      <c r="G9" s="6">
        <f>'Residential Bills_Yr 1_avg'!$H$49</f>
        <v>84.039999999999992</v>
      </c>
      <c r="H9" s="6">
        <f>'Residential Bills_Yr 2_avg'!$H$49</f>
        <v>94.665700000000001</v>
      </c>
      <c r="I9" s="6">
        <f>'Residential Bills_Yr 3_avg'!$H$49</f>
        <v>97.039999999999992</v>
      </c>
      <c r="J9" s="6">
        <f>'Residential Bills_Yr 4_avg'!$H$49</f>
        <v>86.31</v>
      </c>
      <c r="K9" s="72">
        <f>'Residential Bills_Yr 5_avg'!$H$49</f>
        <v>95.960000000000008</v>
      </c>
      <c r="L9" s="6">
        <f>'Residential Bills_Yr 1_avg'!$H$70</f>
        <v>66.44</v>
      </c>
      <c r="M9" s="6">
        <f>'Residential Bills_Yr 2_avg'!$H$70</f>
        <v>75.261099999999999</v>
      </c>
      <c r="N9" s="6">
        <f>'Residential Bills_Yr 3_avg'!$H$70</f>
        <v>65</v>
      </c>
      <c r="O9" s="6">
        <f>'Residential Bills_Yr 4_avg'!$H$70</f>
        <v>64.48</v>
      </c>
      <c r="P9" s="72">
        <f>'Residential Bills_Yr 5_avg'!$H$70</f>
        <v>71.78</v>
      </c>
      <c r="Q9" s="6">
        <f>'Residential Bills_Yr 1_avg'!$H$97</f>
        <v>55.37</v>
      </c>
      <c r="R9" s="6">
        <f>'Residential Bills_Yr 2_avg'!$H$97</f>
        <v>61.701099999999997</v>
      </c>
      <c r="S9" s="6">
        <f>'Residential Bills_Yr 3_avg'!$H$97</f>
        <v>49.230000000000004</v>
      </c>
      <c r="T9" s="6">
        <f>'Residential Bills_Yr 4_avg'!$H$97</f>
        <v>43.410000000000004</v>
      </c>
      <c r="U9" s="72">
        <f>'Residential Bills_Yr 5_avg'!$H$97</f>
        <v>48.239999999999995</v>
      </c>
      <c r="V9" s="6">
        <f>'Residential Bills_Yr 1_6 Units'!$H$22</f>
        <v>61.03</v>
      </c>
      <c r="W9" s="6">
        <f>'Residential Bills_Yr 2_6 Units'!$H$22</f>
        <v>69.13</v>
      </c>
      <c r="X9" s="6">
        <f>'Residential Bills_Yr 3_6 Units'!$H$22</f>
        <v>55.199999999999996</v>
      </c>
      <c r="Y9" s="6">
        <f>'Residential Bills_Yr 4_6 Units'!$H$22</f>
        <v>55.83</v>
      </c>
      <c r="Z9" s="72">
        <f>'Residential Bills_Yr 5_6 Units'!$H$22</f>
        <v>62.16</v>
      </c>
      <c r="AA9" s="6">
        <f>'Residential Bills_Yr 1_6 Units'!$H$49</f>
        <v>65.94</v>
      </c>
      <c r="AB9" s="6">
        <f>'Residential Bills_Yr 2_6 Units'!$H$49</f>
        <v>73.430000000000007</v>
      </c>
      <c r="AC9" s="6">
        <f>'Residential Bills_Yr 3_6 Units'!$H$49</f>
        <v>63.44</v>
      </c>
      <c r="AD9" s="6">
        <f>'Residential Bills_Yr 4_6 Units'!$H$49</f>
        <v>58.91</v>
      </c>
      <c r="AE9" s="72">
        <f>'Residential Bills_Yr 5_6 Units'!$H$49</f>
        <v>65.53</v>
      </c>
      <c r="AF9" s="6">
        <f>'Residential Bills_Yr 1_6 Units'!$H$70</f>
        <v>61.03</v>
      </c>
      <c r="AG9" s="6">
        <f>'Residential Bills_Yr 2_6 Units'!$H$70</f>
        <v>69.13</v>
      </c>
      <c r="AH9" s="6">
        <f>'Residential Bills_Yr 3_6 Units'!$H$70</f>
        <v>55.199999999999996</v>
      </c>
      <c r="AI9" s="6">
        <f>'Residential Bills_Yr 4_6 Units'!$H$70</f>
        <v>55.83</v>
      </c>
      <c r="AJ9" s="72">
        <f>'Residential Bills_Yr 5_6 Units'!$H$70</f>
        <v>62.16</v>
      </c>
      <c r="AK9" s="6">
        <f>'Residential Bills_Yr 1_6 Units'!$H$97</f>
        <v>49.510000000000005</v>
      </c>
      <c r="AL9" s="6">
        <f>'Residential Bills_Yr 2_6 Units'!$H$97</f>
        <v>54.82</v>
      </c>
      <c r="AM9" s="6">
        <f>'Residential Bills_Yr 3_6 Units'!$H$97</f>
        <v>38.499999999999993</v>
      </c>
      <c r="AN9" s="6">
        <f>'Residential Bills_Yr 4_6 Units'!$H$97</f>
        <v>34.689999999999991</v>
      </c>
      <c r="AO9" s="72">
        <f>'Residential Bills_Yr 5_6 Units'!$H$97</f>
        <v>38.54999999999999</v>
      </c>
    </row>
    <row r="10" spans="1:41" outlineLevel="1" x14ac:dyDescent="0.3">
      <c r="A10" s="78" t="s">
        <v>38</v>
      </c>
      <c r="B10" s="6">
        <f>'Residential Bills_Yr 1_avg'!$L$22</f>
        <v>77.259999999999991</v>
      </c>
      <c r="C10" s="6">
        <f>'Residential Bills_Yr 2_avg'!$L$22</f>
        <v>87.51570000000001</v>
      </c>
      <c r="D10" s="6">
        <f>'Residential Bills_Yr 3_avg'!$L$22</f>
        <v>84.59</v>
      </c>
      <c r="E10" s="6">
        <f>'Residential Bills_Yr 4_avg'!$L$22</f>
        <v>81.78</v>
      </c>
      <c r="F10" s="72">
        <f>'Residential Bills_Yr 5_avg'!$L$22</f>
        <v>91.03</v>
      </c>
      <c r="G10" s="6">
        <f>'Residential Bills_Yr 1_avg'!$L$49</f>
        <v>84.039999999999992</v>
      </c>
      <c r="H10" s="6">
        <f>'Residential Bills_Yr 2_avg'!$L$49</f>
        <v>94.665700000000001</v>
      </c>
      <c r="I10" s="6">
        <f>'Residential Bills_Yr 3_avg'!$L$49</f>
        <v>97.039999999999992</v>
      </c>
      <c r="J10" s="6">
        <f>'Residential Bills_Yr 4_avg'!$L$49</f>
        <v>86.31</v>
      </c>
      <c r="K10" s="72">
        <f>'Residential Bills_Yr 5_avg'!$L$49</f>
        <v>95.960000000000008</v>
      </c>
      <c r="L10" s="6">
        <f>'Residential Bills_Yr 1_avg'!$L$70</f>
        <v>66.44</v>
      </c>
      <c r="M10" s="6">
        <f>'Residential Bills_Yr 2_avg'!$L$70</f>
        <v>75.261099999999999</v>
      </c>
      <c r="N10" s="6">
        <f>'Residential Bills_Yr 3_avg'!$L$70</f>
        <v>65</v>
      </c>
      <c r="O10" s="6">
        <f>'Residential Bills_Yr 4_avg'!$L$70</f>
        <v>64.48</v>
      </c>
      <c r="P10" s="72">
        <f>'Residential Bills_Yr 5_avg'!$L$70</f>
        <v>71.78</v>
      </c>
      <c r="Q10" s="6">
        <f>'Residential Bills_Yr 1_avg'!$L$97</f>
        <v>55.37</v>
      </c>
      <c r="R10" s="6">
        <f>'Residential Bills_Yr 2_avg'!$L$97</f>
        <v>61.701099999999997</v>
      </c>
      <c r="S10" s="6">
        <f>'Residential Bills_Yr 3_avg'!$L$97</f>
        <v>49.230000000000004</v>
      </c>
      <c r="T10" s="6">
        <f>'Residential Bills_Yr 4_avg'!$L$97</f>
        <v>43.410000000000004</v>
      </c>
      <c r="U10" s="72">
        <f>'Residential Bills_Yr 5_avg'!$L$97</f>
        <v>48.239999999999995</v>
      </c>
      <c r="V10" s="6">
        <f>'Residential Bills_Yr 1_6 Units'!$L$22</f>
        <v>61.03</v>
      </c>
      <c r="W10" s="6">
        <f>'Residential Bills_Yr 2_6 Units'!$L$22</f>
        <v>69.13</v>
      </c>
      <c r="X10" s="6">
        <f>'Residential Bills_Yr 3_6 Units'!$L$22</f>
        <v>55.199999999999996</v>
      </c>
      <c r="Y10" s="6">
        <f>'Residential Bills_Yr 4_6 Units'!$L$22</f>
        <v>55.83</v>
      </c>
      <c r="Z10" s="72">
        <f>'Residential Bills_Yr 5_6 Units'!$L$22</f>
        <v>62.16</v>
      </c>
      <c r="AA10" s="6">
        <f>'Residential Bills_Yr 1_6 Units'!$L$49</f>
        <v>65.94</v>
      </c>
      <c r="AB10" s="6">
        <f>'Residential Bills_Yr 2_6 Units'!$L$49</f>
        <v>73.430000000000007</v>
      </c>
      <c r="AC10" s="6">
        <f>'Residential Bills_Yr 3_6 Units'!$L$49</f>
        <v>63.44</v>
      </c>
      <c r="AD10" s="6">
        <f>'Residential Bills_Yr 4_6 Units'!$L$49</f>
        <v>58.91</v>
      </c>
      <c r="AE10" s="72">
        <f>'Residential Bills_Yr 5_6 Units'!$L$49</f>
        <v>65.53</v>
      </c>
      <c r="AF10" s="6">
        <f>'Residential Bills_Yr 1_6 Units'!$L$70</f>
        <v>61.03</v>
      </c>
      <c r="AG10" s="6">
        <f>'Residential Bills_Yr 2_6 Units'!$L$70</f>
        <v>69.13</v>
      </c>
      <c r="AH10" s="6">
        <f>'Residential Bills_Yr 3_6 Units'!$L$70</f>
        <v>55.199999999999996</v>
      </c>
      <c r="AI10" s="6">
        <f>'Residential Bills_Yr 4_6 Units'!$L$70</f>
        <v>55.83</v>
      </c>
      <c r="AJ10" s="72">
        <f>'Residential Bills_Yr 5_6 Units'!$L$70</f>
        <v>62.16</v>
      </c>
      <c r="AK10" s="6">
        <f>'Residential Bills_Yr 1_6 Units'!$L$97</f>
        <v>49.510000000000005</v>
      </c>
      <c r="AL10" s="6">
        <f>'Residential Bills_Yr 2_6 Units'!$L$97</f>
        <v>54.82</v>
      </c>
      <c r="AM10" s="6">
        <f>'Residential Bills_Yr 3_6 Units'!$L$97</f>
        <v>38.499999999999993</v>
      </c>
      <c r="AN10" s="6">
        <f>'Residential Bills_Yr 4_6 Units'!$L$97</f>
        <v>34.689999999999991</v>
      </c>
      <c r="AO10" s="72">
        <f>'Residential Bills_Yr 5_6 Units'!$L$97</f>
        <v>38.54999999999999</v>
      </c>
    </row>
    <row r="11" spans="1:41" outlineLevel="1" x14ac:dyDescent="0.3">
      <c r="A11" s="78" t="s">
        <v>39</v>
      </c>
      <c r="B11" s="6">
        <f>'Residential Bills_Yr 1_avg'!$P$22</f>
        <v>77.259999999999991</v>
      </c>
      <c r="C11" s="6">
        <f>'Residential Bills_Yr 2_avg'!$P$22</f>
        <v>87.51570000000001</v>
      </c>
      <c r="D11" s="6">
        <f>'Residential Bills_Yr 3_avg'!$P$22</f>
        <v>84.59</v>
      </c>
      <c r="E11" s="6">
        <f>'Residential Bills_Yr 4_avg'!$P$22</f>
        <v>81.78</v>
      </c>
      <c r="F11" s="72">
        <f>'Residential Bills_Yr 5_avg'!$P$22</f>
        <v>91.03</v>
      </c>
      <c r="G11" s="6">
        <f>'Residential Bills_Yr 1_avg'!$P$49</f>
        <v>84.039999999999992</v>
      </c>
      <c r="H11" s="6">
        <f>'Residential Bills_Yr 2_avg'!$P$49</f>
        <v>94.665700000000001</v>
      </c>
      <c r="I11" s="6">
        <f>'Residential Bills_Yr 3_avg'!$P$49</f>
        <v>97.14</v>
      </c>
      <c r="J11" s="6">
        <f>'Residential Bills_Yr 4_avg'!$P$49</f>
        <v>86.21</v>
      </c>
      <c r="K11" s="72">
        <f>'Residential Bills_Yr 5_avg'!$P$49</f>
        <v>95.960000000000008</v>
      </c>
      <c r="L11" s="6">
        <f>'Residential Bills_Yr 1_avg'!$P$70</f>
        <v>66.44</v>
      </c>
      <c r="M11" s="6">
        <f>'Residential Bills_Yr 2_avg'!$P$70</f>
        <v>75.261099999999999</v>
      </c>
      <c r="N11" s="6">
        <f>'Residential Bills_Yr 3_avg'!$P$70</f>
        <v>65</v>
      </c>
      <c r="O11" s="6">
        <f>'Residential Bills_Yr 4_avg'!$P$70</f>
        <v>64.48</v>
      </c>
      <c r="P11" s="72">
        <f>'Residential Bills_Yr 5_avg'!$P$70</f>
        <v>71.78</v>
      </c>
      <c r="Q11" s="6">
        <f>'Residential Bills_Yr 1_avg'!$P$97</f>
        <v>55.37</v>
      </c>
      <c r="R11" s="6">
        <f>'Residential Bills_Yr 2_avg'!$P$97</f>
        <v>61.701099999999997</v>
      </c>
      <c r="S11" s="6">
        <f>'Residential Bills_Yr 3_avg'!$P$97</f>
        <v>49.3</v>
      </c>
      <c r="T11" s="6">
        <f>'Residential Bills_Yr 4_avg'!$P$97</f>
        <v>43.34</v>
      </c>
      <c r="U11" s="72">
        <f>'Residential Bills_Yr 5_avg'!$P$97</f>
        <v>48.239999999999995</v>
      </c>
      <c r="V11" s="6">
        <f>'Residential Bills_Yr 1_6 Units'!$P$22</f>
        <v>61.03</v>
      </c>
      <c r="W11" s="6">
        <f>'Residential Bills_Yr 2_6 Units'!$P$22</f>
        <v>69.13</v>
      </c>
      <c r="X11" s="6">
        <f>'Residential Bills_Yr 3_6 Units'!$P$22</f>
        <v>55.199999999999996</v>
      </c>
      <c r="Y11" s="6">
        <f>'Residential Bills_Yr 4_6 Units'!$P$22</f>
        <v>55.83</v>
      </c>
      <c r="Z11" s="72">
        <f>'Residential Bills_Yr 5_6 Units'!$P$22</f>
        <v>62.16</v>
      </c>
      <c r="AA11" s="6">
        <f>'Residential Bills_Yr 1_6 Units'!$P$49</f>
        <v>65.94</v>
      </c>
      <c r="AB11" s="6">
        <f>'Residential Bills_Yr 2_6 Units'!$P$49</f>
        <v>73.430000000000007</v>
      </c>
      <c r="AC11" s="6">
        <f>'Residential Bills_Yr 3_6 Units'!$P$49</f>
        <v>63.499999999999993</v>
      </c>
      <c r="AD11" s="6">
        <f>'Residential Bills_Yr 4_6 Units'!$P$49</f>
        <v>58.849999999999994</v>
      </c>
      <c r="AE11" s="72">
        <f>'Residential Bills_Yr 5_6 Units'!$P$49</f>
        <v>65.53</v>
      </c>
      <c r="AF11" s="6">
        <f>'Residential Bills_Yr 1_6 Units'!$P$70</f>
        <v>61.03</v>
      </c>
      <c r="AG11" s="6">
        <f>'Residential Bills_Yr 2_6 Units'!$P$70</f>
        <v>69.13</v>
      </c>
      <c r="AH11" s="6">
        <f>'Residential Bills_Yr 3_6 Units'!$P$70</f>
        <v>55.199999999999996</v>
      </c>
      <c r="AI11" s="6">
        <f>'Residential Bills_Yr 4_6 Units'!$P$70</f>
        <v>55.83</v>
      </c>
      <c r="AJ11" s="72">
        <f>'Residential Bills_Yr 5_6 Units'!$P$70</f>
        <v>62.16</v>
      </c>
      <c r="AK11" s="6">
        <f>'Residential Bills_Yr 1_6 Units'!$P$97</f>
        <v>49.510000000000005</v>
      </c>
      <c r="AL11" s="6">
        <f>'Residential Bills_Yr 2_6 Units'!$P$97</f>
        <v>54.82</v>
      </c>
      <c r="AM11" s="6">
        <f>'Residential Bills_Yr 3_6 Units'!$P$97</f>
        <v>38.559999999999995</v>
      </c>
      <c r="AN11" s="6">
        <f>'Residential Bills_Yr 4_6 Units'!$P$97</f>
        <v>34.629999999999995</v>
      </c>
      <c r="AO11" s="72">
        <f>'Residential Bills_Yr 5_6 Units'!$P$97</f>
        <v>38.54999999999999</v>
      </c>
    </row>
    <row r="12" spans="1:41" outlineLevel="1" x14ac:dyDescent="0.3">
      <c r="A12" s="78" t="s">
        <v>40</v>
      </c>
      <c r="B12" s="6">
        <f>'Residential Bills_Yr 1_avg'!$T$22</f>
        <v>80.349999999999994</v>
      </c>
      <c r="C12" s="6">
        <f>'Residential Bills_Yr 2_avg'!$T$22</f>
        <v>78.006200000000007</v>
      </c>
      <c r="D12" s="6">
        <f>'Residential Bills_Yr 3_avg'!$T$22</f>
        <v>84.59</v>
      </c>
      <c r="E12" s="6">
        <f>'Residential Bills_Yr 4_avg'!$T$22</f>
        <v>81.78</v>
      </c>
      <c r="F12" s="72">
        <f>'Residential Bills_Yr 5_avg'!$T$22</f>
        <v>91.03</v>
      </c>
      <c r="G12" s="6">
        <f>'Residential Bills_Yr 1_avg'!$T$49</f>
        <v>79.589999999999989</v>
      </c>
      <c r="H12" s="6">
        <f>'Residential Bills_Yr 2_avg'!$T$49</f>
        <v>84.786200000000008</v>
      </c>
      <c r="I12" s="6">
        <f>'Residential Bills_Yr 3_avg'!$T$49</f>
        <v>97.14</v>
      </c>
      <c r="J12" s="6">
        <f>'Residential Bills_Yr 4_avg'!$T$49</f>
        <v>86.21</v>
      </c>
      <c r="K12" s="72">
        <f>'Residential Bills_Yr 5_avg'!$T$49</f>
        <v>95.960000000000008</v>
      </c>
      <c r="L12" s="6">
        <f>'Residential Bills_Yr 1_avg'!$T$70</f>
        <v>69.099999999999994</v>
      </c>
      <c r="M12" s="6">
        <f>'Residential Bills_Yr 2_avg'!$T$70</f>
        <v>60.262600000000006</v>
      </c>
      <c r="N12" s="6">
        <f>'Residential Bills_Yr 3_avg'!$T$70</f>
        <v>65</v>
      </c>
      <c r="O12" s="6">
        <f>'Residential Bills_Yr 4_avg'!$T$70</f>
        <v>64.48</v>
      </c>
      <c r="P12" s="72">
        <f>'Residential Bills_Yr 5_avg'!$T$70</f>
        <v>71.78</v>
      </c>
      <c r="Q12" s="6">
        <f>'Residential Bills_Yr 1_avg'!$T$97</f>
        <v>49.47</v>
      </c>
      <c r="R12" s="6">
        <f>'Residential Bills_Yr 2_avg'!$T$97</f>
        <v>43.732600000000005</v>
      </c>
      <c r="S12" s="6">
        <f>'Residential Bills_Yr 3_avg'!$T$97</f>
        <v>49.3</v>
      </c>
      <c r="T12" s="6">
        <f>'Residential Bills_Yr 4_avg'!$T$97</f>
        <v>43.34</v>
      </c>
      <c r="U12" s="72">
        <f>'Residential Bills_Yr 5_avg'!$T$97</f>
        <v>48.239999999999995</v>
      </c>
      <c r="V12" s="6">
        <f>'Residential Bills_Yr 1_6 Units'!$T$22</f>
        <v>63.47</v>
      </c>
      <c r="W12" s="6">
        <f>'Residential Bills_Yr 2_6 Units'!$T$22</f>
        <v>51.39</v>
      </c>
      <c r="X12" s="6">
        <f>'Residential Bills_Yr 3_6 Units'!$T$22</f>
        <v>55.199999999999996</v>
      </c>
      <c r="Y12" s="6">
        <f>'Residential Bills_Yr 4_6 Units'!$T$22</f>
        <v>55.83</v>
      </c>
      <c r="Z12" s="72">
        <f>'Residential Bills_Yr 5_6 Units'!$T$22</f>
        <v>62.16</v>
      </c>
      <c r="AA12" s="6">
        <f>'Residential Bills_Yr 1_6 Units'!$T$49</f>
        <v>60.319999999999993</v>
      </c>
      <c r="AB12" s="6">
        <f>'Residential Bills_Yr 2_6 Units'!$T$49</f>
        <v>54.970000000000006</v>
      </c>
      <c r="AC12" s="6">
        <f>'Residential Bills_Yr 3_6 Units'!$T$49</f>
        <v>63.499999999999993</v>
      </c>
      <c r="AD12" s="6">
        <f>'Residential Bills_Yr 4_6 Units'!$T$49</f>
        <v>58.849999999999994</v>
      </c>
      <c r="AE12" s="72">
        <f>'Residential Bills_Yr 5_6 Units'!$T$49</f>
        <v>65.53</v>
      </c>
      <c r="AF12" s="6">
        <f>'Residential Bills_Yr 1_6 Units'!$T$70</f>
        <v>63.47</v>
      </c>
      <c r="AG12" s="6">
        <f>'Residential Bills_Yr 2_6 Units'!$T$70</f>
        <v>51.39</v>
      </c>
      <c r="AH12" s="6">
        <f>'Residential Bills_Yr 3_6 Units'!$T$70</f>
        <v>55.199999999999996</v>
      </c>
      <c r="AI12" s="6">
        <f>'Residential Bills_Yr 4_6 Units'!$T$70</f>
        <v>55.83</v>
      </c>
      <c r="AJ12" s="72">
        <f>'Residential Bills_Yr 5_6 Units'!$T$70</f>
        <v>62.16</v>
      </c>
      <c r="AK12" s="6">
        <f>'Residential Bills_Yr 1_6 Units'!$T$97</f>
        <v>43.230000000000004</v>
      </c>
      <c r="AL12" s="6">
        <f>'Residential Bills_Yr 2_6 Units'!$T$97</f>
        <v>34.1</v>
      </c>
      <c r="AM12" s="6">
        <f>'Residential Bills_Yr 3_6 Units'!$T$97</f>
        <v>38.559999999999995</v>
      </c>
      <c r="AN12" s="6">
        <f>'Residential Bills_Yr 4_6 Units'!$T$97</f>
        <v>34.629999999999995</v>
      </c>
      <c r="AO12" s="72">
        <f>'Residential Bills_Yr 5_6 Units'!$T$97</f>
        <v>38.54999999999999</v>
      </c>
    </row>
    <row r="13" spans="1:41" outlineLevel="1" x14ac:dyDescent="0.3">
      <c r="A13" s="78" t="s">
        <v>41</v>
      </c>
      <c r="B13" s="6">
        <f>'Residential Bills_Yr 1_avg'!$X$22</f>
        <v>80.349999999999994</v>
      </c>
      <c r="C13" s="6">
        <f>'Residential Bills_Yr 2_avg'!$X$22</f>
        <v>78.006200000000007</v>
      </c>
      <c r="D13" s="6">
        <f>'Residential Bills_Yr 3_avg'!$X$22</f>
        <v>84.59</v>
      </c>
      <c r="E13" s="6">
        <f>'Residential Bills_Yr 4_avg'!$X$22</f>
        <v>81.78</v>
      </c>
      <c r="F13" s="72">
        <f>'Residential Bills_Yr 5_avg'!$X$22</f>
        <v>91.03</v>
      </c>
      <c r="G13" s="6">
        <f>'Residential Bills_Yr 1_avg'!$X$49</f>
        <v>88.74</v>
      </c>
      <c r="H13" s="6">
        <f>'Residential Bills_Yr 2_avg'!$X$49</f>
        <v>79.70620000000001</v>
      </c>
      <c r="I13" s="6">
        <f>'Residential Bills_Yr 3_avg'!$X$49</f>
        <v>97.14</v>
      </c>
      <c r="J13" s="6">
        <f>'Residential Bills_Yr 4_avg'!$X$49</f>
        <v>86.21</v>
      </c>
      <c r="K13" s="72">
        <f>'Residential Bills_Yr 5_avg'!$X$49</f>
        <v>95.960000000000008</v>
      </c>
      <c r="L13" s="6">
        <f>'Residential Bills_Yr 1_avg'!$X$70</f>
        <v>69.099999999999994</v>
      </c>
      <c r="M13" s="6">
        <f>'Residential Bills_Yr 2_avg'!$X$70</f>
        <v>60.262600000000006</v>
      </c>
      <c r="N13" s="6">
        <f>'Residential Bills_Yr 3_avg'!$X$70</f>
        <v>65</v>
      </c>
      <c r="O13" s="6">
        <f>'Residential Bills_Yr 4_avg'!$X$70</f>
        <v>64.48</v>
      </c>
      <c r="P13" s="72">
        <f>'Residential Bills_Yr 5_avg'!$X$70</f>
        <v>71.78</v>
      </c>
      <c r="Q13" s="6">
        <f>'Residential Bills_Yr 1_avg'!$X$97</f>
        <v>58.629999999999995</v>
      </c>
      <c r="R13" s="6">
        <f>'Residential Bills_Yr 2_avg'!$X$97</f>
        <v>39.792600000000007</v>
      </c>
      <c r="S13" s="6">
        <f>'Residential Bills_Yr 3_avg'!$X$97</f>
        <v>49.3</v>
      </c>
      <c r="T13" s="6">
        <f>'Residential Bills_Yr 4_avg'!$X$97</f>
        <v>43.34</v>
      </c>
      <c r="U13" s="72">
        <f>'Residential Bills_Yr 5_avg'!$X$97</f>
        <v>48.239999999999995</v>
      </c>
      <c r="V13" s="6">
        <f>'Residential Bills_Yr 1_6 Units'!$X$22</f>
        <v>63.47</v>
      </c>
      <c r="W13" s="6">
        <f>'Residential Bills_Yr 2_6 Units'!$X$22</f>
        <v>51.39</v>
      </c>
      <c r="X13" s="6">
        <f>'Residential Bills_Yr 3_6 Units'!$X$22</f>
        <v>55.199999999999996</v>
      </c>
      <c r="Y13" s="6">
        <f>'Residential Bills_Yr 4_6 Units'!$X$22</f>
        <v>55.83</v>
      </c>
      <c r="Z13" s="72">
        <f>'Residential Bills_Yr 5_6 Units'!$X$22</f>
        <v>62.16</v>
      </c>
      <c r="AA13" s="6">
        <f>'Residential Bills_Yr 1_6 Units'!$X$49</f>
        <v>69.47</v>
      </c>
      <c r="AB13" s="6">
        <f>'Residential Bills_Yr 2_6 Units'!$X$49</f>
        <v>51.59</v>
      </c>
      <c r="AC13" s="6">
        <f>'Residential Bills_Yr 3_6 Units'!$X$49</f>
        <v>63.499999999999993</v>
      </c>
      <c r="AD13" s="6">
        <f>'Residential Bills_Yr 4_6 Units'!$X$49</f>
        <v>58.849999999999994</v>
      </c>
      <c r="AE13" s="72">
        <f>'Residential Bills_Yr 5_6 Units'!$X$49</f>
        <v>65.53</v>
      </c>
      <c r="AF13" s="6">
        <f>'Residential Bills_Yr 1_6 Units'!$X$70</f>
        <v>63.47</v>
      </c>
      <c r="AG13" s="6">
        <f>'Residential Bills_Yr 2_6 Units'!$X$70</f>
        <v>51.39</v>
      </c>
      <c r="AH13" s="6">
        <f>'Residential Bills_Yr 3_6 Units'!$X$70</f>
        <v>55.199999999999996</v>
      </c>
      <c r="AI13" s="6">
        <f>'Residential Bills_Yr 4_6 Units'!$X$70</f>
        <v>55.83</v>
      </c>
      <c r="AJ13" s="72">
        <f>'Residential Bills_Yr 5_6 Units'!$X$70</f>
        <v>62.16</v>
      </c>
      <c r="AK13" s="6">
        <f>'Residential Bills_Yr 1_6 Units'!$X$97</f>
        <v>52.39</v>
      </c>
      <c r="AL13" s="6">
        <f>'Residential Bills_Yr 2_6 Units'!$X$97</f>
        <v>30.709999999999997</v>
      </c>
      <c r="AM13" s="6">
        <f>'Residential Bills_Yr 3_6 Units'!$X$97</f>
        <v>38.559999999999995</v>
      </c>
      <c r="AN13" s="6">
        <f>'Residential Bills_Yr 4_6 Units'!$X$97</f>
        <v>34.629999999999995</v>
      </c>
      <c r="AO13" s="72">
        <f>'Residential Bills_Yr 5_6 Units'!$X$97</f>
        <v>38.54999999999999</v>
      </c>
    </row>
    <row r="14" spans="1:41" outlineLevel="1" x14ac:dyDescent="0.3">
      <c r="A14" s="78" t="s">
        <v>42</v>
      </c>
      <c r="B14" s="6">
        <f>'Residential Bills_Yr 1_avg'!$AB$22</f>
        <v>80.349999999999994</v>
      </c>
      <c r="C14" s="6">
        <f>'Residential Bills_Yr 2_avg'!$AB$22</f>
        <v>78.006200000000007</v>
      </c>
      <c r="D14" s="6">
        <f>'Residential Bills_Yr 3_avg'!$AB$22</f>
        <v>84.59</v>
      </c>
      <c r="E14" s="6">
        <f>'Residential Bills_Yr 4_avg'!$AB$22</f>
        <v>81.78</v>
      </c>
      <c r="F14" s="72">
        <f>'Residential Bills_Yr 5_avg'!$AB$22</f>
        <v>91.03</v>
      </c>
      <c r="G14" s="6">
        <f>'Residential Bills_Yr 1_avg'!$AB$49</f>
        <v>88.74</v>
      </c>
      <c r="H14" s="6">
        <f>'Residential Bills_Yr 2_avg'!$AB$49</f>
        <v>79.70620000000001</v>
      </c>
      <c r="I14" s="6">
        <f>'Residential Bills_Yr 3_avg'!$AB$49</f>
        <v>97.14</v>
      </c>
      <c r="J14" s="6">
        <f>'Residential Bills_Yr 4_avg'!$AB$49</f>
        <v>86.21</v>
      </c>
      <c r="K14" s="72">
        <f>'Residential Bills_Yr 5_avg'!$AB$49</f>
        <v>95.960000000000008</v>
      </c>
      <c r="L14" s="6">
        <f>'Residential Bills_Yr 1_avg'!$AB$70</f>
        <v>69.099999999999994</v>
      </c>
      <c r="M14" s="6">
        <f>'Residential Bills_Yr 2_avg'!$AB$70</f>
        <v>60.262600000000006</v>
      </c>
      <c r="N14" s="6">
        <f>'Residential Bills_Yr 3_avg'!$AB$70</f>
        <v>65</v>
      </c>
      <c r="O14" s="6">
        <f>'Residential Bills_Yr 4_avg'!$AB$70</f>
        <v>64.48</v>
      </c>
      <c r="P14" s="72">
        <f>'Residential Bills_Yr 5_avg'!$AB$70</f>
        <v>71.78</v>
      </c>
      <c r="Q14" s="6">
        <f>'Residential Bills_Yr 1_avg'!$AB$97</f>
        <v>58.629999999999995</v>
      </c>
      <c r="R14" s="6">
        <f>'Residential Bills_Yr 2_avg'!$AB$97</f>
        <v>39.792600000000007</v>
      </c>
      <c r="S14" s="6">
        <f>'Residential Bills_Yr 3_avg'!$AB$97</f>
        <v>49.3</v>
      </c>
      <c r="T14" s="6">
        <f>'Residential Bills_Yr 4_avg'!$AB$97</f>
        <v>43.34</v>
      </c>
      <c r="U14" s="72">
        <f>'Residential Bills_Yr 5_avg'!$AB$97</f>
        <v>48.239999999999995</v>
      </c>
      <c r="V14" s="6">
        <f>'Residential Bills_Yr 1_6 Units'!$AB$22</f>
        <v>63.47</v>
      </c>
      <c r="W14" s="6">
        <f>'Residential Bills_Yr 2_6 Units'!$AB$22</f>
        <v>51.39</v>
      </c>
      <c r="X14" s="6">
        <f>'Residential Bills_Yr 3_6 Units'!$AB$22</f>
        <v>55.199999999999996</v>
      </c>
      <c r="Y14" s="6">
        <f>'Residential Bills_Yr 4_6 Units'!$AB$22</f>
        <v>55.83</v>
      </c>
      <c r="Z14" s="72">
        <f>'Residential Bills_Yr 5_6 Units'!$AB$22</f>
        <v>62.16</v>
      </c>
      <c r="AA14" s="6">
        <f>'Residential Bills_Yr 1_6 Units'!$AB$49</f>
        <v>69.47</v>
      </c>
      <c r="AB14" s="6">
        <f>'Residential Bills_Yr 2_6 Units'!$AB$49</f>
        <v>51.59</v>
      </c>
      <c r="AC14" s="6">
        <f>'Residential Bills_Yr 3_6 Units'!$AB$49</f>
        <v>63.499999999999993</v>
      </c>
      <c r="AD14" s="6">
        <f>'Residential Bills_Yr 4_6 Units'!$AB$49</f>
        <v>58.849999999999994</v>
      </c>
      <c r="AE14" s="72">
        <f>'Residential Bills_Yr 5_6 Units'!$AB$49</f>
        <v>65.53</v>
      </c>
      <c r="AF14" s="6">
        <f>'Residential Bills_Yr 1_6 Units'!$AB$70</f>
        <v>63.47</v>
      </c>
      <c r="AG14" s="6">
        <f>'Residential Bills_Yr 2_6 Units'!$AB$70</f>
        <v>51.39</v>
      </c>
      <c r="AH14" s="6">
        <f>'Residential Bills_Yr 3_6 Units'!$AB$70</f>
        <v>55.199999999999996</v>
      </c>
      <c r="AI14" s="6">
        <f>'Residential Bills_Yr 4_6 Units'!$AB$70</f>
        <v>55.83</v>
      </c>
      <c r="AJ14" s="72">
        <f>'Residential Bills_Yr 5_6 Units'!$AB$70</f>
        <v>62.16</v>
      </c>
      <c r="AK14" s="6">
        <f>'Residential Bills_Yr 1_6 Units'!$AB$97</f>
        <v>52.39</v>
      </c>
      <c r="AL14" s="6">
        <f>'Residential Bills_Yr 2_6 Units'!$AB$97</f>
        <v>30.709999999999997</v>
      </c>
      <c r="AM14" s="6">
        <f>'Residential Bills_Yr 3_6 Units'!$AB$97</f>
        <v>38.559999999999995</v>
      </c>
      <c r="AN14" s="6">
        <f>'Residential Bills_Yr 4_6 Units'!$AB$97</f>
        <v>34.629999999999995</v>
      </c>
      <c r="AO14" s="72">
        <f>'Residential Bills_Yr 5_6 Units'!$AB$97</f>
        <v>38.54999999999999</v>
      </c>
    </row>
    <row r="15" spans="1:41" outlineLevel="1" x14ac:dyDescent="0.3">
      <c r="A15" s="78" t="s">
        <v>43</v>
      </c>
      <c r="B15" s="6">
        <f>'Residential Bills_Yr 1_avg'!$AF$22</f>
        <v>86.7</v>
      </c>
      <c r="C15" s="6">
        <f>'Residential Bills_Yr 2_avg'!$AF$22</f>
        <v>78.006200000000007</v>
      </c>
      <c r="D15" s="6">
        <f>'Residential Bills_Yr 3_avg'!$AF$22</f>
        <v>84.59</v>
      </c>
      <c r="E15" s="6">
        <f>'Residential Bills_Yr 4_avg'!$AF$22</f>
        <v>81.78</v>
      </c>
      <c r="F15" s="72">
        <f>'Residential Bills_Yr 5_avg'!$AF$22</f>
        <v>91.03</v>
      </c>
      <c r="G15" s="6">
        <f>'Residential Bills_Yr 1_avg'!$AF$49</f>
        <v>93.9</v>
      </c>
      <c r="H15" s="6">
        <f>'Residential Bills_Yr 2_avg'!$AF$49</f>
        <v>81.156200000000013</v>
      </c>
      <c r="I15" s="6">
        <f>'Residential Bills_Yr 3_avg'!$AF$49</f>
        <v>97.14</v>
      </c>
      <c r="J15" s="6">
        <f>'Residential Bills_Yr 4_avg'!$AF$49</f>
        <v>86.21</v>
      </c>
      <c r="K15" s="72">
        <f>'Residential Bills_Yr 5_avg'!$AF$49</f>
        <v>95.960000000000008</v>
      </c>
      <c r="L15" s="6">
        <f>'Residential Bills_Yr 1_avg'!$AF$70</f>
        <v>74.56</v>
      </c>
      <c r="M15" s="6">
        <f>'Residential Bills_Yr 2_avg'!$AF$70</f>
        <v>60.262600000000006</v>
      </c>
      <c r="N15" s="6">
        <f>'Residential Bills_Yr 3_avg'!$AF$70</f>
        <v>65</v>
      </c>
      <c r="O15" s="6">
        <f>'Residential Bills_Yr 4_avg'!$AF$70</f>
        <v>64.48</v>
      </c>
      <c r="P15" s="72">
        <f>'Residential Bills_Yr 5_avg'!$AF$70</f>
        <v>71.78</v>
      </c>
      <c r="Q15" s="6">
        <f>'Residential Bills_Yr 1_avg'!$AF$97</f>
        <v>61.210000000000008</v>
      </c>
      <c r="R15" s="6">
        <f>'Residential Bills_Yr 2_avg'!$AF$97</f>
        <v>41.522600000000004</v>
      </c>
      <c r="S15" s="6">
        <f>'Residential Bills_Yr 3_avg'!$AF$97</f>
        <v>49.3</v>
      </c>
      <c r="T15" s="6">
        <f>'Residential Bills_Yr 4_avg'!$AF$97</f>
        <v>43.34</v>
      </c>
      <c r="U15" s="72">
        <f>'Residential Bills_Yr 5_avg'!$AF$97</f>
        <v>48.239999999999995</v>
      </c>
      <c r="V15" s="6">
        <f>'Residential Bills_Yr 1_6 Units'!$AF$22</f>
        <v>68.490000000000009</v>
      </c>
      <c r="W15" s="6">
        <f>'Residential Bills_Yr 2_6 Units'!$AF$22</f>
        <v>51.39</v>
      </c>
      <c r="X15" s="6">
        <f>'Residential Bills_Yr 3_6 Units'!$AF$22</f>
        <v>55.199999999999996</v>
      </c>
      <c r="Y15" s="6">
        <f>'Residential Bills_Yr 4_6 Units'!$AF$22</f>
        <v>55.83</v>
      </c>
      <c r="Z15" s="72">
        <f>'Residential Bills_Yr 5_6 Units'!$AF$22</f>
        <v>62.16</v>
      </c>
      <c r="AA15" s="6">
        <f>'Residential Bills_Yr 1_6 Units'!$AF$49</f>
        <v>72.820000000000007</v>
      </c>
      <c r="AB15" s="6">
        <f>'Residential Bills_Yr 2_6 Units'!$AF$49</f>
        <v>53.46</v>
      </c>
      <c r="AC15" s="6">
        <f>'Residential Bills_Yr 3_6 Units'!$AF$49</f>
        <v>63.499999999999993</v>
      </c>
      <c r="AD15" s="6">
        <f>'Residential Bills_Yr 4_6 Units'!$AF$49</f>
        <v>58.849999999999994</v>
      </c>
      <c r="AE15" s="72">
        <f>'Residential Bills_Yr 5_6 Units'!$AF$49</f>
        <v>65.53</v>
      </c>
      <c r="AF15" s="6">
        <f>'Residential Bills_Yr 1_6 Units'!$AF$70</f>
        <v>68.490000000000009</v>
      </c>
      <c r="AG15" s="6">
        <f>'Residential Bills_Yr 2_6 Units'!$AF$70</f>
        <v>51.39</v>
      </c>
      <c r="AH15" s="6">
        <f>'Residential Bills_Yr 3_6 Units'!$AF$70</f>
        <v>55.199999999999996</v>
      </c>
      <c r="AI15" s="6">
        <f>'Residential Bills_Yr 4_6 Units'!$AF$70</f>
        <v>55.83</v>
      </c>
      <c r="AJ15" s="72">
        <f>'Residential Bills_Yr 5_6 Units'!$AF$70</f>
        <v>62.16</v>
      </c>
      <c r="AK15" s="6">
        <f>'Residential Bills_Yr 1_6 Units'!$AF$97</f>
        <v>54.38000000000001</v>
      </c>
      <c r="AL15" s="6">
        <f>'Residential Bills_Yr 2_6 Units'!$AF$97</f>
        <v>32.589999999999996</v>
      </c>
      <c r="AM15" s="6">
        <f>'Residential Bills_Yr 3_6 Units'!$AF$97</f>
        <v>38.559999999999995</v>
      </c>
      <c r="AN15" s="6">
        <f>'Residential Bills_Yr 4_6 Units'!$AF$97</f>
        <v>34.629999999999995</v>
      </c>
      <c r="AO15" s="72">
        <f>'Residential Bills_Yr 5_6 Units'!$AF$97</f>
        <v>38.54999999999999</v>
      </c>
    </row>
    <row r="16" spans="1:41" outlineLevel="1" x14ac:dyDescent="0.3">
      <c r="A16" s="78" t="s">
        <v>44</v>
      </c>
      <c r="B16" s="6">
        <f>'Residential Bills_Yr 1_avg'!$AJ$22</f>
        <v>86.7</v>
      </c>
      <c r="C16" s="6">
        <f>'Residential Bills_Yr 2_avg'!$AJ$22</f>
        <v>78.006200000000007</v>
      </c>
      <c r="D16" s="6">
        <f>'Residential Bills_Yr 3_avg'!$AJ$22</f>
        <v>84.59</v>
      </c>
      <c r="E16" s="6">
        <f>'Residential Bills_Yr 4_avg'!$AJ$22</f>
        <v>81.78</v>
      </c>
      <c r="F16" s="72">
        <f>'Residential Bills_Yr 5_avg'!$AJ$22</f>
        <v>91.03</v>
      </c>
      <c r="G16" s="6">
        <f>'Residential Bills_Yr 1_avg'!$AJ$49</f>
        <v>93.9</v>
      </c>
      <c r="H16" s="6">
        <f>'Residential Bills_Yr 2_avg'!$AJ$49</f>
        <v>81.156200000000013</v>
      </c>
      <c r="I16" s="6">
        <f>'Residential Bills_Yr 3_avg'!$AJ$49</f>
        <v>97.14</v>
      </c>
      <c r="J16" s="6">
        <f>'Residential Bills_Yr 4_avg'!$AJ$49</f>
        <v>86.21</v>
      </c>
      <c r="K16" s="72">
        <f>'Residential Bills_Yr 5_avg'!$AJ$49</f>
        <v>95.960000000000008</v>
      </c>
      <c r="L16" s="6">
        <f>'Residential Bills_Yr 1_avg'!$AJ$70</f>
        <v>74.56</v>
      </c>
      <c r="M16" s="6">
        <f>'Residential Bills_Yr 2_avg'!$AJ$70</f>
        <v>60.262600000000006</v>
      </c>
      <c r="N16" s="6">
        <f>'Residential Bills_Yr 3_avg'!$AJ$70</f>
        <v>65</v>
      </c>
      <c r="O16" s="6">
        <f>'Residential Bills_Yr 4_avg'!$AJ$70</f>
        <v>64.48</v>
      </c>
      <c r="P16" s="72">
        <f>'Residential Bills_Yr 5_avg'!$AJ$70</f>
        <v>71.78</v>
      </c>
      <c r="Q16" s="6">
        <f>'Residential Bills_Yr 1_avg'!$AJ$97</f>
        <v>61.210000000000008</v>
      </c>
      <c r="R16" s="6">
        <f>'Residential Bills_Yr 2_avg'!$AJ$97</f>
        <v>41.522600000000004</v>
      </c>
      <c r="S16" s="6">
        <f>'Residential Bills_Yr 3_avg'!$AJ$97</f>
        <v>49.3</v>
      </c>
      <c r="T16" s="6">
        <f>'Residential Bills_Yr 4_avg'!$AJ$97</f>
        <v>43.34</v>
      </c>
      <c r="U16" s="72">
        <f>'Residential Bills_Yr 5_avg'!$AJ$97</f>
        <v>48.239999999999995</v>
      </c>
      <c r="V16" s="6">
        <f>'Residential Bills_Yr 1_6 Units'!$AJ$22</f>
        <v>68.490000000000009</v>
      </c>
      <c r="W16" s="6">
        <f>'Residential Bills_Yr 2_6 Units'!$AJ$22</f>
        <v>51.39</v>
      </c>
      <c r="X16" s="6">
        <f>'Residential Bills_Yr 3_6 Units'!$AJ$22</f>
        <v>55.199999999999996</v>
      </c>
      <c r="Y16" s="6">
        <f>'Residential Bills_Yr 4_6 Units'!$AJ$22</f>
        <v>55.83</v>
      </c>
      <c r="Z16" s="72">
        <f>'Residential Bills_Yr 5_6 Units'!$AJ$22</f>
        <v>62.16</v>
      </c>
      <c r="AA16" s="6">
        <f>'Residential Bills_Yr 1_6 Units'!$AJ$49</f>
        <v>72.820000000000007</v>
      </c>
      <c r="AB16" s="6">
        <f>'Residential Bills_Yr 2_6 Units'!$AJ$49</f>
        <v>53.46</v>
      </c>
      <c r="AC16" s="6">
        <f>'Residential Bills_Yr 3_6 Units'!$AJ$49</f>
        <v>63.499999999999993</v>
      </c>
      <c r="AD16" s="6">
        <f>'Residential Bills_Yr 4_6 Units'!$AJ$49</f>
        <v>58.849999999999994</v>
      </c>
      <c r="AE16" s="72">
        <f>'Residential Bills_Yr 5_6 Units'!$AJ$49</f>
        <v>65.53</v>
      </c>
      <c r="AF16" s="6">
        <f>'Residential Bills_Yr 1_6 Units'!$AJ$70</f>
        <v>68.490000000000009</v>
      </c>
      <c r="AG16" s="6">
        <f>'Residential Bills_Yr 2_6 Units'!$AJ$70</f>
        <v>51.39</v>
      </c>
      <c r="AH16" s="6">
        <f>'Residential Bills_Yr 3_6 Units'!$AJ$70</f>
        <v>55.199999999999996</v>
      </c>
      <c r="AI16" s="6">
        <f>'Residential Bills_Yr 4_6 Units'!$AJ$70</f>
        <v>55.83</v>
      </c>
      <c r="AJ16" s="72">
        <f>'Residential Bills_Yr 5_6 Units'!$AJ$70</f>
        <v>62.16</v>
      </c>
      <c r="AK16" s="6">
        <f>'Residential Bills_Yr 1_6 Units'!$AJ$97</f>
        <v>54.38000000000001</v>
      </c>
      <c r="AL16" s="6">
        <f>'Residential Bills_Yr 2_6 Units'!$AJ$97</f>
        <v>32.589999999999996</v>
      </c>
      <c r="AM16" s="6">
        <f>'Residential Bills_Yr 3_6 Units'!$AJ$97</f>
        <v>38.559999999999995</v>
      </c>
      <c r="AN16" s="6">
        <f>'Residential Bills_Yr 4_6 Units'!$AJ$97</f>
        <v>34.629999999999995</v>
      </c>
      <c r="AO16" s="72">
        <f>'Residential Bills_Yr 5_6 Units'!$AJ$97</f>
        <v>38.54999999999999</v>
      </c>
    </row>
    <row r="17" spans="1:41" outlineLevel="1" x14ac:dyDescent="0.3">
      <c r="A17" s="78" t="s">
        <v>45</v>
      </c>
      <c r="B17" s="6">
        <f>'Residential Bills_Yr 1_avg'!$AN$22</f>
        <v>86.7</v>
      </c>
      <c r="C17" s="6">
        <f>'Residential Bills_Yr 2_avg'!$AN$22</f>
        <v>78.006200000000007</v>
      </c>
      <c r="D17" s="6">
        <f>'Residential Bills_Yr 3_avg'!$AN$22</f>
        <v>84.59</v>
      </c>
      <c r="E17" s="6">
        <f>'Residential Bills_Yr 4_avg'!$AN$22</f>
        <v>81.78</v>
      </c>
      <c r="F17" s="72">
        <f>'Residential Bills_Yr 5_avg'!$AN$22</f>
        <v>91.03</v>
      </c>
      <c r="G17" s="6">
        <f>'Residential Bills_Yr 1_avg'!$AN$49</f>
        <v>93.9</v>
      </c>
      <c r="H17" s="6">
        <f>'Residential Bills_Yr 2_avg'!$AN$49</f>
        <v>88.59620000000001</v>
      </c>
      <c r="I17" s="6">
        <f>'Residential Bills_Yr 3_avg'!$AN$49</f>
        <v>89.27</v>
      </c>
      <c r="J17" s="6">
        <f>'Residential Bills_Yr 4_avg'!$AN$49</f>
        <v>86.21</v>
      </c>
      <c r="K17" s="72">
        <f>'Residential Bills_Yr 5_avg'!$AN$49</f>
        <v>95.960000000000008</v>
      </c>
      <c r="L17" s="6">
        <f>'Residential Bills_Yr 1_avg'!$AN$70</f>
        <v>74.56</v>
      </c>
      <c r="M17" s="6">
        <f>'Residential Bills_Yr 2_avg'!$AN$70</f>
        <v>60.262600000000006</v>
      </c>
      <c r="N17" s="6">
        <f>'Residential Bills_Yr 3_avg'!$AN$70</f>
        <v>65</v>
      </c>
      <c r="O17" s="6">
        <f>'Residential Bills_Yr 4_avg'!$AN$70</f>
        <v>64.48</v>
      </c>
      <c r="P17" s="72">
        <f>'Residential Bills_Yr 5_avg'!$AN$70</f>
        <v>71.78</v>
      </c>
      <c r="Q17" s="6">
        <f>'Residential Bills_Yr 1_avg'!$AN$97</f>
        <v>61.210000000000008</v>
      </c>
      <c r="R17" s="6">
        <f>'Residential Bills_Yr 2_avg'!$AN$97</f>
        <v>45.252600000000008</v>
      </c>
      <c r="S17" s="6">
        <f>'Residential Bills_Yr 3_avg'!$AN$97</f>
        <v>45.129999999999995</v>
      </c>
      <c r="T17" s="6">
        <f>'Residential Bills_Yr 4_avg'!$AN$97</f>
        <v>43.34</v>
      </c>
      <c r="U17" s="72">
        <f>'Residential Bills_Yr 5_avg'!$AN$97</f>
        <v>48.239999999999995</v>
      </c>
      <c r="V17" s="6">
        <f>'Residential Bills_Yr 1_6 Units'!$AN$22</f>
        <v>68.490000000000009</v>
      </c>
      <c r="W17" s="6">
        <f>'Residential Bills_Yr 2_6 Units'!$AN$22</f>
        <v>51.39</v>
      </c>
      <c r="X17" s="6">
        <f>'Residential Bills_Yr 3_6 Units'!$AN$22</f>
        <v>55.199999999999996</v>
      </c>
      <c r="Y17" s="6">
        <f>'Residential Bills_Yr 4_6 Units'!$AN$22</f>
        <v>55.83</v>
      </c>
      <c r="Z17" s="72">
        <f>'Residential Bills_Yr 5_6 Units'!$AN$22</f>
        <v>62.16</v>
      </c>
      <c r="AA17" s="6">
        <f>'Residential Bills_Yr 1_6 Units'!$AN$49</f>
        <v>72.820000000000007</v>
      </c>
      <c r="AB17" s="6">
        <f>'Residential Bills_Yr 2_6 Units'!$AN$49</f>
        <v>58.279999999999994</v>
      </c>
      <c r="AC17" s="6">
        <f>'Residential Bills_Yr 3_6 Units'!$AN$49</f>
        <v>58.25</v>
      </c>
      <c r="AD17" s="6">
        <f>'Residential Bills_Yr 4_6 Units'!$AN$49</f>
        <v>58.849999999999994</v>
      </c>
      <c r="AE17" s="72">
        <f>'Residential Bills_Yr 5_6 Units'!$AN$49</f>
        <v>65.53</v>
      </c>
      <c r="AF17" s="6">
        <f>'Residential Bills_Yr 1_6 Units'!$AN$70</f>
        <v>68.490000000000009</v>
      </c>
      <c r="AG17" s="6">
        <f>'Residential Bills_Yr 2_6 Units'!$AN$70</f>
        <v>51.39</v>
      </c>
      <c r="AH17" s="6">
        <f>'Residential Bills_Yr 3_6 Units'!$AN$70</f>
        <v>55.199999999999996</v>
      </c>
      <c r="AI17" s="6">
        <f>'Residential Bills_Yr 4_6 Units'!$AN$70</f>
        <v>55.83</v>
      </c>
      <c r="AJ17" s="72">
        <f>'Residential Bills_Yr 5_6 Units'!$AN$70</f>
        <v>62.16</v>
      </c>
      <c r="AK17" s="6">
        <f>'Residential Bills_Yr 1_6 Units'!$AN$97</f>
        <v>54.38000000000001</v>
      </c>
      <c r="AL17" s="6">
        <f>'Residential Bills_Yr 2_6 Units'!$AN$97</f>
        <v>35.46</v>
      </c>
      <c r="AM17" s="6">
        <f>'Residential Bills_Yr 3_6 Units'!$AN$97</f>
        <v>35.26</v>
      </c>
      <c r="AN17" s="6">
        <f>'Residential Bills_Yr 4_6 Units'!$AN$97</f>
        <v>34.629999999999995</v>
      </c>
      <c r="AO17" s="72">
        <f>'Residential Bills_Yr 5_6 Units'!$AN$97</f>
        <v>38.54999999999999</v>
      </c>
    </row>
    <row r="18" spans="1:41" outlineLevel="1" x14ac:dyDescent="0.3">
      <c r="A18" s="78" t="s">
        <v>46</v>
      </c>
      <c r="B18" s="6">
        <f>'Residential Bills_Yr 1_avg'!$AR$22</f>
        <v>86.7</v>
      </c>
      <c r="C18" s="6">
        <f>'Residential Bills_Yr 2_avg'!$AR$22</f>
        <v>78.006200000000007</v>
      </c>
      <c r="D18" s="6">
        <f>'Residential Bills_Yr 3_avg'!$AR$22</f>
        <v>84.59</v>
      </c>
      <c r="E18" s="6">
        <f>'Residential Bills_Yr 4_avg'!$AR$22</f>
        <v>81.78</v>
      </c>
      <c r="F18" s="72">
        <f>'Residential Bills_Yr 5_avg'!$AR$22</f>
        <v>91.03</v>
      </c>
      <c r="G18" s="6">
        <f>'Residential Bills_Yr 1_avg'!$AR$49</f>
        <v>93.9</v>
      </c>
      <c r="H18" s="6">
        <f>'Residential Bills_Yr 2_avg'!$AR$49</f>
        <v>89.026200000000017</v>
      </c>
      <c r="I18" s="6">
        <f>'Residential Bills_Yr 3_avg'!$AR$49</f>
        <v>89.27</v>
      </c>
      <c r="J18" s="6">
        <f>'Residential Bills_Yr 4_avg'!$AR$49</f>
        <v>86.21</v>
      </c>
      <c r="K18" s="72">
        <f>'Residential Bills_Yr 5_avg'!$AR$49</f>
        <v>95.960000000000008</v>
      </c>
      <c r="L18" s="6">
        <f>'Residential Bills_Yr 1_avg'!$AR$70</f>
        <v>74.56</v>
      </c>
      <c r="M18" s="6">
        <f>'Residential Bills_Yr 2_avg'!$AR$70</f>
        <v>60.262600000000006</v>
      </c>
      <c r="N18" s="6">
        <f>'Residential Bills_Yr 3_avg'!$AR$70</f>
        <v>65</v>
      </c>
      <c r="O18" s="6">
        <f>'Residential Bills_Yr 4_avg'!$AR$70</f>
        <v>64.48</v>
      </c>
      <c r="P18" s="72">
        <f>'Residential Bills_Yr 5_avg'!$AR$70</f>
        <v>71.78</v>
      </c>
      <c r="Q18" s="6">
        <f>'Residential Bills_Yr 1_avg'!$AR$97</f>
        <v>61.210000000000008</v>
      </c>
      <c r="R18" s="6">
        <f>'Residential Bills_Yr 2_avg'!$AR$97</f>
        <v>45.692600000000006</v>
      </c>
      <c r="S18" s="6">
        <f>'Residential Bills_Yr 3_avg'!$AR$97</f>
        <v>45.129999999999995</v>
      </c>
      <c r="T18" s="6">
        <f>'Residential Bills_Yr 4_avg'!$AR$97</f>
        <v>43.34</v>
      </c>
      <c r="U18" s="72">
        <f>'Residential Bills_Yr 5_avg'!$AR$97</f>
        <v>48.239999999999995</v>
      </c>
      <c r="V18" s="6">
        <f>'Residential Bills_Yr 1_6 Units'!$AR$22</f>
        <v>68.490000000000009</v>
      </c>
      <c r="W18" s="6">
        <f>'Residential Bills_Yr 2_6 Units'!$AR$22</f>
        <v>51.39</v>
      </c>
      <c r="X18" s="6">
        <f>'Residential Bills_Yr 3_6 Units'!$AR$22</f>
        <v>55.199999999999996</v>
      </c>
      <c r="Y18" s="6">
        <f>'Residential Bills_Yr 4_6 Units'!$AR$22</f>
        <v>55.83</v>
      </c>
      <c r="Z18" s="72">
        <f>'Residential Bills_Yr 5_6 Units'!$AR$22</f>
        <v>62.16</v>
      </c>
      <c r="AA18" s="6">
        <f>'Residential Bills_Yr 1_6 Units'!$AR$49</f>
        <v>72.820000000000007</v>
      </c>
      <c r="AB18" s="6">
        <f>'Residential Bills_Yr 2_6 Units'!$AR$49</f>
        <v>58.709999999999994</v>
      </c>
      <c r="AC18" s="6">
        <f>'Residential Bills_Yr 3_6 Units'!$AR$49</f>
        <v>58.25</v>
      </c>
      <c r="AD18" s="6">
        <f>'Residential Bills_Yr 4_6 Units'!$AR$49</f>
        <v>58.849999999999994</v>
      </c>
      <c r="AE18" s="72">
        <f>'Residential Bills_Yr 5_6 Units'!$AR$49</f>
        <v>65.53</v>
      </c>
      <c r="AF18" s="6">
        <f>'Residential Bills_Yr 1_6 Units'!$AR$70</f>
        <v>68.490000000000009</v>
      </c>
      <c r="AG18" s="6">
        <f>'Residential Bills_Yr 2_6 Units'!$AR$70</f>
        <v>51.39</v>
      </c>
      <c r="AH18" s="6">
        <f>'Residential Bills_Yr 3_6 Units'!$AR$70</f>
        <v>55.199999999999996</v>
      </c>
      <c r="AI18" s="6">
        <f>'Residential Bills_Yr 4_6 Units'!$AR$70</f>
        <v>55.83</v>
      </c>
      <c r="AJ18" s="72">
        <f>'Residential Bills_Yr 5_6 Units'!$AR$70</f>
        <v>62.16</v>
      </c>
      <c r="AK18" s="6">
        <f>'Residential Bills_Yr 1_6 Units'!$AR$97</f>
        <v>54.38000000000001</v>
      </c>
      <c r="AL18" s="6">
        <f>'Residential Bills_Yr 2_6 Units'!$AR$97</f>
        <v>35.89</v>
      </c>
      <c r="AM18" s="6">
        <f>'Residential Bills_Yr 3_6 Units'!$AR$97</f>
        <v>35.26</v>
      </c>
      <c r="AN18" s="6">
        <f>'Residential Bills_Yr 4_6 Units'!$AR$97</f>
        <v>34.629999999999995</v>
      </c>
      <c r="AO18" s="72">
        <f>'Residential Bills_Yr 5_6 Units'!$AR$97</f>
        <v>38.54999999999999</v>
      </c>
    </row>
    <row r="19" spans="1:41" outlineLevel="1" x14ac:dyDescent="0.3">
      <c r="A19" s="78" t="s">
        <v>47</v>
      </c>
      <c r="B19" s="6">
        <f>'Residential Bills_Yr 1_avg'!$AV$22</f>
        <v>86.7</v>
      </c>
      <c r="C19" s="6">
        <f>'Residential Bills_Yr 2_avg'!$AV$22</f>
        <v>78.006200000000007</v>
      </c>
      <c r="D19" s="6">
        <f>'Residential Bills_Yr 3_avg'!$AV$22</f>
        <v>84.59</v>
      </c>
      <c r="E19" s="6">
        <f>'Residential Bills_Yr 4_avg'!$AV$22</f>
        <v>81.78</v>
      </c>
      <c r="F19" s="72">
        <f>'Residential Bills_Yr 5_avg'!$AV$22</f>
        <v>91.03</v>
      </c>
      <c r="G19" s="6">
        <f>'Residential Bills_Yr 1_avg'!$AV$49</f>
        <v>93.9</v>
      </c>
      <c r="H19" s="6">
        <f>'Residential Bills_Yr 2_avg'!$AV$49</f>
        <v>89.026200000000017</v>
      </c>
      <c r="I19" s="6">
        <f>'Residential Bills_Yr 3_avg'!$AV$49</f>
        <v>89.27</v>
      </c>
      <c r="J19" s="6">
        <f>'Residential Bills_Yr 4_avg'!$AV$49</f>
        <v>86.21</v>
      </c>
      <c r="K19" s="72">
        <f>'Residential Bills_Yr 5_avg'!$AV$49</f>
        <v>95.960000000000008</v>
      </c>
      <c r="L19" s="6">
        <f>'Residential Bills_Yr 1_avg'!$AV$70</f>
        <v>74.56</v>
      </c>
      <c r="M19" s="6">
        <f>'Residential Bills_Yr 2_avg'!$AV$70</f>
        <v>60.262600000000006</v>
      </c>
      <c r="N19" s="6">
        <f>'Residential Bills_Yr 3_avg'!$AV$70</f>
        <v>65</v>
      </c>
      <c r="O19" s="6">
        <f>'Residential Bills_Yr 4_avg'!$AV$70</f>
        <v>64.48</v>
      </c>
      <c r="P19" s="72">
        <f>'Residential Bills_Yr 5_avg'!$AV$70</f>
        <v>71.78</v>
      </c>
      <c r="Q19" s="6">
        <f>'Residential Bills_Yr 1_avg'!$AV$97</f>
        <v>61.210000000000008</v>
      </c>
      <c r="R19" s="6">
        <f>'Residential Bills_Yr 2_avg'!$AV$97</f>
        <v>45.692600000000006</v>
      </c>
      <c r="S19" s="6">
        <f>'Residential Bills_Yr 3_avg'!$AV$97</f>
        <v>45.129999999999995</v>
      </c>
      <c r="T19" s="6">
        <f>'Residential Bills_Yr 4_avg'!$AV$97</f>
        <v>43.34</v>
      </c>
      <c r="U19" s="72">
        <f>'Residential Bills_Yr 5_avg'!$AV$97</f>
        <v>48.239999999999995</v>
      </c>
      <c r="V19" s="6">
        <f>'Residential Bills_Yr 1_6 Units'!$AV$22</f>
        <v>68.490000000000009</v>
      </c>
      <c r="W19" s="6">
        <f>'Residential Bills_Yr 2_6 Units'!$AV$22</f>
        <v>51.39</v>
      </c>
      <c r="X19" s="6">
        <f>'Residential Bills_Yr 3_6 Units'!$AV$22</f>
        <v>55.199999999999996</v>
      </c>
      <c r="Y19" s="6">
        <f>'Residential Bills_Yr 4_6 Units'!$AV$22</f>
        <v>55.83</v>
      </c>
      <c r="Z19" s="72">
        <f>'Residential Bills_Yr 5_6 Units'!$AV$22</f>
        <v>62.16</v>
      </c>
      <c r="AA19" s="6">
        <f>'Residential Bills_Yr 1_6 Units'!$AV$49</f>
        <v>72.820000000000007</v>
      </c>
      <c r="AB19" s="6">
        <f>'Residential Bills_Yr 2_6 Units'!$AV$49</f>
        <v>58.709999999999994</v>
      </c>
      <c r="AC19" s="6">
        <f>'Residential Bills_Yr 3_6 Units'!$AV$49</f>
        <v>58.25</v>
      </c>
      <c r="AD19" s="6">
        <f>'Residential Bills_Yr 4_6 Units'!$AV$49</f>
        <v>58.849999999999994</v>
      </c>
      <c r="AE19" s="72">
        <f>'Residential Bills_Yr 5_6 Units'!$AV$49</f>
        <v>65.53</v>
      </c>
      <c r="AF19" s="6">
        <f>'Residential Bills_Yr 1_6 Units'!$AV$70</f>
        <v>68.490000000000009</v>
      </c>
      <c r="AG19" s="6">
        <f>'Residential Bills_Yr 2_6 Units'!$AV$70</f>
        <v>51.39</v>
      </c>
      <c r="AH19" s="6">
        <f>'Residential Bills_Yr 3_6 Units'!$AV$70</f>
        <v>55.199999999999996</v>
      </c>
      <c r="AI19" s="6">
        <f>'Residential Bills_Yr 4_6 Units'!$AV$70</f>
        <v>55.83</v>
      </c>
      <c r="AJ19" s="72">
        <f>'Residential Bills_Yr 5_6 Units'!$AV$70</f>
        <v>62.16</v>
      </c>
      <c r="AK19" s="6">
        <f>'Residential Bills_Yr 1_6 Units'!$AV$97</f>
        <v>54.38000000000001</v>
      </c>
      <c r="AL19" s="6">
        <f>'Residential Bills_Yr 2_6 Units'!$AV$97</f>
        <v>35.89</v>
      </c>
      <c r="AM19" s="6">
        <f>'Residential Bills_Yr 3_6 Units'!$AV$97</f>
        <v>35.26</v>
      </c>
      <c r="AN19" s="6">
        <f>'Residential Bills_Yr 4_6 Units'!$AV$97</f>
        <v>34.629999999999995</v>
      </c>
      <c r="AO19" s="72">
        <f>'Residential Bills_Yr 5_6 Units'!$AV$97</f>
        <v>38.54999999999999</v>
      </c>
    </row>
    <row r="20" spans="1:41" x14ac:dyDescent="0.3">
      <c r="A20" s="78" t="s">
        <v>6</v>
      </c>
      <c r="B20" s="2">
        <f>'Residential Bills_Yr 1_avg'!$B$7</f>
        <v>9</v>
      </c>
      <c r="C20" s="2">
        <f>'Residential Bills_Yr 2_avg'!$B$7</f>
        <v>9</v>
      </c>
      <c r="D20" s="2">
        <f>'Residential Bills_Yr 3_avg'!$B$7</f>
        <v>9</v>
      </c>
      <c r="E20" s="2">
        <f>'Residential Bills_Yr 4_avg'!$B$7</f>
        <v>9</v>
      </c>
      <c r="F20" s="116">
        <f>'Residential Bills_Yr 5_avg'!$B$7</f>
        <v>9</v>
      </c>
      <c r="G20" s="2">
        <f>'Residential Bills_Yr 1_avg'!$B$7</f>
        <v>9</v>
      </c>
      <c r="H20" s="2">
        <f>'Residential Bills_Yr 2_avg'!$B$7</f>
        <v>9</v>
      </c>
      <c r="I20" s="2">
        <f>'Residential Bills_Yr 3_avg'!$B$7</f>
        <v>9</v>
      </c>
      <c r="J20" s="2">
        <f>'Residential Bills_Yr 4_avg'!$B$7</f>
        <v>9</v>
      </c>
      <c r="K20" s="116">
        <f>'Residential Bills_Yr 5_avg'!$B$7</f>
        <v>9</v>
      </c>
      <c r="L20" s="2">
        <f>'Residential Bills_Yr 1_avg'!$B$55</f>
        <v>7</v>
      </c>
      <c r="M20" s="2">
        <f>'Residential Bills_Yr 2_avg'!$B$55</f>
        <v>7</v>
      </c>
      <c r="N20" s="2">
        <f>'Residential Bills_Yr 3_avg'!$B$55</f>
        <v>7</v>
      </c>
      <c r="O20" s="2">
        <f>'Residential Bills_Yr 4_avg'!$B$55</f>
        <v>7</v>
      </c>
      <c r="P20" s="116">
        <f>'Residential Bills_Yr 5_avg'!$B$55</f>
        <v>7</v>
      </c>
      <c r="Q20" s="2">
        <f>'Residential Bills_Yr 1_avg'!$B$55</f>
        <v>7</v>
      </c>
      <c r="R20" s="2">
        <f>'Residential Bills_Yr 2_avg'!$B$55</f>
        <v>7</v>
      </c>
      <c r="S20" s="2">
        <f>'Residential Bills_Yr 3_avg'!$B$55</f>
        <v>7</v>
      </c>
      <c r="T20" s="2">
        <f>'Residential Bills_Yr 4_avg'!$B$55</f>
        <v>7</v>
      </c>
      <c r="U20" s="116">
        <f>'Residential Bills_Yr 5_avg'!$B$55</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65" zoomScale="115" zoomScaleNormal="115" workbookViewId="0">
      <pane xSplit="1" topLeftCell="B1" activePane="topRight" state="frozen"/>
      <selection activeCell="B6" sqref="B6"/>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9</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28.58</v>
      </c>
      <c r="F14" s="13"/>
      <c r="H14" s="14">
        <f>INDEX(Input!$B$29:$AK$29,MATCH('Residential Bills_Yr 1_avg'!$B$6,Input!$A$29:$A$29,0),MATCH('Residential Bills_Yr 1_avg'!F$13,Input!$B$28:$AK$28,0))</f>
        <v>28.58</v>
      </c>
      <c r="J14" s="13"/>
      <c r="L14" s="14">
        <f>INDEX(Input!$B$29:$AK$29,MATCH('Residential Bills_Yr 1_avg'!$B$6,Input!$A$29:$A$29,0),MATCH('Residential Bills_Yr 1_avg'!J$13,Input!$B$28:$AK$28,0))</f>
        <v>28.58</v>
      </c>
      <c r="N14" s="13"/>
      <c r="P14" s="14">
        <f>INDEX(Input!$B$29:$AK$29,MATCH('Residential Bills_Yr 1_avg'!$B$6,Input!$A$29:$A$29,0),MATCH('Residential Bills_Yr 1_avg'!N$13,Input!$B$28:$AK$28,0))</f>
        <v>28.58</v>
      </c>
      <c r="R14" s="13"/>
      <c r="T14" s="14">
        <f>INDEX(Input!$B$29:$AK$29,MATCH('Residential Bills_Yr 1_avg'!$B$6,Input!$A$29:$A$29,0),MATCH('Residential Bills_Yr 1_avg'!R$13,Input!$B$28:$AK$28,0))</f>
        <v>29.72</v>
      </c>
      <c r="V14" s="13"/>
      <c r="X14" s="14">
        <f>INDEX(Input!$B$29:$AK$29,MATCH('Residential Bills_Yr 1_avg'!$B$6,Input!$A$29:$A$29,0),MATCH('Residential Bills_Yr 1_avg'!V$13,Input!$B$28:$AK$28,0))</f>
        <v>29.72</v>
      </c>
      <c r="Z14" s="13"/>
      <c r="AB14" s="14">
        <f>INDEX(Input!$B$29:$AK$29,MATCH('Residential Bills_Yr 1_avg'!$B$6,Input!$A$29:$A$29,0),MATCH('Residential Bills_Yr 1_avg'!Z$13,Input!$B$28:$AK$28,0))</f>
        <v>29.72</v>
      </c>
      <c r="AD14" s="13"/>
      <c r="AF14" s="14">
        <f>INDEX(Input!$B$29:$AK$29,MATCH('Residential Bills_Yr 1_avg'!$B$6,Input!$A$29:$A$29,0),MATCH('Residential Bills_Yr 1_avg'!AD$13,Input!$B$28:$AK$28,0))</f>
        <v>32.07</v>
      </c>
      <c r="AH14" s="13"/>
      <c r="AJ14" s="14">
        <f>INDEX(Input!$B$29:$AK$29,MATCH('Residential Bills_Yr 1_avg'!$B$6,Input!$A$29:$A$29,0),MATCH('Residential Bills_Yr 1_avg'!AH$13,Input!$B$28:$AK$28,0))</f>
        <v>32.07</v>
      </c>
      <c r="AL14" s="13"/>
      <c r="AN14" s="14">
        <f>INDEX(Input!$B$29:$AK$29,MATCH('Residential Bills_Yr 1_avg'!$B$6,Input!$A$29:$A$29,0),MATCH('Residential Bills_Yr 1_avg'!AL$13,Input!$B$28:$AK$28,0))</f>
        <v>32.07</v>
      </c>
      <c r="AP14" s="13"/>
      <c r="AR14" s="14">
        <f>INDEX(Input!$B$29:$AK$29,MATCH('Residential Bills_Yr 1_avg'!$B$6,Input!$A$29:$A$29,0),MATCH('Residential Bills_Yr 1_avg'!AP$13,Input!$B$28:$AK$28,0))</f>
        <v>32.07</v>
      </c>
      <c r="AS14" s="6"/>
      <c r="AT14" s="13"/>
      <c r="AV14" s="14">
        <f>INDEX(Input!$B$29:$AK$29,MATCH('Residential Bills_Yr 1_avg'!$B$6,Input!$A$29:$A$29,0),MATCH('Residential Bills_Yr 1_avg'!AT$13,Input!$B$28:$AK$28,0))</f>
        <v>32.07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5.4086999999999996</v>
      </c>
      <c r="C17" s="2">
        <f>IF($B$7&gt;Input!F81,Input!F81,'Residential Bills_Yr 1_avg'!$B$7)</f>
        <v>9</v>
      </c>
      <c r="D17" s="14">
        <f>ROUND(IFERROR(B17*C17," "),2)</f>
        <v>48.68</v>
      </c>
      <c r="F17" s="18">
        <f>INDEX(Input!$B$22:$AK$26,MATCH('Residential Bills_Yr 1_avg'!$A17,Input!$A$22:$A$26,0),MATCH('Residential Bills_Yr 1_avg'!F$13,Input!$B$21:$AK$21,0))</f>
        <v>5.4086999999999996</v>
      </c>
      <c r="G17" s="2">
        <f>IF($B$7&gt;Input!G81,Input!G81,'Residential Bills_Yr 1_avg'!$B$7)</f>
        <v>9</v>
      </c>
      <c r="H17" s="14">
        <f>ROUND(IFERROR(F17*G17," "),2)</f>
        <v>48.68</v>
      </c>
      <c r="J17" s="18">
        <f>INDEX(Input!$B$22:$AK$26,MATCH('Residential Bills_Yr 1_avg'!$A17,Input!$A$22:$A$26,0),MATCH('Residential Bills_Yr 1_avg'!J$13,Input!$B$21:$AK$21,0))</f>
        <v>5.4086999999999996</v>
      </c>
      <c r="K17" s="2">
        <f>IF($B$7&gt;Input!H81,Input!H81,'Residential Bills_Yr 1_avg'!$B$7)</f>
        <v>9</v>
      </c>
      <c r="L17" s="14">
        <f>ROUND(IFERROR(J17*K17," "),2)</f>
        <v>48.68</v>
      </c>
      <c r="N17" s="18">
        <f>INDEX(Input!$B$22:$AK$26,MATCH('Residential Bills_Yr 1_avg'!$A17,Input!$A$22:$A$26,0),MATCH('Residential Bills_Yr 1_avg'!N$13,Input!$B$21:$AK$21,0))</f>
        <v>5.4086999999999996</v>
      </c>
      <c r="O17" s="2">
        <f>IF($B$7&gt;Input!I81,Input!I81,'Residential Bills_Yr 1_avg'!$B$7)</f>
        <v>9</v>
      </c>
      <c r="P17" s="14">
        <f>ROUND(IFERROR(N17*O17," "),2)</f>
        <v>48.68</v>
      </c>
      <c r="R17" s="18">
        <f>INDEX(Input!$B$22:$AK$26,MATCH('Residential Bills_Yr 1_avg'!$A17,Input!$A$22:$A$26,0),MATCH('Residential Bills_Yr 1_avg'!R$13,Input!$B$21:$AK$21,0))</f>
        <v>5.625</v>
      </c>
      <c r="S17" s="2">
        <f>IF($B$7&gt;Input!J81,Input!J81,'Residential Bills_Yr 1_avg'!$B$7)</f>
        <v>9</v>
      </c>
      <c r="T17" s="14">
        <f>ROUND(IFERROR(R17*S17," "),2)</f>
        <v>50.63</v>
      </c>
      <c r="V17" s="18">
        <f>INDEX(Input!$B$22:$AK$26,MATCH('Residential Bills_Yr 1_avg'!$A17,Input!$A$22:$A$26,0),MATCH('Residential Bills_Yr 1_avg'!V$13,Input!$B$21:$AK$21,0))</f>
        <v>5.625</v>
      </c>
      <c r="W17" s="2">
        <f>IF($B$7&gt;Input!K81,Input!K81,'Residential Bills_Yr 1_avg'!$B$7)</f>
        <v>9</v>
      </c>
      <c r="X17" s="14">
        <f>ROUND(IFERROR(V17*W17," "),2)</f>
        <v>50.63</v>
      </c>
      <c r="Z17" s="18">
        <f>INDEX(Input!$B$22:$AK$26,MATCH('Residential Bills_Yr 1_avg'!$A17,Input!$A$22:$A$26,0),MATCH('Residential Bills_Yr 1_avg'!Z$13,Input!$B$21:$AK$21,0))</f>
        <v>5.625</v>
      </c>
      <c r="AA17" s="2">
        <f>IF($B$7&gt;Input!L81,Input!L81,'Residential Bills_Yr 1_avg'!$B$7)</f>
        <v>9</v>
      </c>
      <c r="AB17" s="14">
        <f>ROUND(IFERROR(Z17*AA17," "),2)</f>
        <v>50.63</v>
      </c>
      <c r="AD17" s="18">
        <f>INDEX(Input!$B$22:$AK$26,MATCH('Residential Bills_Yr 1_avg'!$A17,Input!$A$22:$A$26,0),MATCH('Residential Bills_Yr 1_avg'!AD$13,Input!$B$21:$AK$21,0))</f>
        <v>6.0698000000000008</v>
      </c>
      <c r="AE17" s="2">
        <f>IF($B$7&gt;Input!M81,Input!M81,'Residential Bills_Yr 1_avg'!$B$7)</f>
        <v>9</v>
      </c>
      <c r="AF17" s="14">
        <f>ROUND(IFERROR(AD17*AE17," "),2)</f>
        <v>54.63</v>
      </c>
      <c r="AH17" s="18">
        <f>INDEX(Input!$B$22:$AK$26,MATCH('Residential Bills_Yr 1_avg'!$A17,Input!$A$22:$A$26,0),MATCH('Residential Bills_Yr 1_avg'!AH$13,Input!$B$21:$AK$21,0))</f>
        <v>6.0698000000000008</v>
      </c>
      <c r="AI17" s="2">
        <f>IF($B$7&gt;Input!N81,Input!N81,'Residential Bills_Yr 1_avg'!$B$7)</f>
        <v>9</v>
      </c>
      <c r="AJ17" s="14">
        <f>ROUND(IFERROR(AH17*AI17," "),2)</f>
        <v>54.63</v>
      </c>
      <c r="AL17" s="18">
        <f>INDEX(Input!$B$22:$AK$26,MATCH('Residential Bills_Yr 1_avg'!$A17,Input!$A$22:$A$26,0),MATCH('Residential Bills_Yr 1_avg'!AL$13,Input!$B$21:$AK$21,0))</f>
        <v>6.0698000000000008</v>
      </c>
      <c r="AM17" s="2">
        <f>IF($B$7&gt;Input!O81,Input!O81,'Residential Bills_Yr 1_avg'!$B$7)</f>
        <v>9</v>
      </c>
      <c r="AN17" s="14">
        <f>ROUND(IFERROR(AL17*AM17," "),2)</f>
        <v>54.63</v>
      </c>
      <c r="AP17" s="18">
        <f>INDEX(Input!$B$22:$AK$26,MATCH('Residential Bills_Yr 1_avg'!$A17,Input!$A$22:$A$26,0),MATCH('Residential Bills_Yr 1_avg'!AP$13,Input!$B$21:$AK$21,0))</f>
        <v>6.0698000000000008</v>
      </c>
      <c r="AQ17" s="2">
        <f>IF($B$7&gt;Input!P81,Input!P81,'Residential Bills_Yr 1_avg'!$B$7)</f>
        <v>9</v>
      </c>
      <c r="AR17" s="14">
        <f>ROUND(IFERROR(AP17*AQ17," "),2)</f>
        <v>54.63</v>
      </c>
      <c r="AS17" s="6"/>
      <c r="AT17" s="18">
        <f>INDEX(Input!$B$22:$AK$26,MATCH('Residential Bills_Yr 1_avg'!$A17,Input!$A$22:$A$26,0),MATCH('Residential Bills_Yr 1_avg'!AT$13,Input!$B$21:$AK$21,0))</f>
        <v>6.0698000000000008</v>
      </c>
      <c r="AU17" s="2">
        <f>IF($B$7&gt;Input!Q81,Input!Q81,'Residential Bills_Yr 1_avg'!$B$7)</f>
        <v>9</v>
      </c>
      <c r="AV17" s="14">
        <f>ROUND(IFERROR(AT17*AU17," "),2)</f>
        <v>54.63</v>
      </c>
    </row>
    <row r="18" spans="1:48" x14ac:dyDescent="0.3">
      <c r="A18" t="str">
        <f>Input!A23</f>
        <v>Tier 2</v>
      </c>
      <c r="B18" s="18">
        <f>INDEX(Input!$B$22:$AK$26,MATCH('Residential Bills_Yr 1_avg'!$A18,Input!$A$22:$A$26,0),MATCH('Residential Bills_Yr 1_avg'!B$13,Input!$B$21:$AK$21,0))</f>
        <v>6.7619999999999996</v>
      </c>
      <c r="C18" s="2">
        <f>IF(($B$7-C17)&gt;Input!F82,Input!F82,($B$7-C17))</f>
        <v>0</v>
      </c>
      <c r="D18" s="14">
        <f>ROUND(IFERROR(B18*C18," "),2)</f>
        <v>0</v>
      </c>
      <c r="F18" s="18">
        <f>INDEX(Input!$B$22:$AK$26,MATCH('Residential Bills_Yr 1_avg'!$A18,Input!$A$22:$A$26,0),MATCH('Residential Bills_Yr 1_avg'!F$13,Input!$B$21:$AK$21,0))</f>
        <v>6.7619999999999996</v>
      </c>
      <c r="G18" s="2">
        <f>IF(($B$7-G17)&gt;Input!G82,Input!G82,($B$7-G17))</f>
        <v>0</v>
      </c>
      <c r="H18" s="14">
        <f>ROUND(IFERROR(F18*G18," "),2)</f>
        <v>0</v>
      </c>
      <c r="J18" s="18">
        <f>INDEX(Input!$B$22:$AK$26,MATCH('Residential Bills_Yr 1_avg'!$A18,Input!$A$22:$A$26,0),MATCH('Residential Bills_Yr 1_avg'!J$13,Input!$B$21:$AK$21,0))</f>
        <v>6.7619999999999996</v>
      </c>
      <c r="K18" s="2">
        <f>IF(($B$7-K17)&gt;Input!H82,Input!H82,($B$7-K17))</f>
        <v>0</v>
      </c>
      <c r="L18" s="14">
        <f>ROUND(IFERROR(J18*K18," "),2)</f>
        <v>0</v>
      </c>
      <c r="N18" s="18">
        <f>INDEX(Input!$B$22:$AK$26,MATCH('Residential Bills_Yr 1_avg'!$A18,Input!$A$22:$A$26,0),MATCH('Residential Bills_Yr 1_avg'!N$13,Input!$B$21:$AK$21,0))</f>
        <v>6.7619999999999996</v>
      </c>
      <c r="O18" s="2">
        <f>IF(($B$7-O17)&gt;Input!I82,Input!I82,($B$7-O17))</f>
        <v>0</v>
      </c>
      <c r="P18" s="14">
        <f>ROUND(IFERROR(N18*O18," "),2)</f>
        <v>0</v>
      </c>
      <c r="R18" s="18">
        <f>INDEX(Input!$B$22:$AK$26,MATCH('Residential Bills_Yr 1_avg'!$A18,Input!$A$22:$A$26,0),MATCH('Residential Bills_Yr 1_avg'!R$13,Input!$B$21:$AK$21,0))</f>
        <v>7.0324999999999998</v>
      </c>
      <c r="S18" s="2">
        <f>IF(($B$7-S17)&gt;Input!J82,Input!J82,($B$7-S17))</f>
        <v>0</v>
      </c>
      <c r="T18" s="14">
        <f>ROUND(IFERROR(R18*S18," "),2)</f>
        <v>0</v>
      </c>
      <c r="V18" s="18">
        <f>INDEX(Input!$B$22:$AK$26,MATCH('Residential Bills_Yr 1_avg'!$A18,Input!$A$22:$A$26,0),MATCH('Residential Bills_Yr 1_avg'!V$13,Input!$B$21:$AK$21,0))</f>
        <v>7.0324999999999998</v>
      </c>
      <c r="W18" s="2">
        <f>IF(($B$7-W17)&gt;Input!K82,Input!K82,($B$7-W17))</f>
        <v>0</v>
      </c>
      <c r="X18" s="14">
        <f>ROUND(IFERROR(V18*W18," "),2)</f>
        <v>0</v>
      </c>
      <c r="Z18" s="18">
        <f>INDEX(Input!$B$22:$AK$26,MATCH('Residential Bills_Yr 1_avg'!$A18,Input!$A$22:$A$26,0),MATCH('Residential Bills_Yr 1_avg'!Z$13,Input!$B$21:$AK$21,0))</f>
        <v>7.0324999999999998</v>
      </c>
      <c r="AA18" s="2">
        <f>IF(($B$7-AA17)&gt;Input!L82,Input!L82,($B$7-AA17))</f>
        <v>0</v>
      </c>
      <c r="AB18" s="14">
        <f>ROUND(IFERROR(Z18*AA18," "),2)</f>
        <v>0</v>
      </c>
      <c r="AD18" s="18">
        <f>INDEX(Input!$B$22:$AK$26,MATCH('Residential Bills_Yr 1_avg'!$A18,Input!$A$22:$A$26,0),MATCH('Residential Bills_Yr 1_avg'!AD$13,Input!$B$21:$AK$21,0))</f>
        <v>7.5886000000000005</v>
      </c>
      <c r="AE18" s="2">
        <f>IF(($B$7-AE17)&gt;Input!M82,Input!M82,($B$7-AE17))</f>
        <v>0</v>
      </c>
      <c r="AF18" s="14">
        <f>ROUND(IFERROR(AD18*AE18," "),2)</f>
        <v>0</v>
      </c>
      <c r="AH18" s="18">
        <f>INDEX(Input!$B$22:$AK$26,MATCH('Residential Bills_Yr 1_avg'!$A18,Input!$A$22:$A$26,0),MATCH('Residential Bills_Yr 1_avg'!AH$13,Input!$B$21:$AK$21,0))</f>
        <v>7.5886000000000005</v>
      </c>
      <c r="AI18" s="2">
        <f>IF(($B$7-AI17)&gt;Input!N82,Input!N82,($B$7-AI17))</f>
        <v>0</v>
      </c>
      <c r="AJ18" s="14">
        <f>ROUND(IFERROR(AH18*AI18," "),2)</f>
        <v>0</v>
      </c>
      <c r="AL18" s="18">
        <f>INDEX(Input!$B$22:$AK$26,MATCH('Residential Bills_Yr 1_avg'!$A18,Input!$A$22:$A$26,0),MATCH('Residential Bills_Yr 1_avg'!AL$13,Input!$B$21:$AK$21,0))</f>
        <v>7.5886000000000005</v>
      </c>
      <c r="AM18" s="2">
        <f>IF(($B$7-AM17)&gt;Input!O82,Input!O82,($B$7-AM17))</f>
        <v>0</v>
      </c>
      <c r="AN18" s="14">
        <f>ROUND(IFERROR(AL18*AM18," "),2)</f>
        <v>0</v>
      </c>
      <c r="AP18" s="18">
        <f>INDEX(Input!$B$22:$AK$26,MATCH('Residential Bills_Yr 1_avg'!$A18,Input!$A$22:$A$26,0),MATCH('Residential Bills_Yr 1_avg'!AP$13,Input!$B$21:$AK$21,0))</f>
        <v>7.5886000000000005</v>
      </c>
      <c r="AQ18" s="2">
        <f>IF(($B$7-AQ17)&gt;Input!P82,Input!P82,($B$7-AQ17))</f>
        <v>0</v>
      </c>
      <c r="AR18" s="14">
        <f>ROUND(IFERROR(AP18*AQ18," "),2)</f>
        <v>0</v>
      </c>
      <c r="AS18" s="6"/>
      <c r="AT18" s="18">
        <f>INDEX(Input!$B$22:$AK$26,MATCH('Residential Bills_Yr 1_avg'!$A18,Input!$A$22:$A$26,0),MATCH('Residential Bills_Yr 1_avg'!AT$13,Input!$B$21:$AK$21,0))</f>
        <v>7.5886000000000005</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10.145300000000001</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10.145300000000001</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10.145300000000001</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10.145300000000001</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10.5511</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10.5511</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10.5511</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11.385399999999999</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11.385399999999999</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11.385399999999999</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11.385399999999999</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11.385399999999999</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9</v>
      </c>
      <c r="D22" s="19">
        <f>SUM(D17:D21)+D14</f>
        <v>77.259999999999991</v>
      </c>
      <c r="F22" s="13"/>
      <c r="G22" s="2">
        <f>SUM(G17:G21)</f>
        <v>9</v>
      </c>
      <c r="H22" s="19">
        <f>SUM(H17:H21)+H14</f>
        <v>77.259999999999991</v>
      </c>
      <c r="J22" s="13"/>
      <c r="K22" s="2">
        <f>SUM(K17:K21)</f>
        <v>9</v>
      </c>
      <c r="L22" s="19">
        <f>SUM(L17:L21)+L14</f>
        <v>77.259999999999991</v>
      </c>
      <c r="N22" s="13"/>
      <c r="O22" s="2">
        <f>SUM(O17:O21)</f>
        <v>9</v>
      </c>
      <c r="P22" s="19">
        <f>SUM(P17:P21)+P14</f>
        <v>77.259999999999991</v>
      </c>
      <c r="R22" s="13"/>
      <c r="S22" s="2">
        <f>SUM(S17:S21)</f>
        <v>9</v>
      </c>
      <c r="T22" s="19">
        <f>SUM(T17:T21)+T14</f>
        <v>80.349999999999994</v>
      </c>
      <c r="V22" s="13"/>
      <c r="W22" s="2">
        <f>SUM(W17:W21)</f>
        <v>9</v>
      </c>
      <c r="X22" s="19">
        <f>SUM(X17:X21)+X14</f>
        <v>80.349999999999994</v>
      </c>
      <c r="Z22" s="13"/>
      <c r="AA22" s="2">
        <f>SUM(AA17:AA21)</f>
        <v>9</v>
      </c>
      <c r="AB22" s="19">
        <f>SUM(AB17:AB21)+AB14</f>
        <v>80.349999999999994</v>
      </c>
      <c r="AD22" s="13"/>
      <c r="AE22" s="2">
        <f>SUM(AE17:AE21)</f>
        <v>9</v>
      </c>
      <c r="AF22" s="19">
        <f>SUM(AF17:AF21)+AF14</f>
        <v>86.7</v>
      </c>
      <c r="AH22" s="13"/>
      <c r="AI22" s="2">
        <f>SUM(AI17:AI21)</f>
        <v>9</v>
      </c>
      <c r="AJ22" s="19">
        <f>SUM(AJ17:AJ21)+AJ14</f>
        <v>86.7</v>
      </c>
      <c r="AL22" s="13"/>
      <c r="AM22" s="2">
        <f>SUM(AM17:AM21)</f>
        <v>9</v>
      </c>
      <c r="AN22" s="19">
        <f>SUM(AN17:AN21)+AN14</f>
        <v>86.7</v>
      </c>
      <c r="AP22" s="13"/>
      <c r="AQ22" s="2">
        <f>SUM(AQ17:AQ21)</f>
        <v>9</v>
      </c>
      <c r="AR22" s="19">
        <f>SUM(AR17:AR21)+AR14</f>
        <v>86.7</v>
      </c>
      <c r="AS22" s="43"/>
      <c r="AT22" s="13"/>
      <c r="AU22" s="2">
        <f>SUM(AU17:AU21)</f>
        <v>9</v>
      </c>
      <c r="AV22" s="19">
        <f>SUM(AV17:AV21)+AV14</f>
        <v>86.7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77.259999999999991</v>
      </c>
      <c r="D25" s="14">
        <f t="shared" ref="D25:D37" si="12">ROUND(IF(C25="Fixed",B25,(B25*C25)),2)</f>
        <v>1.9</v>
      </c>
      <c r="F25" s="96">
        <f>INDEX(Input!$C$33:$AL$45,MATCH($A25,Input!$A$33:$A$45,0),MATCH(F$13,Input!$C$32:$AL$32,0))</f>
        <v>2.4590000000000001E-2</v>
      </c>
      <c r="G25" s="23">
        <f>IF(VLOOKUP($A25,Input!$A$33:$B$45,2,FALSE)="Percentage",H$22,IF(VLOOKUP($A25,Input!$A$33:$B$45,2,FALSE)="Fixed","Fixed",(G$22)))</f>
        <v>77.259999999999991</v>
      </c>
      <c r="H25" s="14">
        <f t="shared" ref="H25:H37" si="13">ROUND(IF(G25="Fixed",F25,(F25*G25)),2)</f>
        <v>1.9</v>
      </c>
      <c r="J25" s="96">
        <f>INDEX(Input!$C$33:$AL$45,MATCH($A25,Input!$A$33:$A$45,0),MATCH(J$13,Input!$C$32:$AL$32,0))</f>
        <v>2.4590000000000001E-2</v>
      </c>
      <c r="K25" s="23">
        <f>IF(VLOOKUP($A25,Input!$A$33:$B$45,2,FALSE)="Percentage",L$22,IF(VLOOKUP($A25,Input!$A$33:$B$45,2,FALSE)="Fixed","Fixed",(K$22)))</f>
        <v>77.259999999999991</v>
      </c>
      <c r="L25" s="14">
        <f t="shared" ref="L25:L37" si="14">ROUND(IF(K25="Fixed",J25,(J25*K25)),2)</f>
        <v>1.9</v>
      </c>
      <c r="N25" s="96">
        <f>INDEX(Input!$C$33:$AL$45,MATCH($A25,Input!$A$33:$A$45,0),MATCH(N$13,Input!$C$32:$AL$32,0))</f>
        <v>2.4590000000000001E-2</v>
      </c>
      <c r="O25" s="23">
        <f>IF(VLOOKUP($A25,Input!$A$33:$B$45,2,FALSE)="Percentage",P$22,IF(VLOOKUP($A25,Input!$A$33:$B$45,2,FALSE)="Fixed","Fixed",(O$22)))</f>
        <v>77.259999999999991</v>
      </c>
      <c r="P25" s="14">
        <f t="shared" ref="P25:P37" si="15">ROUND(IF(O25="Fixed",N25,(N25*O25)),2)</f>
        <v>1.9</v>
      </c>
      <c r="R25" s="96">
        <f>INDEX(Input!$C$33:$AL$45,MATCH($A25,Input!$A$33:$A$45,0),MATCH(R$13,Input!$C$32:$AL$32,0))</f>
        <v>2.4590000000000001E-2</v>
      </c>
      <c r="S25" s="23">
        <f>IF(VLOOKUP($A25,Input!$A$33:$B$45,2,FALSE)="Percentage",T$22,IF(VLOOKUP($A25,Input!$A$33:$B$45,2,FALSE)="Fixed","Fixed",(S$22)))</f>
        <v>80.349999999999994</v>
      </c>
      <c r="T25" s="14">
        <f t="shared" ref="T25:T37" si="16">ROUND(IF(S25="Fixed",R25,(R25*S25)),2)</f>
        <v>1.98</v>
      </c>
      <c r="V25" s="96">
        <f>INDEX(Input!$C$33:$AL$45,MATCH($A25,Input!$A$33:$A$45,0),MATCH(V$13,Input!$C$32:$AL$32,0))</f>
        <v>2.4590000000000001E-2</v>
      </c>
      <c r="W25" s="23">
        <f>IF(VLOOKUP($A25,Input!$A$33:$B$45,2,FALSE)="Percentage",X$22,IF(VLOOKUP($A25,Input!$A$33:$B$45,2,FALSE)="Fixed","Fixed",(W$22)))</f>
        <v>80.349999999999994</v>
      </c>
      <c r="X25" s="14">
        <f t="shared" ref="X25:X37" si="17">ROUND(IF(W25="Fixed",V25,(V25*W25)),2)</f>
        <v>1.98</v>
      </c>
      <c r="Z25" s="96">
        <f>INDEX(Input!$C$33:$AL$45,MATCH($A25,Input!$A$33:$A$45,0),MATCH(Z$13,Input!$C$32:$AL$32,0))</f>
        <v>2.4590000000000001E-2</v>
      </c>
      <c r="AA25" s="23">
        <f>IF(VLOOKUP($A25,Input!$A$33:$B$45,2,FALSE)="Percentage",AB$22,IF(VLOOKUP($A25,Input!$A$33:$B$45,2,FALSE)="Fixed","Fixed",(AA$22)))</f>
        <v>80.349999999999994</v>
      </c>
      <c r="AB25" s="14">
        <f t="shared" ref="AB25:AB37" si="18">ROUND(IF(AA25="Fixed",Z25,(Z25*AA25)),2)</f>
        <v>1.98</v>
      </c>
      <c r="AD25" s="96">
        <f>INDEX(Input!$C$33:$AL$45,MATCH($A25,Input!$A$33:$A$45,0),MATCH(AD$13,Input!$C$32:$AL$32,0))</f>
        <v>2.4590000000000001E-2</v>
      </c>
      <c r="AE25" s="23">
        <f>IF(VLOOKUP($A25,Input!$A$33:$B$45,2,FALSE)="Percentage",AF$22,IF(VLOOKUP($A25,Input!$A$33:$B$45,2,FALSE)="Fixed","Fixed",(AE$22)))</f>
        <v>86.7</v>
      </c>
      <c r="AF25" s="14">
        <f t="shared" ref="AF25:AF37" si="19">ROUND(IF(AE25="Fixed",AD25,(AD25*AE25)),2)</f>
        <v>2.13</v>
      </c>
      <c r="AH25" s="96">
        <f>INDEX(Input!$C$33:$AL$45,MATCH($A25,Input!$A$33:$A$45,0),MATCH(AH$13,Input!$C$32:$AL$32,0))</f>
        <v>2.4590000000000001E-2</v>
      </c>
      <c r="AI25" s="23">
        <f>IF(VLOOKUP($A25,Input!$A$33:$B$45,2,FALSE)="Percentage",AJ$22,IF(VLOOKUP($A25,Input!$A$33:$B$45,2,FALSE)="Fixed","Fixed",(AI$22)))</f>
        <v>86.7</v>
      </c>
      <c r="AJ25" s="14">
        <f t="shared" ref="AJ25:AJ37" si="20">ROUND(IF(AI25="Fixed",AH25,(AH25*AI25)),2)</f>
        <v>2.13</v>
      </c>
      <c r="AL25" s="96">
        <f>INDEX(Input!$C$33:$AL$45,MATCH($A25,Input!$A$33:$A$45,0),MATCH(AL$13,Input!$C$32:$AL$32,0))</f>
        <v>2.4590000000000001E-2</v>
      </c>
      <c r="AM25" s="23">
        <f>IF(VLOOKUP($A25,Input!$A$33:$B$45,2,FALSE)="Percentage",AN$22,IF(VLOOKUP($A25,Input!$A$33:$B$45,2,FALSE)="Fixed","Fixed",(AM$22)))</f>
        <v>86.7</v>
      </c>
      <c r="AN25" s="14">
        <f t="shared" ref="AN25:AN37" si="21">ROUND(IF(AM25="Fixed",AL25,(AL25*AM25)),2)</f>
        <v>2.13</v>
      </c>
      <c r="AP25" s="96">
        <f>INDEX(Input!$C$33:$AL$45,MATCH($A25,Input!$A$33:$A$45,0),MATCH(AP$13,Input!$C$32:$AL$32,0))</f>
        <v>2.4590000000000001E-2</v>
      </c>
      <c r="AQ25" s="23">
        <f>IF(VLOOKUP($A25,Input!$A$33:$B$45,2,FALSE)="Percentage",AR$22,IF(VLOOKUP($A25,Input!$A$33:$B$45,2,FALSE)="Fixed","Fixed",(AQ$22)))</f>
        <v>86.7</v>
      </c>
      <c r="AR25" s="14">
        <f t="shared" ref="AR25:AR37" si="22">ROUND(IF(AQ25="Fixed",AP25,(AP25*AQ25)),2)</f>
        <v>2.13</v>
      </c>
      <c r="AT25" s="96">
        <f>INDEX(Input!$C$33:$AL$45,MATCH($A25,Input!$A$33:$A$45,0),MATCH(AT$13,Input!$C$32:$AL$32,0))</f>
        <v>2.4590000000000001E-2</v>
      </c>
      <c r="AU25" s="23">
        <f>IF(VLOOKUP($A25,Input!$A$33:$B$45,2,FALSE)="Percentage",AV$22,IF(VLOOKUP($A25,Input!$A$33:$B$45,2,FALSE)="Fixed","Fixed",(AU$22)))</f>
        <v>86.7</v>
      </c>
      <c r="AV25" s="14">
        <f t="shared" ref="AV25:AV37" si="23">ROUND(IF(AU25="Fixed",AT25,(AT25*AU25)),2)</f>
        <v>2.13</v>
      </c>
    </row>
    <row r="26" spans="1:48" x14ac:dyDescent="0.3">
      <c r="A26" t="str">
        <f>Input!A34</f>
        <v>RSF Surcharge</v>
      </c>
      <c r="B26" s="96">
        <f>INDEX(Input!$C$33:$AL$45,MATCH($A26,Input!$A$33:$A$45,0),MATCH(B$13,Input!$C$32:$AL$32,0))</f>
        <v>8.3169999999999997E-3</v>
      </c>
      <c r="C26" s="23">
        <f>IF(VLOOKUP($A26,Input!$A$33:$B$45,2,FALSE)="Percentage",D$22,IF(VLOOKUP($A26,Input!$A$33:$B$45,2,FALSE)="Fixed","Fixed",(C$22)))</f>
        <v>77.259999999999991</v>
      </c>
      <c r="D26" s="14">
        <f t="shared" si="12"/>
        <v>0.64</v>
      </c>
      <c r="F26" s="96">
        <f>INDEX(Input!$C$33:$AL$45,MATCH($A26,Input!$A$33:$A$45,0),MATCH(F$13,Input!$C$32:$AL$32,0))</f>
        <v>8.3169999999999997E-3</v>
      </c>
      <c r="G26" s="23">
        <f>IF(VLOOKUP($A26,Input!$A$33:$B$45,2,FALSE)="Percentage",H$22,IF(VLOOKUP($A26,Input!$A$33:$B$45,2,FALSE)="Fixed","Fixed",(G$22)))</f>
        <v>77.259999999999991</v>
      </c>
      <c r="H26" s="14">
        <f t="shared" si="13"/>
        <v>0.64</v>
      </c>
      <c r="J26" s="96">
        <f>INDEX(Input!$C$33:$AL$45,MATCH($A26,Input!$A$33:$A$45,0),MATCH(J$13,Input!$C$32:$AL$32,0))</f>
        <v>8.3169999999999997E-3</v>
      </c>
      <c r="K26" s="23">
        <f>IF(VLOOKUP($A26,Input!$A$33:$B$45,2,FALSE)="Percentage",L$22,IF(VLOOKUP($A26,Input!$A$33:$B$45,2,FALSE)="Fixed","Fixed",(K$22)))</f>
        <v>77.259999999999991</v>
      </c>
      <c r="L26" s="14">
        <f t="shared" si="14"/>
        <v>0.64</v>
      </c>
      <c r="N26" s="96">
        <f>INDEX(Input!$C$33:$AL$45,MATCH($A26,Input!$A$33:$A$45,0),MATCH(N$13,Input!$C$32:$AL$32,0))</f>
        <v>8.3169999999999997E-3</v>
      </c>
      <c r="O26" s="23">
        <f>IF(VLOOKUP($A26,Input!$A$33:$B$45,2,FALSE)="Percentage",P$22,IF(VLOOKUP($A26,Input!$A$33:$B$45,2,FALSE)="Fixed","Fixed",(O$22)))</f>
        <v>77.259999999999991</v>
      </c>
      <c r="P26" s="14">
        <f t="shared" si="15"/>
        <v>0.64</v>
      </c>
      <c r="R26" s="96">
        <f>INDEX(Input!$C$33:$AL$45,MATCH($A26,Input!$A$33:$A$45,0),MATCH(R$13,Input!$C$32:$AL$32,0))</f>
        <v>8.3169999999999997E-3</v>
      </c>
      <c r="S26" s="23">
        <f>IF(VLOOKUP($A26,Input!$A$33:$B$45,2,FALSE)="Percentage",T$22,IF(VLOOKUP($A26,Input!$A$33:$B$45,2,FALSE)="Fixed","Fixed",(S$22)))</f>
        <v>80.349999999999994</v>
      </c>
      <c r="T26" s="14">
        <f t="shared" si="16"/>
        <v>0.67</v>
      </c>
      <c r="V26" s="96">
        <f>INDEX(Input!$C$33:$AL$45,MATCH($A26,Input!$A$33:$A$45,0),MATCH(V$13,Input!$C$32:$AL$32,0))</f>
        <v>8.3169999999999997E-3</v>
      </c>
      <c r="W26" s="23">
        <f>IF(VLOOKUP($A26,Input!$A$33:$B$45,2,FALSE)="Percentage",X$22,IF(VLOOKUP($A26,Input!$A$33:$B$45,2,FALSE)="Fixed","Fixed",(W$22)))</f>
        <v>80.349999999999994</v>
      </c>
      <c r="X26" s="14">
        <f t="shared" si="17"/>
        <v>0.67</v>
      </c>
      <c r="Z26" s="96">
        <f>INDEX(Input!$C$33:$AL$45,MATCH($A26,Input!$A$33:$A$45,0),MATCH(Z$13,Input!$C$32:$AL$32,0))</f>
        <v>8.3169999999999997E-3</v>
      </c>
      <c r="AA26" s="23">
        <f>IF(VLOOKUP($A26,Input!$A$33:$B$45,2,FALSE)="Percentage",AB$22,IF(VLOOKUP($A26,Input!$A$33:$B$45,2,FALSE)="Fixed","Fixed",(AA$22)))</f>
        <v>80.349999999999994</v>
      </c>
      <c r="AB26" s="14">
        <f t="shared" si="18"/>
        <v>0.67</v>
      </c>
      <c r="AD26" s="96">
        <f>INDEX(Input!$C$33:$AL$45,MATCH($A26,Input!$A$33:$A$45,0),MATCH(AD$13,Input!$C$32:$AL$32,0))</f>
        <v>8.3169999999999997E-3</v>
      </c>
      <c r="AE26" s="23">
        <f>IF(VLOOKUP($A26,Input!$A$33:$B$45,2,FALSE)="Percentage",AF$22,IF(VLOOKUP($A26,Input!$A$33:$B$45,2,FALSE)="Fixed","Fixed",(AE$22)))</f>
        <v>86.7</v>
      </c>
      <c r="AF26" s="14">
        <f t="shared" si="19"/>
        <v>0.72</v>
      </c>
      <c r="AH26" s="96">
        <f>INDEX(Input!$C$33:$AL$45,MATCH($A26,Input!$A$33:$A$45,0),MATCH(AH$13,Input!$C$32:$AL$32,0))</f>
        <v>8.3169999999999997E-3</v>
      </c>
      <c r="AI26" s="23">
        <f>IF(VLOOKUP($A26,Input!$A$33:$B$45,2,FALSE)="Percentage",AJ$22,IF(VLOOKUP($A26,Input!$A$33:$B$45,2,FALSE)="Fixed","Fixed",(AI$22)))</f>
        <v>86.7</v>
      </c>
      <c r="AJ26" s="14">
        <f t="shared" si="20"/>
        <v>0.72</v>
      </c>
      <c r="AL26" s="96">
        <f>INDEX(Input!$C$33:$AL$45,MATCH($A26,Input!$A$33:$A$45,0),MATCH(AL$13,Input!$C$32:$AL$32,0))</f>
        <v>8.3169999999999997E-3</v>
      </c>
      <c r="AM26" s="23">
        <f>IF(VLOOKUP($A26,Input!$A$33:$B$45,2,FALSE)="Percentage",AN$22,IF(VLOOKUP($A26,Input!$A$33:$B$45,2,FALSE)="Fixed","Fixed",(AM$22)))</f>
        <v>86.7</v>
      </c>
      <c r="AN26" s="14">
        <f t="shared" si="21"/>
        <v>0.72</v>
      </c>
      <c r="AP26" s="96">
        <f>INDEX(Input!$C$33:$AL$45,MATCH($A26,Input!$A$33:$A$45,0),MATCH(AP$13,Input!$C$32:$AL$32,0))</f>
        <v>8.3169999999999997E-3</v>
      </c>
      <c r="AQ26" s="23">
        <f>IF(VLOOKUP($A26,Input!$A$33:$B$45,2,FALSE)="Percentage",AR$22,IF(VLOOKUP($A26,Input!$A$33:$B$45,2,FALSE)="Fixed","Fixed",(AQ$22)))</f>
        <v>86.7</v>
      </c>
      <c r="AR26" s="14">
        <f t="shared" si="22"/>
        <v>0.72</v>
      </c>
      <c r="AT26" s="96">
        <f>INDEX(Input!$C$33:$AL$45,MATCH($A26,Input!$A$33:$A$45,0),MATCH(AT$13,Input!$C$32:$AL$32,0))</f>
        <v>8.3169999999999997E-3</v>
      </c>
      <c r="AU26" s="23">
        <f>IF(VLOOKUP($A26,Input!$A$33:$B$45,2,FALSE)="Percentage",AV$22,IF(VLOOKUP($A26,Input!$A$33:$B$45,2,FALSE)="Fixed","Fixed",(AU$22)))</f>
        <v>86.7</v>
      </c>
      <c r="AV26" s="14">
        <f t="shared" si="23"/>
        <v>0.72</v>
      </c>
    </row>
    <row r="27" spans="1:48" x14ac:dyDescent="0.3">
      <c r="A27" t="str">
        <f>Input!A35</f>
        <v>WRAM/MCBA</v>
      </c>
      <c r="B27" s="96">
        <f>INDEX(Input!$C$33:$AL$45,MATCH($A27,Input!$A$33:$A$45,0),MATCH(B$13,Input!$C$32:$AL$32,0))</f>
        <v>0.39689999999999998</v>
      </c>
      <c r="C27" s="23">
        <f>IF(VLOOKUP($A27,Input!$A$33:$B$45,2,FALSE)="Percentage",D$22,IF(VLOOKUP($A27,Input!$A$33:$B$45,2,FALSE)="Fixed","Fixed",(C$22)))</f>
        <v>9</v>
      </c>
      <c r="D27" s="14">
        <f t="shared" si="12"/>
        <v>3.57</v>
      </c>
      <c r="F27" s="96">
        <f>INDEX(Input!$C$33:$AL$45,MATCH($A27,Input!$A$33:$A$45,0),MATCH(F$13,Input!$C$32:$AL$32,0))</f>
        <v>0.39689999999999998</v>
      </c>
      <c r="G27" s="23">
        <f>IF(VLOOKUP($A27,Input!$A$33:$B$45,2,FALSE)="Percentage",H$22,IF(VLOOKUP($A27,Input!$A$33:$B$45,2,FALSE)="Fixed","Fixed",(G$22)))</f>
        <v>9</v>
      </c>
      <c r="H27" s="14">
        <f t="shared" si="13"/>
        <v>3.57</v>
      </c>
      <c r="J27" s="96">
        <f>INDEX(Input!$C$33:$AL$45,MATCH($A27,Input!$A$33:$A$45,0),MATCH(J$13,Input!$C$32:$AL$32,0))</f>
        <v>0.39689999999999998</v>
      </c>
      <c r="K27" s="23">
        <f>IF(VLOOKUP($A27,Input!$A$33:$B$45,2,FALSE)="Percentage",L$22,IF(VLOOKUP($A27,Input!$A$33:$B$45,2,FALSE)="Fixed","Fixed",(K$22)))</f>
        <v>9</v>
      </c>
      <c r="L27" s="14">
        <f t="shared" si="14"/>
        <v>3.57</v>
      </c>
      <c r="N27" s="96">
        <f>INDEX(Input!$C$33:$AL$45,MATCH($A27,Input!$A$33:$A$45,0),MATCH(N$13,Input!$C$32:$AL$32,0))</f>
        <v>0.39689999999999998</v>
      </c>
      <c r="O27" s="23">
        <f>IF(VLOOKUP($A27,Input!$A$33:$B$45,2,FALSE)="Percentage",P$22,IF(VLOOKUP($A27,Input!$A$33:$B$45,2,FALSE)="Fixed","Fixed",(O$22)))</f>
        <v>9</v>
      </c>
      <c r="P27" s="14">
        <f t="shared" si="15"/>
        <v>3.57</v>
      </c>
      <c r="R27" s="96">
        <f>INDEX(Input!$C$33:$AL$45,MATCH($A27,Input!$A$33:$A$45,0),MATCH(R$13,Input!$C$32:$AL$32,0))</f>
        <v>0.56000000000000005</v>
      </c>
      <c r="S27" s="23">
        <f>IF(VLOOKUP($A27,Input!$A$33:$B$45,2,FALSE)="Percentage",T$22,IF(VLOOKUP($A27,Input!$A$33:$B$45,2,FALSE)="Fixed","Fixed",(S$22)))</f>
        <v>9</v>
      </c>
      <c r="T27" s="14">
        <f t="shared" si="16"/>
        <v>5.04</v>
      </c>
      <c r="V27" s="96">
        <f>INDEX(Input!$C$33:$AL$45,MATCH($A27,Input!$A$33:$A$45,0),MATCH(V$13,Input!$C$32:$AL$32,0))</f>
        <v>0.56000000000000005</v>
      </c>
      <c r="W27" s="23">
        <f>IF(VLOOKUP($A27,Input!$A$33:$B$45,2,FALSE)="Percentage",X$22,IF(VLOOKUP($A27,Input!$A$33:$B$45,2,FALSE)="Fixed","Fixed",(W$22)))</f>
        <v>9</v>
      </c>
      <c r="X27" s="14">
        <f t="shared" si="17"/>
        <v>5.04</v>
      </c>
      <c r="Z27" s="96">
        <f>INDEX(Input!$C$33:$AL$45,MATCH($A27,Input!$A$33:$A$45,0),MATCH(Z$13,Input!$C$32:$AL$32,0))</f>
        <v>0.56000000000000005</v>
      </c>
      <c r="AA27" s="23">
        <f>IF(VLOOKUP($A27,Input!$A$33:$B$45,2,FALSE)="Percentage",AB$22,IF(VLOOKUP($A27,Input!$A$33:$B$45,2,FALSE)="Fixed","Fixed",(AA$22)))</f>
        <v>9</v>
      </c>
      <c r="AB27" s="14">
        <f t="shared" si="18"/>
        <v>5.04</v>
      </c>
      <c r="AD27" s="96">
        <f>INDEX(Input!$C$33:$AL$45,MATCH($A27,Input!$A$33:$A$45,0),MATCH(AD$13,Input!$C$32:$AL$32,0))</f>
        <v>0.56000000000000005</v>
      </c>
      <c r="AE27" s="23">
        <f>IF(VLOOKUP($A27,Input!$A$33:$B$45,2,FALSE)="Percentage",AF$22,IF(VLOOKUP($A27,Input!$A$33:$B$45,2,FALSE)="Fixed","Fixed",(AE$22)))</f>
        <v>9</v>
      </c>
      <c r="AF27" s="14">
        <f t="shared" si="19"/>
        <v>5.04</v>
      </c>
      <c r="AH27" s="96">
        <f>INDEX(Input!$C$33:$AL$45,MATCH($A27,Input!$A$33:$A$45,0),MATCH(AH$13,Input!$C$32:$AL$32,0))</f>
        <v>0.56000000000000005</v>
      </c>
      <c r="AI27" s="23">
        <f>IF(VLOOKUP($A27,Input!$A$33:$B$45,2,FALSE)="Percentage",AJ$22,IF(VLOOKUP($A27,Input!$A$33:$B$45,2,FALSE)="Fixed","Fixed",(AI$22)))</f>
        <v>9</v>
      </c>
      <c r="AJ27" s="14">
        <f t="shared" si="20"/>
        <v>5.04</v>
      </c>
      <c r="AL27" s="96">
        <f>INDEX(Input!$C$33:$AL$45,MATCH($A27,Input!$A$33:$A$45,0),MATCH(AL$13,Input!$C$32:$AL$32,0))</f>
        <v>0.56000000000000005</v>
      </c>
      <c r="AM27" s="23">
        <f>IF(VLOOKUP($A27,Input!$A$33:$B$45,2,FALSE)="Percentage",AN$22,IF(VLOOKUP($A27,Input!$A$33:$B$45,2,FALSE)="Fixed","Fixed",(AM$22)))</f>
        <v>9</v>
      </c>
      <c r="AN27" s="14">
        <f t="shared" si="21"/>
        <v>5.04</v>
      </c>
      <c r="AP27" s="96">
        <f>INDEX(Input!$C$33:$AL$45,MATCH($A27,Input!$A$33:$A$45,0),MATCH(AP$13,Input!$C$32:$AL$32,0))</f>
        <v>0.56000000000000005</v>
      </c>
      <c r="AQ27" s="23">
        <f>IF(VLOOKUP($A27,Input!$A$33:$B$45,2,FALSE)="Percentage",AR$22,IF(VLOOKUP($A27,Input!$A$33:$B$45,2,FALSE)="Fixed","Fixed",(AQ$22)))</f>
        <v>9</v>
      </c>
      <c r="AR27" s="14">
        <f t="shared" si="22"/>
        <v>5.04</v>
      </c>
      <c r="AT27" s="96">
        <f>INDEX(Input!$C$33:$AL$45,MATCH($A27,Input!$A$33:$A$45,0),MATCH(AT$13,Input!$C$32:$AL$32,0))</f>
        <v>0.56000000000000005</v>
      </c>
      <c r="AU27" s="23">
        <f>IF(VLOOKUP($A27,Input!$A$33:$B$45,2,FALSE)="Percentage",AV$22,IF(VLOOKUP($A27,Input!$A$33:$B$45,2,FALSE)="Fixed","Fixed",(AU$22)))</f>
        <v>9</v>
      </c>
      <c r="AV27" s="14">
        <f t="shared" si="23"/>
        <v>5.04</v>
      </c>
    </row>
    <row r="28" spans="1:48" x14ac:dyDescent="0.3">
      <c r="A28" t="str">
        <f>Input!A36</f>
        <v>PCBA</v>
      </c>
      <c r="B28" s="96">
        <f>INDEX(Input!$C$33:$AL$45,MATCH($A28,Input!$A$33:$A$45,0),MATCH(B$13,Input!$C$32:$AL$32,0))</f>
        <v>0</v>
      </c>
      <c r="C28" s="23">
        <f>IF(VLOOKUP($A28,Input!$A$33:$B$45,2,FALSE)="Percentage",D$22,IF(VLOOKUP($A28,Input!$A$33:$B$45,2,FALSE)="Fixed","Fixed",(C$22)))</f>
        <v>9</v>
      </c>
      <c r="D28" s="14">
        <f t="shared" si="12"/>
        <v>0</v>
      </c>
      <c r="F28" s="96">
        <f>INDEX(Input!$C$33:$AL$45,MATCH($A28,Input!$A$33:$A$45,0),MATCH(F$13,Input!$C$32:$AL$32,0))</f>
        <v>0</v>
      </c>
      <c r="G28" s="23">
        <f>IF(VLOOKUP($A28,Input!$A$33:$B$45,2,FALSE)="Percentage",H$22,IF(VLOOKUP($A28,Input!$A$33:$B$45,2,FALSE)="Fixed","Fixed",(G$22)))</f>
        <v>9</v>
      </c>
      <c r="H28" s="14">
        <f t="shared" si="13"/>
        <v>0</v>
      </c>
      <c r="J28" s="96">
        <f>INDEX(Input!$C$33:$AL$45,MATCH($A28,Input!$A$33:$A$45,0),MATCH(J$13,Input!$C$32:$AL$32,0))</f>
        <v>0</v>
      </c>
      <c r="K28" s="23">
        <f>IF(VLOOKUP($A28,Input!$A$33:$B$45,2,FALSE)="Percentage",L$22,IF(VLOOKUP($A28,Input!$A$33:$B$45,2,FALSE)="Fixed","Fixed",(K$22)))</f>
        <v>9</v>
      </c>
      <c r="L28" s="14">
        <f t="shared" si="14"/>
        <v>0</v>
      </c>
      <c r="N28" s="96">
        <f>INDEX(Input!$C$33:$AL$45,MATCH($A28,Input!$A$33:$A$45,0),MATCH(N$13,Input!$C$32:$AL$32,0))</f>
        <v>0</v>
      </c>
      <c r="O28" s="23">
        <f>IF(VLOOKUP($A28,Input!$A$33:$B$45,2,FALSE)="Percentage",P$22,IF(VLOOKUP($A28,Input!$A$33:$B$45,2,FALSE)="Fixed","Fixed",(O$22)))</f>
        <v>9</v>
      </c>
      <c r="P28" s="14">
        <f t="shared" si="15"/>
        <v>0</v>
      </c>
      <c r="R28" s="96">
        <f>INDEX(Input!$C$33:$AL$45,MATCH($A28,Input!$A$33:$A$45,0),MATCH(R$13,Input!$C$32:$AL$32,0))</f>
        <v>0</v>
      </c>
      <c r="S28" s="23">
        <f>IF(VLOOKUP($A28,Input!$A$33:$B$45,2,FALSE)="Percentage",T$22,IF(VLOOKUP($A28,Input!$A$33:$B$45,2,FALSE)="Fixed","Fixed",(S$22)))</f>
        <v>9</v>
      </c>
      <c r="T28" s="14">
        <f t="shared" si="16"/>
        <v>0</v>
      </c>
      <c r="V28" s="96">
        <f>INDEX(Input!$C$33:$AL$45,MATCH($A28,Input!$A$33:$A$45,0),MATCH(V$13,Input!$C$32:$AL$32,0))</f>
        <v>0</v>
      </c>
      <c r="W28" s="23">
        <f>IF(VLOOKUP($A28,Input!$A$33:$B$45,2,FALSE)="Percentage",X$22,IF(VLOOKUP($A28,Input!$A$33:$B$45,2,FALSE)="Fixed","Fixed",(W$22)))</f>
        <v>9</v>
      </c>
      <c r="X28" s="14">
        <f t="shared" si="17"/>
        <v>0</v>
      </c>
      <c r="Z28" s="96">
        <f>INDEX(Input!$C$33:$AL$45,MATCH($A28,Input!$A$33:$A$45,0),MATCH(Z$13,Input!$C$32:$AL$32,0))</f>
        <v>0</v>
      </c>
      <c r="AA28" s="23">
        <f>IF(VLOOKUP($A28,Input!$A$33:$B$45,2,FALSE)="Percentage",AB$22,IF(VLOOKUP($A28,Input!$A$33:$B$45,2,FALSE)="Fixed","Fixed",(AA$22)))</f>
        <v>9</v>
      </c>
      <c r="AB28" s="14">
        <f t="shared" si="18"/>
        <v>0</v>
      </c>
      <c r="AD28" s="96">
        <f>INDEX(Input!$C$33:$AL$45,MATCH($A28,Input!$A$33:$A$45,0),MATCH(AD$13,Input!$C$32:$AL$32,0))</f>
        <v>0.1391</v>
      </c>
      <c r="AE28" s="23">
        <f>IF(VLOOKUP($A28,Input!$A$33:$B$45,2,FALSE)="Percentage",AF$22,IF(VLOOKUP($A28,Input!$A$33:$B$45,2,FALSE)="Fixed","Fixed",(AE$22)))</f>
        <v>9</v>
      </c>
      <c r="AF28" s="14">
        <f t="shared" si="19"/>
        <v>1.25</v>
      </c>
      <c r="AH28" s="96">
        <f>INDEX(Input!$C$33:$AL$45,MATCH($A28,Input!$A$33:$A$45,0),MATCH(AH$13,Input!$C$32:$AL$32,0))</f>
        <v>0.1391</v>
      </c>
      <c r="AI28" s="23">
        <f>IF(VLOOKUP($A28,Input!$A$33:$B$45,2,FALSE)="Percentage",AJ$22,IF(VLOOKUP($A28,Input!$A$33:$B$45,2,FALSE)="Fixed","Fixed",(AI$22)))</f>
        <v>9</v>
      </c>
      <c r="AJ28" s="14">
        <f t="shared" si="20"/>
        <v>1.25</v>
      </c>
      <c r="AL28" s="96">
        <f>INDEX(Input!$C$33:$AL$45,MATCH($A28,Input!$A$33:$A$45,0),MATCH(AL$13,Input!$C$32:$AL$32,0))</f>
        <v>0.1391</v>
      </c>
      <c r="AM28" s="23">
        <f>IF(VLOOKUP($A28,Input!$A$33:$B$45,2,FALSE)="Percentage",AN$22,IF(VLOOKUP($A28,Input!$A$33:$B$45,2,FALSE)="Fixed","Fixed",(AM$22)))</f>
        <v>9</v>
      </c>
      <c r="AN28" s="14">
        <f t="shared" si="21"/>
        <v>1.25</v>
      </c>
      <c r="AP28" s="96">
        <f>INDEX(Input!$C$33:$AL$45,MATCH($A28,Input!$A$33:$A$45,0),MATCH(AP$13,Input!$C$32:$AL$32,0))</f>
        <v>0.1391</v>
      </c>
      <c r="AQ28" s="23">
        <f>IF(VLOOKUP($A28,Input!$A$33:$B$45,2,FALSE)="Percentage",AR$22,IF(VLOOKUP($A28,Input!$A$33:$B$45,2,FALSE)="Fixed","Fixed",(AQ$22)))</f>
        <v>9</v>
      </c>
      <c r="AR28" s="14">
        <f t="shared" si="22"/>
        <v>1.25</v>
      </c>
      <c r="AT28" s="96">
        <f>INDEX(Input!$C$33:$AL$45,MATCH($A28,Input!$A$33:$A$45,0),MATCH(AT$13,Input!$C$32:$AL$32,0))</f>
        <v>0.1391</v>
      </c>
      <c r="AU28" s="23">
        <f>IF(VLOOKUP($A28,Input!$A$33:$B$45,2,FALSE)="Percentage",AV$22,IF(VLOOKUP($A28,Input!$A$33:$B$45,2,FALSE)="Fixed","Fixed",(AU$22)))</f>
        <v>9</v>
      </c>
      <c r="AV28" s="14">
        <f t="shared" si="23"/>
        <v>1.25</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-2.69</v>
      </c>
      <c r="AE29" s="23" t="str">
        <f>IF(VLOOKUP($A29,Input!$A$33:$B$45,2,FALSE)="Percentage",AF$22,IF(VLOOKUP($A29,Input!$A$33:$B$45,2,FALSE)="Fixed","Fixed",(AE$22)))</f>
        <v>Fixed</v>
      </c>
      <c r="AF29" s="14">
        <f t="shared" si="19"/>
        <v>-2.69</v>
      </c>
      <c r="AH29" s="96">
        <f>INDEX(Input!$C$33:$AL$45,MATCH($A29,Input!$A$33:$A$45,0),MATCH(AH$13,Input!$C$32:$AL$32,0))</f>
        <v>-2.69</v>
      </c>
      <c r="AI29" s="23" t="str">
        <f>IF(VLOOKUP($A29,Input!$A$33:$B$45,2,FALSE)="Percentage",AJ$22,IF(VLOOKUP($A29,Input!$A$33:$B$45,2,FALSE)="Fixed","Fixed",(AI$22)))</f>
        <v>Fixed</v>
      </c>
      <c r="AJ29" s="14">
        <f t="shared" si="20"/>
        <v>-2.69</v>
      </c>
      <c r="AL29" s="96">
        <f>INDEX(Input!$C$33:$AL$45,MATCH($A29,Input!$A$33:$A$45,0),MATCH(AL$13,Input!$C$32:$AL$32,0))</f>
        <v>-2.69</v>
      </c>
      <c r="AM29" s="23" t="str">
        <f>IF(VLOOKUP($A29,Input!$A$33:$B$45,2,FALSE)="Percentage",AN$22,IF(VLOOKUP($A29,Input!$A$33:$B$45,2,FALSE)="Fixed","Fixed",(AM$22)))</f>
        <v>Fixed</v>
      </c>
      <c r="AN29" s="14">
        <f t="shared" si="21"/>
        <v>-2.69</v>
      </c>
      <c r="AP29" s="96">
        <f>INDEX(Input!$C$33:$AL$45,MATCH($A29,Input!$A$33:$A$45,0),MATCH(AP$13,Input!$C$32:$AL$32,0))</f>
        <v>-2.69</v>
      </c>
      <c r="AQ29" s="23" t="str">
        <f>IF(VLOOKUP($A29,Input!$A$33:$B$45,2,FALSE)="Percentage",AR$22,IF(VLOOKUP($A29,Input!$A$33:$B$45,2,FALSE)="Fixed","Fixed",(AQ$22)))</f>
        <v>Fixed</v>
      </c>
      <c r="AR29" s="14">
        <f t="shared" si="22"/>
        <v>-2.69</v>
      </c>
      <c r="AT29" s="96">
        <f>INDEX(Input!$C$33:$AL$45,MATCH($A29,Input!$A$33:$A$45,0),MATCH(AT$13,Input!$C$32:$AL$32,0))</f>
        <v>-2.69</v>
      </c>
      <c r="AU29" s="23" t="str">
        <f>IF(VLOOKUP($A29,Input!$A$33:$B$45,2,FALSE)="Percentage",AV$22,IF(VLOOKUP($A29,Input!$A$33:$B$45,2,FALSE)="Fixed","Fixed",(AU$22)))</f>
        <v>Fixed</v>
      </c>
      <c r="AV29" s="14">
        <f t="shared" si="23"/>
        <v>-2.69</v>
      </c>
    </row>
    <row r="30" spans="1:48" x14ac:dyDescent="0.3">
      <c r="A30" t="str">
        <f>Input!A38</f>
        <v>DRMA</v>
      </c>
      <c r="B30" s="96">
        <f>INDEX(Input!$C$33:$AL$45,MATCH($A30,Input!$A$33:$A$45,0),MATCH(B$13,Input!$C$32:$AL$32,0))</f>
        <v>0</v>
      </c>
      <c r="C30" s="23">
        <f>IF(VLOOKUP($A30,Input!$A$33:$B$45,2,FALSE)="Percentage",D$22,IF(VLOOKUP($A30,Input!$A$33:$B$45,2,FALSE)="Fixed","Fixed",(C$22)))</f>
        <v>9</v>
      </c>
      <c r="D30" s="14">
        <f t="shared" si="12"/>
        <v>0</v>
      </c>
      <c r="F30" s="96">
        <f>INDEX(Input!$C$33:$AL$45,MATCH($A30,Input!$A$33:$A$45,0),MATCH(F$13,Input!$C$32:$AL$32,0))</f>
        <v>0</v>
      </c>
      <c r="G30" s="23">
        <f>IF(VLOOKUP($A30,Input!$A$33:$B$45,2,FALSE)="Percentage",H$22,IF(VLOOKUP($A30,Input!$A$33:$B$45,2,FALSE)="Fixed","Fixed",(G$22)))</f>
        <v>9</v>
      </c>
      <c r="H30" s="14">
        <f t="shared" si="13"/>
        <v>0</v>
      </c>
      <c r="J30" s="96">
        <f>INDEX(Input!$C$33:$AL$45,MATCH($A30,Input!$A$33:$A$45,0),MATCH(J$13,Input!$C$32:$AL$32,0))</f>
        <v>0</v>
      </c>
      <c r="K30" s="23">
        <f>IF(VLOOKUP($A30,Input!$A$33:$B$45,2,FALSE)="Percentage",L$22,IF(VLOOKUP($A30,Input!$A$33:$B$45,2,FALSE)="Fixed","Fixed",(K$22)))</f>
        <v>9</v>
      </c>
      <c r="L30" s="14">
        <f t="shared" si="14"/>
        <v>0</v>
      </c>
      <c r="N30" s="96">
        <f>INDEX(Input!$C$33:$AL$45,MATCH($A30,Input!$A$33:$A$45,0),MATCH(N$13,Input!$C$32:$AL$32,0))</f>
        <v>0</v>
      </c>
      <c r="O30" s="23">
        <f>IF(VLOOKUP($A30,Input!$A$33:$B$45,2,FALSE)="Percentage",P$22,IF(VLOOKUP($A30,Input!$A$33:$B$45,2,FALSE)="Fixed","Fixed",(O$22)))</f>
        <v>9</v>
      </c>
      <c r="P30" s="14">
        <f t="shared" si="15"/>
        <v>0</v>
      </c>
      <c r="R30" s="96">
        <f>INDEX(Input!$C$33:$AL$45,MATCH($A30,Input!$A$33:$A$45,0),MATCH(R$13,Input!$C$32:$AL$32,0))</f>
        <v>0</v>
      </c>
      <c r="S30" s="23">
        <f>IF(VLOOKUP($A30,Input!$A$33:$B$45,2,FALSE)="Percentage",T$22,IF(VLOOKUP($A30,Input!$A$33:$B$45,2,FALSE)="Fixed","Fixed",(S$22)))</f>
        <v>9</v>
      </c>
      <c r="T30" s="14">
        <f t="shared" si="16"/>
        <v>0</v>
      </c>
      <c r="V30" s="96">
        <f>INDEX(Input!$C$33:$AL$45,MATCH($A30,Input!$A$33:$A$45,0),MATCH(V$13,Input!$C$32:$AL$32,0))</f>
        <v>0</v>
      </c>
      <c r="W30" s="23">
        <f>IF(VLOOKUP($A30,Input!$A$33:$B$45,2,FALSE)="Percentage",X$22,IF(VLOOKUP($A30,Input!$A$33:$B$45,2,FALSE)="Fixed","Fixed",(W$22)))</f>
        <v>9</v>
      </c>
      <c r="X30" s="14">
        <f t="shared" si="17"/>
        <v>0</v>
      </c>
      <c r="Z30" s="96">
        <f>INDEX(Input!$C$33:$AL$45,MATCH($A30,Input!$A$33:$A$45,0),MATCH(Z$13,Input!$C$32:$AL$32,0))</f>
        <v>0</v>
      </c>
      <c r="AA30" s="23">
        <f>IF(VLOOKUP($A30,Input!$A$33:$B$45,2,FALSE)="Percentage",AB$22,IF(VLOOKUP($A30,Input!$A$33:$B$45,2,FALSE)="Fixed","Fixed",(AA$22)))</f>
        <v>9</v>
      </c>
      <c r="AB30" s="14">
        <f t="shared" si="18"/>
        <v>0</v>
      </c>
      <c r="AD30" s="96">
        <f>INDEX(Input!$C$33:$AL$45,MATCH($A30,Input!$A$33:$A$45,0),MATCH(AD$13,Input!$C$32:$AL$32,0))</f>
        <v>0</v>
      </c>
      <c r="AE30" s="23">
        <f>IF(VLOOKUP($A30,Input!$A$33:$B$45,2,FALSE)="Percentage",AF$22,IF(VLOOKUP($A30,Input!$A$33:$B$45,2,FALSE)="Fixed","Fixed",(AE$22)))</f>
        <v>9</v>
      </c>
      <c r="AF30" s="14">
        <f t="shared" si="19"/>
        <v>0</v>
      </c>
      <c r="AH30" s="96">
        <f>INDEX(Input!$C$33:$AL$45,MATCH($A30,Input!$A$33:$A$45,0),MATCH(AH$13,Input!$C$32:$AL$32,0))</f>
        <v>0</v>
      </c>
      <c r="AI30" s="23">
        <f>IF(VLOOKUP($A30,Input!$A$33:$B$45,2,FALSE)="Percentage",AJ$22,IF(VLOOKUP($A30,Input!$A$33:$B$45,2,FALSE)="Fixed","Fixed",(AI$22)))</f>
        <v>9</v>
      </c>
      <c r="AJ30" s="14">
        <f t="shared" si="20"/>
        <v>0</v>
      </c>
      <c r="AL30" s="96">
        <f>INDEX(Input!$C$33:$AL$45,MATCH($A30,Input!$A$33:$A$45,0),MATCH(AL$13,Input!$C$32:$AL$32,0))</f>
        <v>0</v>
      </c>
      <c r="AM30" s="23">
        <f>IF(VLOOKUP($A30,Input!$A$33:$B$45,2,FALSE)="Percentage",AN$22,IF(VLOOKUP($A30,Input!$A$33:$B$45,2,FALSE)="Fixed","Fixed",(AM$22)))</f>
        <v>9</v>
      </c>
      <c r="AN30" s="14">
        <f t="shared" si="21"/>
        <v>0</v>
      </c>
      <c r="AP30" s="96">
        <f>INDEX(Input!$C$33:$AL$45,MATCH($A30,Input!$A$33:$A$45,0),MATCH(AP$13,Input!$C$32:$AL$32,0))</f>
        <v>0</v>
      </c>
      <c r="AQ30" s="23">
        <f>IF(VLOOKUP($A30,Input!$A$33:$B$45,2,FALSE)="Percentage",AR$22,IF(VLOOKUP($A30,Input!$A$33:$B$45,2,FALSE)="Fixed","Fixed",(AQ$22)))</f>
        <v>9</v>
      </c>
      <c r="AR30" s="14">
        <f t="shared" si="22"/>
        <v>0</v>
      </c>
      <c r="AT30" s="96">
        <f>INDEX(Input!$C$33:$AL$45,MATCH($A30,Input!$A$33:$A$45,0),MATCH(AT$13,Input!$C$32:$AL$32,0))</f>
        <v>0</v>
      </c>
      <c r="AU30" s="23">
        <f>IF(VLOOKUP($A30,Input!$A$33:$B$45,2,FALSE)="Percentage",AV$22,IF(VLOOKUP($A30,Input!$A$33:$B$45,2,FALSE)="Fixed","Fixed",(AU$22)))</f>
        <v>9</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-9.08</v>
      </c>
      <c r="S31" s="23" t="str">
        <f>IF(VLOOKUP($A31,Input!$A$33:$B$45,2,FALSE)="Percentage",T$22,IF(VLOOKUP($A31,Input!$A$33:$B$45,2,FALSE)="Fixed","Fixed",(S$22)))</f>
        <v>Fixed</v>
      </c>
      <c r="T31" s="14">
        <f t="shared" si="16"/>
        <v>-9.08</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9</v>
      </c>
      <c r="D32" s="14">
        <f t="shared" si="12"/>
        <v>0</v>
      </c>
      <c r="F32" s="96">
        <f>INDEX(Input!$C$33:$AL$45,MATCH($A32,Input!$A$33:$A$45,0),MATCH(F$13,Input!$C$32:$AL$32,0))</f>
        <v>0</v>
      </c>
      <c r="G32" s="23">
        <f>IF(VLOOKUP($A32,Input!$A$33:$B$45,2,FALSE)="Percentage",H$22,IF(VLOOKUP($A32,Input!$A$33:$B$45,2,FALSE)="Fixed","Fixed",(G$22)))</f>
        <v>9</v>
      </c>
      <c r="H32" s="14">
        <f t="shared" si="13"/>
        <v>0</v>
      </c>
      <c r="J32" s="96">
        <f>INDEX(Input!$C$33:$AL$45,MATCH($A32,Input!$A$33:$A$45,0),MATCH(J$13,Input!$C$32:$AL$32,0))</f>
        <v>0</v>
      </c>
      <c r="K32" s="23">
        <f>IF(VLOOKUP($A32,Input!$A$33:$B$45,2,FALSE)="Percentage",L$22,IF(VLOOKUP($A32,Input!$A$33:$B$45,2,FALSE)="Fixed","Fixed",(K$22)))</f>
        <v>9</v>
      </c>
      <c r="L32" s="14">
        <f t="shared" si="14"/>
        <v>0</v>
      </c>
      <c r="N32" s="96">
        <f>INDEX(Input!$C$33:$AL$45,MATCH($A32,Input!$A$33:$A$45,0),MATCH(N$13,Input!$C$32:$AL$32,0))</f>
        <v>0</v>
      </c>
      <c r="O32" s="23">
        <f>IF(VLOOKUP($A32,Input!$A$33:$B$45,2,FALSE)="Percentage",P$22,IF(VLOOKUP($A32,Input!$A$33:$B$45,2,FALSE)="Fixed","Fixed",(O$22)))</f>
        <v>9</v>
      </c>
      <c r="P32" s="14">
        <f t="shared" si="15"/>
        <v>0</v>
      </c>
      <c r="R32" s="96">
        <f>INDEX(Input!$C$33:$AL$45,MATCH($A32,Input!$A$33:$A$45,0),MATCH(R$13,Input!$C$32:$AL$32,0))</f>
        <v>0</v>
      </c>
      <c r="S32" s="23">
        <f>IF(VLOOKUP($A32,Input!$A$33:$B$45,2,FALSE)="Percentage",T$22,IF(VLOOKUP($A32,Input!$A$33:$B$45,2,FALSE)="Fixed","Fixed",(S$22)))</f>
        <v>9</v>
      </c>
      <c r="T32" s="14">
        <f t="shared" si="16"/>
        <v>0</v>
      </c>
      <c r="V32" s="96">
        <f>INDEX(Input!$C$33:$AL$45,MATCH($A32,Input!$A$33:$A$45,0),MATCH(V$13,Input!$C$32:$AL$32,0))</f>
        <v>0</v>
      </c>
      <c r="W32" s="23">
        <f>IF(VLOOKUP($A32,Input!$A$33:$B$45,2,FALSE)="Percentage",X$22,IF(VLOOKUP($A32,Input!$A$33:$B$45,2,FALSE)="Fixed","Fixed",(W$22)))</f>
        <v>9</v>
      </c>
      <c r="X32" s="14">
        <f t="shared" si="17"/>
        <v>0</v>
      </c>
      <c r="Z32" s="96">
        <f>INDEX(Input!$C$33:$AL$45,MATCH($A32,Input!$A$33:$A$45,0),MATCH(Z$13,Input!$C$32:$AL$32,0))</f>
        <v>0</v>
      </c>
      <c r="AA32" s="23">
        <f>IF(VLOOKUP($A32,Input!$A$33:$B$45,2,FALSE)="Percentage",AB$22,IF(VLOOKUP($A32,Input!$A$33:$B$45,2,FALSE)="Fixed","Fixed",(AA$22)))</f>
        <v>9</v>
      </c>
      <c r="AB32" s="14">
        <f t="shared" si="18"/>
        <v>0</v>
      </c>
      <c r="AD32" s="96">
        <f>INDEX(Input!$C$33:$AL$45,MATCH($A32,Input!$A$33:$A$45,0),MATCH(AD$13,Input!$C$32:$AL$32,0))</f>
        <v>0</v>
      </c>
      <c r="AE32" s="23">
        <f>IF(VLOOKUP($A32,Input!$A$33:$B$45,2,FALSE)="Percentage",AF$22,IF(VLOOKUP($A32,Input!$A$33:$B$45,2,FALSE)="Fixed","Fixed",(AE$22)))</f>
        <v>9</v>
      </c>
      <c r="AF32" s="14">
        <f t="shared" si="19"/>
        <v>0</v>
      </c>
      <c r="AH32" s="96">
        <f>INDEX(Input!$C$33:$AL$45,MATCH($A32,Input!$A$33:$A$45,0),MATCH(AH$13,Input!$C$32:$AL$32,0))</f>
        <v>0</v>
      </c>
      <c r="AI32" s="23">
        <f>IF(VLOOKUP($A32,Input!$A$33:$B$45,2,FALSE)="Percentage",AJ$22,IF(VLOOKUP($A32,Input!$A$33:$B$45,2,FALSE)="Fixed","Fixed",(AI$22)))</f>
        <v>9</v>
      </c>
      <c r="AJ32" s="14">
        <f t="shared" si="20"/>
        <v>0</v>
      </c>
      <c r="AL32" s="96">
        <f>INDEX(Input!$C$33:$AL$45,MATCH($A32,Input!$A$33:$A$45,0),MATCH(AL$13,Input!$C$32:$AL$32,0))</f>
        <v>0</v>
      </c>
      <c r="AM32" s="23">
        <f>IF(VLOOKUP($A32,Input!$A$33:$B$45,2,FALSE)="Percentage",AN$22,IF(VLOOKUP($A32,Input!$A$33:$B$45,2,FALSE)="Fixed","Fixed",(AM$22)))</f>
        <v>9</v>
      </c>
      <c r="AN32" s="14">
        <f t="shared" si="21"/>
        <v>0</v>
      </c>
      <c r="AP32" s="96">
        <f>INDEX(Input!$C$33:$AL$45,MATCH($A32,Input!$A$33:$A$45,0),MATCH(AP$13,Input!$C$32:$AL$32,0))</f>
        <v>0</v>
      </c>
      <c r="AQ32" s="23">
        <f>IF(VLOOKUP($A32,Input!$A$33:$B$45,2,FALSE)="Percentage",AR$22,IF(VLOOKUP($A32,Input!$A$33:$B$45,2,FALSE)="Fixed","Fixed",(AQ$22)))</f>
        <v>9</v>
      </c>
      <c r="AR32" s="14">
        <f t="shared" si="22"/>
        <v>0</v>
      </c>
      <c r="AT32" s="96">
        <f>INDEX(Input!$C$33:$AL$45,MATCH($A32,Input!$A$33:$A$45,0),MATCH(AT$13,Input!$C$32:$AL$32,0))</f>
        <v>0</v>
      </c>
      <c r="AU32" s="23">
        <f>IF(VLOOKUP($A32,Input!$A$33:$B$45,2,FALSE)="Percentage",AV$22,IF(VLOOKUP($A32,Input!$A$33:$B$45,2,FALSE)="Fixed","Fixed",(AU$22)))</f>
        <v>9</v>
      </c>
      <c r="AV32" s="14">
        <f t="shared" si="23"/>
        <v>0</v>
      </c>
    </row>
    <row r="33" spans="1:48" x14ac:dyDescent="0.3">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v>
      </c>
      <c r="AM33" s="23" t="str">
        <f>IF(VLOOKUP($A33,Input!$A$33:$B$45,2,FALSE)="Percentage",AN$22,IF(VLOOKUP($A33,Input!$A$33:$B$45,2,FALSE)="Fixed","Fixed",(AM$22)))</f>
        <v>Fixed</v>
      </c>
      <c r="AN33" s="14">
        <f t="shared" si="21"/>
        <v>0</v>
      </c>
      <c r="AP33" s="96">
        <f>INDEX(Input!$C$33:$AL$45,MATCH($A33,Input!$A$33:$A$45,0),MATCH(AP$13,Input!$C$32:$AL$32,0))</f>
        <v>0</v>
      </c>
      <c r="AQ33" s="23" t="str">
        <f>IF(VLOOKUP($A33,Input!$A$33:$B$45,2,FALSE)="Percentage",AR$22,IF(VLOOKUP($A33,Input!$A$33:$B$45,2,FALSE)="Fixed","Fixed",(AQ$22)))</f>
        <v>Fixed</v>
      </c>
      <c r="AR33" s="14">
        <f t="shared" si="22"/>
        <v>0</v>
      </c>
      <c r="AT33" s="96">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9</v>
      </c>
      <c r="D34" s="14">
        <f t="shared" si="12"/>
        <v>0</v>
      </c>
      <c r="F34" s="96">
        <f>INDEX(Input!$C$33:$AL$45,MATCH($A34,Input!$A$33:$A$45,0),MATCH(F$13,Input!$C$32:$AL$32,0))</f>
        <v>0</v>
      </c>
      <c r="G34" s="23">
        <f>IF(VLOOKUP($A34,Input!$A$33:$B$45,2,FALSE)="Percentage",H$22,IF(VLOOKUP($A34,Input!$A$33:$B$45,2,FALSE)="Fixed","Fixed",(G$22)))</f>
        <v>9</v>
      </c>
      <c r="H34" s="14">
        <f t="shared" si="13"/>
        <v>0</v>
      </c>
      <c r="J34" s="96">
        <f>INDEX(Input!$C$33:$AL$45,MATCH($A34,Input!$A$33:$A$45,0),MATCH(J$13,Input!$C$32:$AL$32,0))</f>
        <v>0</v>
      </c>
      <c r="K34" s="23">
        <f>IF(VLOOKUP($A34,Input!$A$33:$B$45,2,FALSE)="Percentage",L$22,IF(VLOOKUP($A34,Input!$A$33:$B$45,2,FALSE)="Fixed","Fixed",(K$22)))</f>
        <v>9</v>
      </c>
      <c r="L34" s="14">
        <f t="shared" si="14"/>
        <v>0</v>
      </c>
      <c r="N34" s="96">
        <f>INDEX(Input!$C$33:$AL$45,MATCH($A34,Input!$A$33:$A$45,0),MATCH(N$13,Input!$C$32:$AL$32,0))</f>
        <v>0</v>
      </c>
      <c r="O34" s="23">
        <f>IF(VLOOKUP($A34,Input!$A$33:$B$45,2,FALSE)="Percentage",P$22,IF(VLOOKUP($A34,Input!$A$33:$B$45,2,FALSE)="Fixed","Fixed",(O$22)))</f>
        <v>9</v>
      </c>
      <c r="P34" s="14">
        <f t="shared" si="15"/>
        <v>0</v>
      </c>
      <c r="R34" s="96">
        <f>INDEX(Input!$C$33:$AL$45,MATCH($A34,Input!$A$33:$A$45,0),MATCH(R$13,Input!$C$32:$AL$32,0))</f>
        <v>0</v>
      </c>
      <c r="S34" s="23">
        <f>IF(VLOOKUP($A34,Input!$A$33:$B$45,2,FALSE)="Percentage",T$22,IF(VLOOKUP($A34,Input!$A$33:$B$45,2,FALSE)="Fixed","Fixed",(S$22)))</f>
        <v>9</v>
      </c>
      <c r="T34" s="14">
        <f t="shared" si="16"/>
        <v>0</v>
      </c>
      <c r="V34" s="96">
        <f>INDEX(Input!$C$33:$AL$45,MATCH($A34,Input!$A$33:$A$45,0),MATCH(V$13,Input!$C$32:$AL$32,0))</f>
        <v>0</v>
      </c>
      <c r="W34" s="23">
        <f>IF(VLOOKUP($A34,Input!$A$33:$B$45,2,FALSE)="Percentage",X$22,IF(VLOOKUP($A34,Input!$A$33:$B$45,2,FALSE)="Fixed","Fixed",(W$22)))</f>
        <v>9</v>
      </c>
      <c r="X34" s="14">
        <f t="shared" si="17"/>
        <v>0</v>
      </c>
      <c r="Z34" s="96">
        <f>INDEX(Input!$C$33:$AL$45,MATCH($A34,Input!$A$33:$A$45,0),MATCH(Z$13,Input!$C$32:$AL$32,0))</f>
        <v>0</v>
      </c>
      <c r="AA34" s="23">
        <f>IF(VLOOKUP($A34,Input!$A$33:$B$45,2,FALSE)="Percentage",AB$22,IF(VLOOKUP($A34,Input!$A$33:$B$45,2,FALSE)="Fixed","Fixed",(AA$22)))</f>
        <v>9</v>
      </c>
      <c r="AB34" s="14">
        <f t="shared" si="18"/>
        <v>0</v>
      </c>
      <c r="AD34" s="96">
        <f>INDEX(Input!$C$33:$AL$45,MATCH($A34,Input!$A$33:$A$45,0),MATCH(AD$13,Input!$C$32:$AL$32,0))</f>
        <v>0</v>
      </c>
      <c r="AE34" s="23">
        <f>IF(VLOOKUP($A34,Input!$A$33:$B$45,2,FALSE)="Percentage",AF$22,IF(VLOOKUP($A34,Input!$A$33:$B$45,2,FALSE)="Fixed","Fixed",(AE$22)))</f>
        <v>9</v>
      </c>
      <c r="AF34" s="14">
        <f t="shared" si="19"/>
        <v>0</v>
      </c>
      <c r="AH34" s="96">
        <f>INDEX(Input!$C$33:$AL$45,MATCH($A34,Input!$A$33:$A$45,0),MATCH(AH$13,Input!$C$32:$AL$32,0))</f>
        <v>0</v>
      </c>
      <c r="AI34" s="23">
        <f>IF(VLOOKUP($A34,Input!$A$33:$B$45,2,FALSE)="Percentage",AJ$22,IF(VLOOKUP($A34,Input!$A$33:$B$45,2,FALSE)="Fixed","Fixed",(AI$22)))</f>
        <v>9</v>
      </c>
      <c r="AJ34" s="14">
        <f t="shared" si="20"/>
        <v>0</v>
      </c>
      <c r="AL34" s="96">
        <f>INDEX(Input!$C$33:$AL$45,MATCH($A34,Input!$A$33:$A$45,0),MATCH(AL$13,Input!$C$32:$AL$32,0))</f>
        <v>0</v>
      </c>
      <c r="AM34" s="23">
        <f>IF(VLOOKUP($A34,Input!$A$33:$B$45,2,FALSE)="Percentage",AN$22,IF(VLOOKUP($A34,Input!$A$33:$B$45,2,FALSE)="Fixed","Fixed",(AM$22)))</f>
        <v>9</v>
      </c>
      <c r="AN34" s="14">
        <f t="shared" si="21"/>
        <v>0</v>
      </c>
      <c r="AP34" s="96">
        <f>INDEX(Input!$C$33:$AL$45,MATCH($A34,Input!$A$33:$A$45,0),MATCH(AP$13,Input!$C$32:$AL$32,0))</f>
        <v>0</v>
      </c>
      <c r="AQ34" s="23">
        <f>IF(VLOOKUP($A34,Input!$A$33:$B$45,2,FALSE)="Percentage",AR$22,IF(VLOOKUP($A34,Input!$A$33:$B$45,2,FALSE)="Fixed","Fixed",(AQ$22)))</f>
        <v>9</v>
      </c>
      <c r="AR34" s="14">
        <f t="shared" si="22"/>
        <v>0</v>
      </c>
      <c r="AT34" s="96">
        <f>INDEX(Input!$C$33:$AL$45,MATCH($A34,Input!$A$33:$A$45,0),MATCH(AT$13,Input!$C$32:$AL$32,0))</f>
        <v>0</v>
      </c>
      <c r="AU34" s="23">
        <f>IF(VLOOKUP($A34,Input!$A$33:$B$45,2,FALSE)="Percentage",AV$22,IF(VLOOKUP($A34,Input!$A$33:$B$45,2,FALSE)="Fixed","Fixed",(AU$22)))</f>
        <v>9</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9</v>
      </c>
      <c r="D35" s="14">
        <f t="shared" si="12"/>
        <v>0</v>
      </c>
      <c r="F35" s="96">
        <f>INDEX(Input!$C$33:$AL$45,MATCH($A35,Input!$A$33:$A$45,0),MATCH(F$13,Input!$C$32:$AL$32,0))</f>
        <v>0</v>
      </c>
      <c r="G35" s="23">
        <f>IF(VLOOKUP($A35,Input!$A$33:$B$45,2,FALSE)="Percentage",H$22,IF(VLOOKUP($A35,Input!$A$33:$B$45,2,FALSE)="Fixed","Fixed",(G$22)))</f>
        <v>9</v>
      </c>
      <c r="H35" s="14">
        <f t="shared" si="13"/>
        <v>0</v>
      </c>
      <c r="J35" s="96">
        <f>INDEX(Input!$C$33:$AL$45,MATCH($A35,Input!$A$33:$A$45,0),MATCH(J$13,Input!$C$32:$AL$32,0))</f>
        <v>0</v>
      </c>
      <c r="K35" s="23">
        <f>IF(VLOOKUP($A35,Input!$A$33:$B$45,2,FALSE)="Percentage",L$22,IF(VLOOKUP($A35,Input!$A$33:$B$45,2,FALSE)="Fixed","Fixed",(K$22)))</f>
        <v>9</v>
      </c>
      <c r="L35" s="14">
        <f t="shared" si="14"/>
        <v>0</v>
      </c>
      <c r="N35" s="96">
        <f>INDEX(Input!$C$33:$AL$45,MATCH($A35,Input!$A$33:$A$45,0),MATCH(N$13,Input!$C$32:$AL$32,0))</f>
        <v>0</v>
      </c>
      <c r="O35" s="23">
        <f>IF(VLOOKUP($A35,Input!$A$33:$B$45,2,FALSE)="Percentage",P$22,IF(VLOOKUP($A35,Input!$A$33:$B$45,2,FALSE)="Fixed","Fixed",(O$22)))</f>
        <v>9</v>
      </c>
      <c r="P35" s="14">
        <f t="shared" si="15"/>
        <v>0</v>
      </c>
      <c r="R35" s="96">
        <f>INDEX(Input!$C$33:$AL$45,MATCH($A35,Input!$A$33:$A$45,0),MATCH(R$13,Input!$C$32:$AL$32,0))</f>
        <v>0</v>
      </c>
      <c r="S35" s="23">
        <f>IF(VLOOKUP($A35,Input!$A$33:$B$45,2,FALSE)="Percentage",T$22,IF(VLOOKUP($A35,Input!$A$33:$B$45,2,FALSE)="Fixed","Fixed",(S$22)))</f>
        <v>9</v>
      </c>
      <c r="T35" s="14">
        <f t="shared" si="16"/>
        <v>0</v>
      </c>
      <c r="V35" s="96">
        <f>INDEX(Input!$C$33:$AL$45,MATCH($A35,Input!$A$33:$A$45,0),MATCH(V$13,Input!$C$32:$AL$32,0))</f>
        <v>0</v>
      </c>
      <c r="W35" s="23">
        <f>IF(VLOOKUP($A35,Input!$A$33:$B$45,2,FALSE)="Percentage",X$22,IF(VLOOKUP($A35,Input!$A$33:$B$45,2,FALSE)="Fixed","Fixed",(W$22)))</f>
        <v>9</v>
      </c>
      <c r="X35" s="14">
        <f t="shared" si="17"/>
        <v>0</v>
      </c>
      <c r="Z35" s="96">
        <f>INDEX(Input!$C$33:$AL$45,MATCH($A35,Input!$A$33:$A$45,0),MATCH(Z$13,Input!$C$32:$AL$32,0))</f>
        <v>0</v>
      </c>
      <c r="AA35" s="23">
        <f>IF(VLOOKUP($A35,Input!$A$33:$B$45,2,FALSE)="Percentage",AB$22,IF(VLOOKUP($A35,Input!$A$33:$B$45,2,FALSE)="Fixed","Fixed",(AA$22)))</f>
        <v>9</v>
      </c>
      <c r="AB35" s="14">
        <f t="shared" si="18"/>
        <v>0</v>
      </c>
      <c r="AD35" s="96">
        <f>INDEX(Input!$C$33:$AL$45,MATCH($A35,Input!$A$33:$A$45,0),MATCH(AD$13,Input!$C$32:$AL$32,0))</f>
        <v>0</v>
      </c>
      <c r="AE35" s="23">
        <f>IF(VLOOKUP($A35,Input!$A$33:$B$45,2,FALSE)="Percentage",AF$22,IF(VLOOKUP($A35,Input!$A$33:$B$45,2,FALSE)="Fixed","Fixed",(AE$22)))</f>
        <v>9</v>
      </c>
      <c r="AF35" s="14">
        <f t="shared" si="19"/>
        <v>0</v>
      </c>
      <c r="AH35" s="96">
        <f>INDEX(Input!$C$33:$AL$45,MATCH($A35,Input!$A$33:$A$45,0),MATCH(AH$13,Input!$C$32:$AL$32,0))</f>
        <v>0</v>
      </c>
      <c r="AI35" s="23">
        <f>IF(VLOOKUP($A35,Input!$A$33:$B$45,2,FALSE)="Percentage",AJ$22,IF(VLOOKUP($A35,Input!$A$33:$B$45,2,FALSE)="Fixed","Fixed",(AI$22)))</f>
        <v>9</v>
      </c>
      <c r="AJ35" s="14">
        <f t="shared" si="20"/>
        <v>0</v>
      </c>
      <c r="AL35" s="96">
        <f>INDEX(Input!$C$33:$AL$45,MATCH($A35,Input!$A$33:$A$45,0),MATCH(AL$13,Input!$C$32:$AL$32,0))</f>
        <v>0</v>
      </c>
      <c r="AM35" s="23">
        <f>IF(VLOOKUP($A35,Input!$A$33:$B$45,2,FALSE)="Percentage",AN$22,IF(VLOOKUP($A35,Input!$A$33:$B$45,2,FALSE)="Fixed","Fixed",(AM$22)))</f>
        <v>9</v>
      </c>
      <c r="AN35" s="14">
        <f t="shared" si="21"/>
        <v>0</v>
      </c>
      <c r="AP35" s="96">
        <f>INDEX(Input!$C$33:$AL$45,MATCH($A35,Input!$A$33:$A$45,0),MATCH(AP$13,Input!$C$32:$AL$32,0))</f>
        <v>0</v>
      </c>
      <c r="AQ35" s="23">
        <f>IF(VLOOKUP($A35,Input!$A$33:$B$45,2,FALSE)="Percentage",AR$22,IF(VLOOKUP($A35,Input!$A$33:$B$45,2,FALSE)="Fixed","Fixed",(AQ$22)))</f>
        <v>9</v>
      </c>
      <c r="AR35" s="14">
        <f t="shared" si="22"/>
        <v>0</v>
      </c>
      <c r="AT35" s="96">
        <f>INDEX(Input!$C$33:$AL$45,MATCH($A35,Input!$A$33:$A$45,0),MATCH(AT$13,Input!$C$32:$AL$32,0))</f>
        <v>0</v>
      </c>
      <c r="AU35" s="23">
        <f>IF(VLOOKUP($A35,Input!$A$33:$B$45,2,FALSE)="Percentage",AV$22,IF(VLOOKUP($A35,Input!$A$33:$B$45,2,FALSE)="Fixed","Fixed",(AU$22)))</f>
        <v>9</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9</v>
      </c>
      <c r="D36" s="14">
        <f t="shared" si="12"/>
        <v>0</v>
      </c>
      <c r="F36" s="96">
        <f>INDEX(Input!$C$33:$AL$45,MATCH($A36,Input!$A$33:$A$45,0),MATCH(F$13,Input!$C$32:$AL$32,0))</f>
        <v>0</v>
      </c>
      <c r="G36" s="23">
        <f>IF(VLOOKUP($A36,Input!$A$33:$B$45,2,FALSE)="Percentage",H$22,IF(VLOOKUP($A36,Input!$A$33:$B$45,2,FALSE)="Fixed","Fixed",(G$22)))</f>
        <v>9</v>
      </c>
      <c r="H36" s="14">
        <f t="shared" si="13"/>
        <v>0</v>
      </c>
      <c r="J36" s="96">
        <f>INDEX(Input!$C$33:$AL$45,MATCH($A36,Input!$A$33:$A$45,0),MATCH(J$13,Input!$C$32:$AL$32,0))</f>
        <v>0</v>
      </c>
      <c r="K36" s="23">
        <f>IF(VLOOKUP($A36,Input!$A$33:$B$45,2,FALSE)="Percentage",L$22,IF(VLOOKUP($A36,Input!$A$33:$B$45,2,FALSE)="Fixed","Fixed",(K$22)))</f>
        <v>9</v>
      </c>
      <c r="L36" s="14">
        <f t="shared" si="14"/>
        <v>0</v>
      </c>
      <c r="N36" s="96">
        <f>INDEX(Input!$C$33:$AL$45,MATCH($A36,Input!$A$33:$A$45,0),MATCH(N$13,Input!$C$32:$AL$32,0))</f>
        <v>0</v>
      </c>
      <c r="O36" s="23">
        <f>IF(VLOOKUP($A36,Input!$A$33:$B$45,2,FALSE)="Percentage",P$22,IF(VLOOKUP($A36,Input!$A$33:$B$45,2,FALSE)="Fixed","Fixed",(O$22)))</f>
        <v>9</v>
      </c>
      <c r="P36" s="14">
        <f t="shared" si="15"/>
        <v>0</v>
      </c>
      <c r="R36" s="96">
        <f>INDEX(Input!$C$33:$AL$45,MATCH($A36,Input!$A$33:$A$45,0),MATCH(R$13,Input!$C$32:$AL$32,0))</f>
        <v>0</v>
      </c>
      <c r="S36" s="23">
        <f>IF(VLOOKUP($A36,Input!$A$33:$B$45,2,FALSE)="Percentage",T$22,IF(VLOOKUP($A36,Input!$A$33:$B$45,2,FALSE)="Fixed","Fixed",(S$22)))</f>
        <v>9</v>
      </c>
      <c r="T36" s="14">
        <f t="shared" si="16"/>
        <v>0</v>
      </c>
      <c r="V36" s="96">
        <f>INDEX(Input!$C$33:$AL$45,MATCH($A36,Input!$A$33:$A$45,0),MATCH(V$13,Input!$C$32:$AL$32,0))</f>
        <v>0</v>
      </c>
      <c r="W36" s="23">
        <f>IF(VLOOKUP($A36,Input!$A$33:$B$45,2,FALSE)="Percentage",X$22,IF(VLOOKUP($A36,Input!$A$33:$B$45,2,FALSE)="Fixed","Fixed",(W$22)))</f>
        <v>9</v>
      </c>
      <c r="X36" s="14">
        <f t="shared" si="17"/>
        <v>0</v>
      </c>
      <c r="Z36" s="96">
        <f>INDEX(Input!$C$33:$AL$45,MATCH($A36,Input!$A$33:$A$45,0),MATCH(Z$13,Input!$C$32:$AL$32,0))</f>
        <v>0</v>
      </c>
      <c r="AA36" s="23">
        <f>IF(VLOOKUP($A36,Input!$A$33:$B$45,2,FALSE)="Percentage",AB$22,IF(VLOOKUP($A36,Input!$A$33:$B$45,2,FALSE)="Fixed","Fixed",(AA$22)))</f>
        <v>9</v>
      </c>
      <c r="AB36" s="14">
        <f t="shared" si="18"/>
        <v>0</v>
      </c>
      <c r="AD36" s="96">
        <f>INDEX(Input!$C$33:$AL$45,MATCH($A36,Input!$A$33:$A$45,0),MATCH(AD$13,Input!$C$32:$AL$32,0))</f>
        <v>0</v>
      </c>
      <c r="AE36" s="23">
        <f>IF(VLOOKUP($A36,Input!$A$33:$B$45,2,FALSE)="Percentage",AF$22,IF(VLOOKUP($A36,Input!$A$33:$B$45,2,FALSE)="Fixed","Fixed",(AE$22)))</f>
        <v>9</v>
      </c>
      <c r="AF36" s="14">
        <f t="shared" si="19"/>
        <v>0</v>
      </c>
      <c r="AH36" s="96">
        <f>INDEX(Input!$C$33:$AL$45,MATCH($A36,Input!$A$33:$A$45,0),MATCH(AH$13,Input!$C$32:$AL$32,0))</f>
        <v>0</v>
      </c>
      <c r="AI36" s="23">
        <f>IF(VLOOKUP($A36,Input!$A$33:$B$45,2,FALSE)="Percentage",AJ$22,IF(VLOOKUP($A36,Input!$A$33:$B$45,2,FALSE)="Fixed","Fixed",(AI$22)))</f>
        <v>9</v>
      </c>
      <c r="AJ36" s="14">
        <f t="shared" si="20"/>
        <v>0</v>
      </c>
      <c r="AL36" s="96">
        <f>INDEX(Input!$C$33:$AL$45,MATCH($A36,Input!$A$33:$A$45,0),MATCH(AL$13,Input!$C$32:$AL$32,0))</f>
        <v>0</v>
      </c>
      <c r="AM36" s="23">
        <f>IF(VLOOKUP($A36,Input!$A$33:$B$45,2,FALSE)="Percentage",AN$22,IF(VLOOKUP($A36,Input!$A$33:$B$45,2,FALSE)="Fixed","Fixed",(AM$22)))</f>
        <v>9</v>
      </c>
      <c r="AN36" s="14">
        <f t="shared" si="21"/>
        <v>0</v>
      </c>
      <c r="AP36" s="96">
        <f>INDEX(Input!$C$33:$AL$45,MATCH($A36,Input!$A$33:$A$45,0),MATCH(AP$13,Input!$C$32:$AL$32,0))</f>
        <v>0</v>
      </c>
      <c r="AQ36" s="23">
        <f>IF(VLOOKUP($A36,Input!$A$33:$B$45,2,FALSE)="Percentage",AR$22,IF(VLOOKUP($A36,Input!$A$33:$B$45,2,FALSE)="Fixed","Fixed",(AQ$22)))</f>
        <v>9</v>
      </c>
      <c r="AR36" s="14">
        <f t="shared" si="22"/>
        <v>0</v>
      </c>
      <c r="AT36" s="96">
        <f>INDEX(Input!$C$33:$AL$45,MATCH($A36,Input!$A$33:$A$45,0),MATCH(AT$13,Input!$C$32:$AL$32,0))</f>
        <v>0</v>
      </c>
      <c r="AU36" s="23">
        <f>IF(VLOOKUP($A36,Input!$A$33:$B$45,2,FALSE)="Percentage",AV$22,IF(VLOOKUP($A36,Input!$A$33:$B$45,2,FALSE)="Fixed","Fixed",(AU$22)))</f>
        <v>9</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9</v>
      </c>
      <c r="D37" s="14">
        <f t="shared" si="12"/>
        <v>0</v>
      </c>
      <c r="F37" s="96">
        <f>INDEX(Input!$C$33:$AL$45,MATCH($A37,Input!$A$33:$A$45,0),MATCH(F$13,Input!$C$32:$AL$32,0))</f>
        <v>0</v>
      </c>
      <c r="G37" s="23">
        <f>IF(VLOOKUP($A37,Input!$A$33:$B$45,2,FALSE)="Percentage",H$22,IF(VLOOKUP($A37,Input!$A$33:$B$45,2,FALSE)="Fixed","Fixed",(G$22)))</f>
        <v>9</v>
      </c>
      <c r="H37" s="14">
        <f t="shared" si="13"/>
        <v>0</v>
      </c>
      <c r="J37" s="96">
        <f>INDEX(Input!$C$33:$AL$45,MATCH($A37,Input!$A$33:$A$45,0),MATCH(J$13,Input!$C$32:$AL$32,0))</f>
        <v>0</v>
      </c>
      <c r="K37" s="23">
        <f>IF(VLOOKUP($A37,Input!$A$33:$B$45,2,FALSE)="Percentage",L$22,IF(VLOOKUP($A37,Input!$A$33:$B$45,2,FALSE)="Fixed","Fixed",(K$22)))</f>
        <v>9</v>
      </c>
      <c r="L37" s="14">
        <f t="shared" si="14"/>
        <v>0</v>
      </c>
      <c r="N37" s="96">
        <f>INDEX(Input!$C$33:$AL$45,MATCH($A37,Input!$A$33:$A$45,0),MATCH(N$13,Input!$C$32:$AL$32,0))</f>
        <v>0</v>
      </c>
      <c r="O37" s="23">
        <f>IF(VLOOKUP($A37,Input!$A$33:$B$45,2,FALSE)="Percentage",P$22,IF(VLOOKUP($A37,Input!$A$33:$B$45,2,FALSE)="Fixed","Fixed",(O$22)))</f>
        <v>9</v>
      </c>
      <c r="P37" s="14">
        <f t="shared" si="15"/>
        <v>0</v>
      </c>
      <c r="R37" s="96">
        <f>INDEX(Input!$C$33:$AL$45,MATCH($A37,Input!$A$33:$A$45,0),MATCH(R$13,Input!$C$32:$AL$32,0))</f>
        <v>0</v>
      </c>
      <c r="S37" s="23">
        <f>IF(VLOOKUP($A37,Input!$A$33:$B$45,2,FALSE)="Percentage",T$22,IF(VLOOKUP($A37,Input!$A$33:$B$45,2,FALSE)="Fixed","Fixed",(S$22)))</f>
        <v>9</v>
      </c>
      <c r="T37" s="14">
        <f t="shared" si="16"/>
        <v>0</v>
      </c>
      <c r="V37" s="96">
        <f>INDEX(Input!$C$33:$AL$45,MATCH($A37,Input!$A$33:$A$45,0),MATCH(V$13,Input!$C$32:$AL$32,0))</f>
        <v>0</v>
      </c>
      <c r="W37" s="23">
        <f>IF(VLOOKUP($A37,Input!$A$33:$B$45,2,FALSE)="Percentage",X$22,IF(VLOOKUP($A37,Input!$A$33:$B$45,2,FALSE)="Fixed","Fixed",(W$22)))</f>
        <v>9</v>
      </c>
      <c r="X37" s="14">
        <f t="shared" si="17"/>
        <v>0</v>
      </c>
      <c r="Z37" s="96">
        <f>INDEX(Input!$C$33:$AL$45,MATCH($A37,Input!$A$33:$A$45,0),MATCH(Z$13,Input!$C$32:$AL$32,0))</f>
        <v>0</v>
      </c>
      <c r="AA37" s="23">
        <f>IF(VLOOKUP($A37,Input!$A$33:$B$45,2,FALSE)="Percentage",AB$22,IF(VLOOKUP($A37,Input!$A$33:$B$45,2,FALSE)="Fixed","Fixed",(AA$22)))</f>
        <v>9</v>
      </c>
      <c r="AB37" s="14">
        <f t="shared" si="18"/>
        <v>0</v>
      </c>
      <c r="AD37" s="96">
        <f>INDEX(Input!$C$33:$AL$45,MATCH($A37,Input!$A$33:$A$45,0),MATCH(AD$13,Input!$C$32:$AL$32,0))</f>
        <v>0</v>
      </c>
      <c r="AE37" s="23">
        <f>IF(VLOOKUP($A37,Input!$A$33:$B$45,2,FALSE)="Percentage",AF$22,IF(VLOOKUP($A37,Input!$A$33:$B$45,2,FALSE)="Fixed","Fixed",(AE$22)))</f>
        <v>9</v>
      </c>
      <c r="AF37" s="14">
        <f t="shared" si="19"/>
        <v>0</v>
      </c>
      <c r="AH37" s="96">
        <f>INDEX(Input!$C$33:$AL$45,MATCH($A37,Input!$A$33:$A$45,0),MATCH(AH$13,Input!$C$32:$AL$32,0))</f>
        <v>0</v>
      </c>
      <c r="AI37" s="23">
        <f>IF(VLOOKUP($A37,Input!$A$33:$B$45,2,FALSE)="Percentage",AJ$22,IF(VLOOKUP($A37,Input!$A$33:$B$45,2,FALSE)="Fixed","Fixed",(AI$22)))</f>
        <v>9</v>
      </c>
      <c r="AJ37" s="14">
        <f t="shared" si="20"/>
        <v>0</v>
      </c>
      <c r="AL37" s="96">
        <f>INDEX(Input!$C$33:$AL$45,MATCH($A37,Input!$A$33:$A$45,0),MATCH(AL$13,Input!$C$32:$AL$32,0))</f>
        <v>0</v>
      </c>
      <c r="AM37" s="23">
        <f>IF(VLOOKUP($A37,Input!$A$33:$B$45,2,FALSE)="Percentage",AN$22,IF(VLOOKUP($A37,Input!$A$33:$B$45,2,FALSE)="Fixed","Fixed",(AM$22)))</f>
        <v>9</v>
      </c>
      <c r="AN37" s="14">
        <f t="shared" si="21"/>
        <v>0</v>
      </c>
      <c r="AP37" s="96">
        <f>INDEX(Input!$C$33:$AL$45,MATCH($A37,Input!$A$33:$A$45,0),MATCH(AP$13,Input!$C$32:$AL$32,0))</f>
        <v>0</v>
      </c>
      <c r="AQ37" s="23">
        <f>IF(VLOOKUP($A37,Input!$A$33:$B$45,2,FALSE)="Percentage",AR$22,IF(VLOOKUP($A37,Input!$A$33:$B$45,2,FALSE)="Fixed","Fixed",(AQ$22)))</f>
        <v>9</v>
      </c>
      <c r="AR37" s="14">
        <f t="shared" si="22"/>
        <v>0</v>
      </c>
      <c r="AT37" s="96">
        <f>INDEX(Input!$C$33:$AL$45,MATCH($A37,Input!$A$33:$A$45,0),MATCH(AT$13,Input!$C$32:$AL$32,0))</f>
        <v>0</v>
      </c>
      <c r="AU37" s="23">
        <f>IF(VLOOKUP($A37,Input!$A$33:$B$45,2,FALSE)="Percentage",AV$22,IF(VLOOKUP($A37,Input!$A$33:$B$45,2,FALSE)="Fixed","Fixed",(AU$22)))</f>
        <v>9</v>
      </c>
      <c r="AV37" s="14">
        <f t="shared" si="23"/>
        <v>0</v>
      </c>
    </row>
    <row r="38" spans="1:48" x14ac:dyDescent="0.3">
      <c r="A38" t="s">
        <v>25</v>
      </c>
      <c r="B38" s="13"/>
      <c r="D38" s="19">
        <f>SUM(D25:D37)</f>
        <v>6.1099999999999994</v>
      </c>
      <c r="F38" s="13"/>
      <c r="H38" s="19">
        <f>SUM(H25:H37)</f>
        <v>6.1099999999999994</v>
      </c>
      <c r="J38" s="13"/>
      <c r="L38" s="19">
        <f>SUM(L25:L37)</f>
        <v>6.1099999999999994</v>
      </c>
      <c r="N38" s="13"/>
      <c r="P38" s="19">
        <f>SUM(P25:P37)</f>
        <v>6.1099999999999994</v>
      </c>
      <c r="R38" s="13"/>
      <c r="T38" s="19">
        <f>SUM(T25:T37)</f>
        <v>-1.3900000000000006</v>
      </c>
      <c r="V38" s="13"/>
      <c r="X38" s="19">
        <f>SUM(X25:X37)</f>
        <v>7.6899999999999995</v>
      </c>
      <c r="Z38" s="13"/>
      <c r="AB38" s="19">
        <f>SUM(AB25:AB37)</f>
        <v>7.6899999999999995</v>
      </c>
      <c r="AD38" s="13"/>
      <c r="AF38" s="19">
        <f>SUM(AF25:AF37)</f>
        <v>6.4500000000000011</v>
      </c>
      <c r="AH38" s="13"/>
      <c r="AJ38" s="19">
        <f>SUM(AJ25:AJ37)</f>
        <v>6.4500000000000011</v>
      </c>
      <c r="AL38" s="13"/>
      <c r="AN38" s="19">
        <f>SUM(AN25:AN37)</f>
        <v>6.4500000000000011</v>
      </c>
      <c r="AP38" s="13"/>
      <c r="AR38" s="19">
        <f>SUM(AR25:AR37)</f>
        <v>6.4500000000000011</v>
      </c>
      <c r="AS38" s="43"/>
      <c r="AT38" s="13"/>
      <c r="AV38" s="19">
        <f>SUM(AV25:AV37)</f>
        <v>6.4500000000000011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83.36999999999999</v>
      </c>
      <c r="D41" s="14">
        <f>ROUND(B41*C41,2)</f>
        <v>0.67</v>
      </c>
      <c r="F41" s="22" cm="1">
        <f t="array" ref="F41">SUMPRODUCT(($A41=Input!$A$64:$A$69)*(F$13=Input!$B$63:$BI$63)*(Input!$B$64:$BI$69))</f>
        <v>8.0000000000000002E-3</v>
      </c>
      <c r="G41" s="6">
        <f>H38+H22</f>
        <v>83.36999999999999</v>
      </c>
      <c r="H41" s="14">
        <f>ROUND(F41*G41,2)</f>
        <v>0.67</v>
      </c>
      <c r="J41" s="22" cm="1">
        <f t="array" ref="J41">SUMPRODUCT(($A41=Input!$A$64:$A$69)*(J$13=Input!$B$63:$BI$63)*(Input!$B$64:$BI$69))</f>
        <v>8.0000000000000002E-3</v>
      </c>
      <c r="K41" s="6">
        <f>L38+L22</f>
        <v>83.36999999999999</v>
      </c>
      <c r="L41" s="14">
        <f>ROUND(J41*K41,2)</f>
        <v>0.67</v>
      </c>
      <c r="N41" s="22" cm="1">
        <f t="array" ref="N41">SUMPRODUCT(($A41=Input!$A$64:$A$69)*(N$13=Input!$B$63:$BI$63)*(Input!$B$64:$BI$69))</f>
        <v>8.0000000000000002E-3</v>
      </c>
      <c r="O41" s="6">
        <f>P38+P22</f>
        <v>83.36999999999999</v>
      </c>
      <c r="P41" s="14">
        <f>ROUND(N41*O41,2)</f>
        <v>0.67</v>
      </c>
      <c r="R41" s="22" cm="1">
        <f t="array" ref="R41">SUMPRODUCT(($A41=Input!$A$64:$A$69)*(R$13=Input!$B$63:$BI$63)*(Input!$B$64:$BI$69))</f>
        <v>8.0000000000000002E-3</v>
      </c>
      <c r="S41" s="6">
        <f>T38+T22</f>
        <v>78.959999999999994</v>
      </c>
      <c r="T41" s="14">
        <f>ROUND(R41*S41,2)</f>
        <v>0.63</v>
      </c>
      <c r="V41" s="22" cm="1">
        <f t="array" ref="V41">SUMPRODUCT(($A41=Input!$A$64:$A$69)*(V$13=Input!$B$63:$BI$63)*(Input!$B$64:$BI$69))</f>
        <v>8.0000000000000002E-3</v>
      </c>
      <c r="W41" s="6">
        <f>X38+X22</f>
        <v>88.039999999999992</v>
      </c>
      <c r="X41" s="14">
        <f>ROUND(V41*W41,2)</f>
        <v>0.7</v>
      </c>
      <c r="Z41" s="22" cm="1">
        <f t="array" ref="Z41">SUMPRODUCT(($A41=Input!$A$64:$A$69)*(Z$13=Input!$B$63:$BI$63)*(Input!$B$64:$BI$69))</f>
        <v>8.0000000000000002E-3</v>
      </c>
      <c r="AA41" s="6">
        <f>AB38+AB22</f>
        <v>88.039999999999992</v>
      </c>
      <c r="AB41" s="14">
        <f>ROUND(Z41*AA41,2)</f>
        <v>0.7</v>
      </c>
      <c r="AD41" s="22" cm="1">
        <f t="array" ref="AD41">SUMPRODUCT(($A41=Input!$A$64:$A$69)*(AD$13=Input!$B$63:$BI$63)*(Input!$B$64:$BI$69))</f>
        <v>8.0000000000000002E-3</v>
      </c>
      <c r="AE41" s="6">
        <f>AF38+AF22</f>
        <v>93.15</v>
      </c>
      <c r="AF41" s="14">
        <f>ROUND(AD41*AE41,2)</f>
        <v>0.75</v>
      </c>
      <c r="AH41" s="22" cm="1">
        <f t="array" ref="AH41">SUMPRODUCT(($A41=Input!$A$64:$A$69)*(AH$13=Input!$B$63:$BI$63)*(Input!$B$64:$BI$69))</f>
        <v>8.0000000000000002E-3</v>
      </c>
      <c r="AI41" s="6">
        <f>AJ38+AJ22</f>
        <v>93.15</v>
      </c>
      <c r="AJ41" s="14">
        <f>ROUND(AH41*AI41,2)</f>
        <v>0.75</v>
      </c>
      <c r="AL41" s="22" cm="1">
        <f t="array" ref="AL41">SUMPRODUCT(($A41=Input!$A$64:$A$69)*(AL$13=Input!$B$63:$BI$63)*(Input!$B$64:$BI$69))</f>
        <v>8.0000000000000002E-3</v>
      </c>
      <c r="AM41" s="6">
        <f>AN38+AN22</f>
        <v>93.15</v>
      </c>
      <c r="AN41" s="14">
        <f>ROUND(AL41*AM41,2)</f>
        <v>0.75</v>
      </c>
      <c r="AP41" s="22" cm="1">
        <f t="array" ref="AP41">SUMPRODUCT(($A41=Input!$A$64:$A$69)*(AP$13=Input!$B$63:$BI$63)*(Input!$B$64:$BI$69))</f>
        <v>8.0000000000000002E-3</v>
      </c>
      <c r="AQ41" s="6">
        <f>AR38+AR22</f>
        <v>93.15</v>
      </c>
      <c r="AR41" s="14">
        <f>ROUND(AP41*AQ41,2)</f>
        <v>0.75</v>
      </c>
      <c r="AS41" s="6"/>
      <c r="AT41" s="22" cm="1">
        <f t="array" ref="AT41">SUMPRODUCT(($A41=Input!$A$64:$A$69)*(AT$13=Input!$B$63:$BI$63)*(Input!$B$64:$BI$69))</f>
        <v>8.0000000000000002E-3</v>
      </c>
      <c r="AU41" s="6">
        <f>AV38+AV22</f>
        <v>93.15</v>
      </c>
      <c r="AV41" s="14">
        <f>ROUND(AT41*AU41,2)</f>
        <v>0.75</v>
      </c>
    </row>
    <row r="42" spans="1:48" ht="14.4" hidden="1" customHeight="1" x14ac:dyDescent="0.3">
      <c r="A42" t="str">
        <f>+Input!A65</f>
        <v>Reserved</v>
      </c>
      <c r="B42" s="22" cm="1">
        <f t="array" ref="B42">SUMPRODUCT(($A42=Input!$A$64:$A$69)*(B$13=Input!$B$63:$BI$63)*(Input!$B$64:$BI$69))</f>
        <v>0</v>
      </c>
      <c r="C42" s="6">
        <f>C41</f>
        <v>83.36999999999999</v>
      </c>
      <c r="D42" s="14">
        <f t="shared" ref="D42:D46" si="24">ROUND(B42*C42,2)</f>
        <v>0</v>
      </c>
      <c r="F42" s="22" cm="1">
        <f t="array" ref="F42">SUMPRODUCT(($A42=Input!$A$64:$A$69)*(F$13=Input!$B$63:$BI$63)*(Input!$B$64:$BI$69))</f>
        <v>0</v>
      </c>
      <c r="G42" s="6">
        <f>G41</f>
        <v>83.36999999999999</v>
      </c>
      <c r="H42" s="14">
        <f t="shared" ref="H42:H46" si="25">ROUND(F42*G42,2)</f>
        <v>0</v>
      </c>
      <c r="J42" s="22" cm="1">
        <f t="array" ref="J42">SUMPRODUCT(($A42=Input!$A$64:$A$69)*(J$13=Input!$B$63:$BI$63)*(Input!$B$64:$BI$69))</f>
        <v>0</v>
      </c>
      <c r="K42" s="6">
        <f>K41</f>
        <v>83.36999999999999</v>
      </c>
      <c r="L42" s="14">
        <f t="shared" ref="L42:L46" si="26">ROUND(J42*K42,2)</f>
        <v>0</v>
      </c>
      <c r="N42" s="22" cm="1">
        <f t="array" ref="N42">SUMPRODUCT(($A42=Input!$A$64:$A$69)*(N$13=Input!$B$63:$BI$63)*(Input!$B$64:$BI$69))</f>
        <v>0</v>
      </c>
      <c r="O42" s="6">
        <f>O41</f>
        <v>83.36999999999999</v>
      </c>
      <c r="P42" s="14">
        <f t="shared" ref="P42:P46" si="27">ROUND(N42*O42,2)</f>
        <v>0</v>
      </c>
      <c r="R42" s="22" cm="1">
        <f t="array" ref="R42">SUMPRODUCT(($A42=Input!$A$64:$A$69)*(R$13=Input!$B$63:$BI$63)*(Input!$B$64:$BI$69))</f>
        <v>0</v>
      </c>
      <c r="S42" s="6">
        <f>S41</f>
        <v>78.959999999999994</v>
      </c>
      <c r="T42" s="14">
        <f t="shared" ref="T42:T46" si="28">ROUND(R42*S42,2)</f>
        <v>0</v>
      </c>
      <c r="V42" s="22" cm="1">
        <f t="array" ref="V42">SUMPRODUCT(($A42=Input!$A$64:$A$69)*(V$13=Input!$B$63:$BI$63)*(Input!$B$64:$BI$69))</f>
        <v>0</v>
      </c>
      <c r="W42" s="6">
        <f>W41</f>
        <v>88.039999999999992</v>
      </c>
      <c r="X42" s="14">
        <f t="shared" ref="X42:X46" si="29">ROUND(V42*W42,2)</f>
        <v>0</v>
      </c>
      <c r="Z42" s="22" cm="1">
        <f t="array" ref="Z42">SUMPRODUCT(($A42=Input!$A$64:$A$69)*(Z$13=Input!$B$63:$BI$63)*(Input!$B$64:$BI$69))</f>
        <v>0</v>
      </c>
      <c r="AA42" s="6">
        <f>AA41</f>
        <v>88.039999999999992</v>
      </c>
      <c r="AB42" s="14">
        <f t="shared" ref="AB42:AB46" si="30">ROUND(Z42*AA42,2)</f>
        <v>0</v>
      </c>
      <c r="AD42" s="22" cm="1">
        <f t="array" ref="AD42">SUMPRODUCT(($A42=Input!$A$64:$A$69)*(AD$13=Input!$B$63:$BI$63)*(Input!$B$64:$BI$69))</f>
        <v>0</v>
      </c>
      <c r="AE42" s="6">
        <f>AE41</f>
        <v>93.15</v>
      </c>
      <c r="AF42" s="14">
        <f t="shared" ref="AF42:AF46" si="31">ROUND(AD42*AE42,2)</f>
        <v>0</v>
      </c>
      <c r="AH42" s="22" cm="1">
        <f t="array" ref="AH42">SUMPRODUCT(($A42=Input!$A$64:$A$69)*(AH$13=Input!$B$63:$BI$63)*(Input!$B$64:$BI$69))</f>
        <v>0</v>
      </c>
      <c r="AI42" s="6">
        <f>AI41</f>
        <v>93.15</v>
      </c>
      <c r="AJ42" s="14">
        <f t="shared" ref="AJ42:AJ46" si="32">ROUND(AH42*AI42,2)</f>
        <v>0</v>
      </c>
      <c r="AL42" s="22" cm="1">
        <f t="array" ref="AL42">SUMPRODUCT(($A42=Input!$A$64:$A$69)*(AL$13=Input!$B$63:$BI$63)*(Input!$B$64:$BI$69))</f>
        <v>0</v>
      </c>
      <c r="AM42" s="6">
        <f>AM41</f>
        <v>93.15</v>
      </c>
      <c r="AN42" s="14">
        <f t="shared" ref="AN42:AN46" si="33">ROUND(AL42*AM42,2)</f>
        <v>0</v>
      </c>
      <c r="AP42" s="22" cm="1">
        <f t="array" ref="AP42">SUMPRODUCT(($A42=Input!$A$64:$A$69)*(AP$13=Input!$B$63:$BI$63)*(Input!$B$64:$BI$69))</f>
        <v>0</v>
      </c>
      <c r="AQ42" s="6">
        <f>AQ41</f>
        <v>93.15</v>
      </c>
      <c r="AR42" s="14">
        <f t="shared" ref="AR42:AR46" si="34">ROUND(AP42*AQ42,2)</f>
        <v>0</v>
      </c>
      <c r="AT42" s="22" cm="1">
        <f t="array" ref="AT42">SUMPRODUCT(($A42=Input!$A$64:$A$69)*(AT$13=Input!$B$63:$BI$63)*(Input!$B$64:$BI$69))</f>
        <v>0</v>
      </c>
      <c r="AU42" s="6">
        <f>AU41</f>
        <v>93.15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83.36999999999999</v>
      </c>
      <c r="D43" s="14">
        <f t="shared" si="24"/>
        <v>0</v>
      </c>
      <c r="F43" s="22" cm="1">
        <f t="array" ref="F43">SUMPRODUCT(($A43=Input!$A$64:$A$69)*(F$13=Input!$B$63:$BI$63)*(Input!$B$64:$BI$69))</f>
        <v>0</v>
      </c>
      <c r="G43" s="6">
        <f t="shared" ref="G43:G46" si="37">G42</f>
        <v>83.36999999999999</v>
      </c>
      <c r="H43" s="14">
        <f t="shared" si="25"/>
        <v>0</v>
      </c>
      <c r="J43" s="22" cm="1">
        <f t="array" ref="J43">SUMPRODUCT(($A43=Input!$A$64:$A$69)*(J$13=Input!$B$63:$BI$63)*(Input!$B$64:$BI$69))</f>
        <v>0</v>
      </c>
      <c r="K43" s="6">
        <f t="shared" ref="K43:K46" si="38">K42</f>
        <v>83.36999999999999</v>
      </c>
      <c r="L43" s="14">
        <f t="shared" si="26"/>
        <v>0</v>
      </c>
      <c r="N43" s="22" cm="1">
        <f t="array" ref="N43">SUMPRODUCT(($A43=Input!$A$64:$A$69)*(N$13=Input!$B$63:$BI$63)*(Input!$B$64:$BI$69))</f>
        <v>0</v>
      </c>
      <c r="O43" s="6">
        <f t="shared" ref="O43:O46" si="39">O42</f>
        <v>83.36999999999999</v>
      </c>
      <c r="P43" s="14">
        <f t="shared" si="27"/>
        <v>0</v>
      </c>
      <c r="R43" s="22" cm="1">
        <f t="array" ref="R43">SUMPRODUCT(($A43=Input!$A$64:$A$69)*(R$13=Input!$B$63:$BI$63)*(Input!$B$64:$BI$69))</f>
        <v>0</v>
      </c>
      <c r="S43" s="6">
        <f t="shared" ref="S43:S46" si="40">S42</f>
        <v>78.959999999999994</v>
      </c>
      <c r="T43" s="14">
        <f t="shared" si="28"/>
        <v>0</v>
      </c>
      <c r="V43" s="22" cm="1">
        <f t="array" ref="V43">SUMPRODUCT(($A43=Input!$A$64:$A$69)*(V$13=Input!$B$63:$BI$63)*(Input!$B$64:$BI$69))</f>
        <v>0</v>
      </c>
      <c r="W43" s="6">
        <f t="shared" ref="W43:W46" si="41">W42</f>
        <v>88.039999999999992</v>
      </c>
      <c r="X43" s="14">
        <f t="shared" si="29"/>
        <v>0</v>
      </c>
      <c r="Z43" s="22" cm="1">
        <f t="array" ref="Z43">SUMPRODUCT(($A43=Input!$A$64:$A$69)*(Z$13=Input!$B$63:$BI$63)*(Input!$B$64:$BI$69))</f>
        <v>0</v>
      </c>
      <c r="AA43" s="6">
        <f t="shared" ref="AA43:AA46" si="42">AA42</f>
        <v>88.039999999999992</v>
      </c>
      <c r="AB43" s="14">
        <f t="shared" si="30"/>
        <v>0</v>
      </c>
      <c r="AD43" s="22" cm="1">
        <f t="array" ref="AD43">SUMPRODUCT(($A43=Input!$A$64:$A$69)*(AD$13=Input!$B$63:$BI$63)*(Input!$B$64:$BI$69))</f>
        <v>0</v>
      </c>
      <c r="AE43" s="6">
        <f t="shared" ref="AE43:AE46" si="43">AE42</f>
        <v>93.15</v>
      </c>
      <c r="AF43" s="14">
        <f t="shared" si="31"/>
        <v>0</v>
      </c>
      <c r="AH43" s="22" cm="1">
        <f t="array" ref="AH43">SUMPRODUCT(($A43=Input!$A$64:$A$69)*(AH$13=Input!$B$63:$BI$63)*(Input!$B$64:$BI$69))</f>
        <v>0</v>
      </c>
      <c r="AI43" s="6">
        <f t="shared" ref="AI43:AI46" si="44">AI42</f>
        <v>93.15</v>
      </c>
      <c r="AJ43" s="14">
        <f t="shared" si="32"/>
        <v>0</v>
      </c>
      <c r="AL43" s="22" cm="1">
        <f t="array" ref="AL43">SUMPRODUCT(($A43=Input!$A$64:$A$69)*(AL$13=Input!$B$63:$BI$63)*(Input!$B$64:$BI$69))</f>
        <v>0</v>
      </c>
      <c r="AM43" s="6">
        <f t="shared" ref="AM43:AM46" si="45">AM42</f>
        <v>93.15</v>
      </c>
      <c r="AN43" s="14">
        <f t="shared" si="33"/>
        <v>0</v>
      </c>
      <c r="AP43" s="22" cm="1">
        <f t="array" ref="AP43">SUMPRODUCT(($A43=Input!$A$64:$A$69)*(AP$13=Input!$B$63:$BI$63)*(Input!$B$64:$BI$69))</f>
        <v>0</v>
      </c>
      <c r="AQ43" s="6">
        <f t="shared" ref="AQ43:AQ46" si="46">AQ42</f>
        <v>93.15</v>
      </c>
      <c r="AR43" s="14">
        <f t="shared" si="34"/>
        <v>0</v>
      </c>
      <c r="AT43" s="22" cm="1">
        <f t="array" ref="AT43">SUMPRODUCT(($A43=Input!$A$64:$A$69)*(AT$13=Input!$B$63:$BI$63)*(Input!$B$64:$BI$69))</f>
        <v>0</v>
      </c>
      <c r="AU43" s="6">
        <f t="shared" ref="AU43:AU46" si="47">AU42</f>
        <v>93.15</v>
      </c>
      <c r="AV43" s="14">
        <f t="shared" si="35"/>
        <v>0</v>
      </c>
    </row>
    <row r="44" spans="1:48" ht="14.4" hidden="1" customHeight="1" x14ac:dyDescent="0.3">
      <c r="A44" t="str">
        <f>+Input!A67</f>
        <v>Reserved</v>
      </c>
      <c r="B44" s="22" cm="1">
        <f t="array" ref="B44">SUMPRODUCT(($A44=Input!$A$64:$A$69)*(B$13=Input!$B$63:$BI$63)*(Input!$B$64:$BI$69))</f>
        <v>0</v>
      </c>
      <c r="C44" s="6">
        <f t="shared" si="36"/>
        <v>83.36999999999999</v>
      </c>
      <c r="D44" s="14">
        <f t="shared" si="24"/>
        <v>0</v>
      </c>
      <c r="F44" s="22" cm="1">
        <f t="array" ref="F44">SUMPRODUCT(($A44=Input!$A$64:$A$69)*(F$13=Input!$B$63:$BI$63)*(Input!$B$64:$BI$69))</f>
        <v>0</v>
      </c>
      <c r="G44" s="6">
        <f t="shared" si="37"/>
        <v>83.36999999999999</v>
      </c>
      <c r="H44" s="14">
        <f t="shared" si="25"/>
        <v>0</v>
      </c>
      <c r="J44" s="22" cm="1">
        <f t="array" ref="J44">SUMPRODUCT(($A44=Input!$A$64:$A$69)*(J$13=Input!$B$63:$BI$63)*(Input!$B$64:$BI$69))</f>
        <v>0</v>
      </c>
      <c r="K44" s="6">
        <f t="shared" si="38"/>
        <v>83.36999999999999</v>
      </c>
      <c r="L44" s="14">
        <f t="shared" si="26"/>
        <v>0</v>
      </c>
      <c r="N44" s="22" cm="1">
        <f t="array" ref="N44">SUMPRODUCT(($A44=Input!$A$64:$A$69)*(N$13=Input!$B$63:$BI$63)*(Input!$B$64:$BI$69))</f>
        <v>0</v>
      </c>
      <c r="O44" s="6">
        <f t="shared" si="39"/>
        <v>83.36999999999999</v>
      </c>
      <c r="P44" s="14">
        <f t="shared" si="27"/>
        <v>0</v>
      </c>
      <c r="R44" s="22" cm="1">
        <f t="array" ref="R44">SUMPRODUCT(($A44=Input!$A$64:$A$69)*(R$13=Input!$B$63:$BI$63)*(Input!$B$64:$BI$69))</f>
        <v>0</v>
      </c>
      <c r="S44" s="6">
        <f t="shared" si="40"/>
        <v>78.959999999999994</v>
      </c>
      <c r="T44" s="14">
        <f t="shared" si="28"/>
        <v>0</v>
      </c>
      <c r="V44" s="22" cm="1">
        <f t="array" ref="V44">SUMPRODUCT(($A44=Input!$A$64:$A$69)*(V$13=Input!$B$63:$BI$63)*(Input!$B$64:$BI$69))</f>
        <v>0</v>
      </c>
      <c r="W44" s="6">
        <f t="shared" si="41"/>
        <v>88.039999999999992</v>
      </c>
      <c r="X44" s="14">
        <f t="shared" si="29"/>
        <v>0</v>
      </c>
      <c r="Z44" s="22" cm="1">
        <f t="array" ref="Z44">SUMPRODUCT(($A44=Input!$A$64:$A$69)*(Z$13=Input!$B$63:$BI$63)*(Input!$B$64:$BI$69))</f>
        <v>0</v>
      </c>
      <c r="AA44" s="6">
        <f t="shared" si="42"/>
        <v>88.039999999999992</v>
      </c>
      <c r="AB44" s="14">
        <f t="shared" si="30"/>
        <v>0</v>
      </c>
      <c r="AD44" s="22" cm="1">
        <f t="array" ref="AD44">SUMPRODUCT(($A44=Input!$A$64:$A$69)*(AD$13=Input!$B$63:$BI$63)*(Input!$B$64:$BI$69))</f>
        <v>0</v>
      </c>
      <c r="AE44" s="6">
        <f t="shared" si="43"/>
        <v>93.15</v>
      </c>
      <c r="AF44" s="14">
        <f t="shared" si="31"/>
        <v>0</v>
      </c>
      <c r="AH44" s="22" cm="1">
        <f t="array" ref="AH44">SUMPRODUCT(($A44=Input!$A$64:$A$69)*(AH$13=Input!$B$63:$BI$63)*(Input!$B$64:$BI$69))</f>
        <v>0</v>
      </c>
      <c r="AI44" s="6">
        <f t="shared" si="44"/>
        <v>93.15</v>
      </c>
      <c r="AJ44" s="14">
        <f t="shared" si="32"/>
        <v>0</v>
      </c>
      <c r="AL44" s="22" cm="1">
        <f t="array" ref="AL44">SUMPRODUCT(($A44=Input!$A$64:$A$69)*(AL$13=Input!$B$63:$BI$63)*(Input!$B$64:$BI$69))</f>
        <v>0</v>
      </c>
      <c r="AM44" s="6">
        <f t="shared" si="45"/>
        <v>93.15</v>
      </c>
      <c r="AN44" s="14">
        <f t="shared" si="33"/>
        <v>0</v>
      </c>
      <c r="AP44" s="22" cm="1">
        <f t="array" ref="AP44">SUMPRODUCT(($A44=Input!$A$64:$A$69)*(AP$13=Input!$B$63:$BI$63)*(Input!$B$64:$BI$69))</f>
        <v>0</v>
      </c>
      <c r="AQ44" s="6">
        <f t="shared" si="46"/>
        <v>93.15</v>
      </c>
      <c r="AR44" s="14">
        <f t="shared" si="34"/>
        <v>0</v>
      </c>
      <c r="AT44" s="22" cm="1">
        <f t="array" ref="AT44">SUMPRODUCT(($A44=Input!$A$64:$A$69)*(AT$13=Input!$B$63:$BI$63)*(Input!$B$64:$BI$69))</f>
        <v>0</v>
      </c>
      <c r="AU44" s="6">
        <f t="shared" si="47"/>
        <v>93.15</v>
      </c>
      <c r="AV44" s="14">
        <f t="shared" si="35"/>
        <v>0</v>
      </c>
    </row>
    <row r="45" spans="1:48" ht="14.4" hidden="1" customHeight="1" x14ac:dyDescent="0.3">
      <c r="A45" t="str">
        <f>+Input!A68</f>
        <v>Reserved</v>
      </c>
      <c r="B45" s="22" cm="1">
        <f t="array" ref="B45">SUMPRODUCT(($A45=Input!$A$64:$A$69)*(B$13=Input!$B$63:$BI$63)*(Input!$B$64:$BI$69))</f>
        <v>0</v>
      </c>
      <c r="C45" s="6">
        <f t="shared" si="36"/>
        <v>83.36999999999999</v>
      </c>
      <c r="D45" s="14">
        <f t="shared" si="24"/>
        <v>0</v>
      </c>
      <c r="F45" s="22" cm="1">
        <f t="array" ref="F45">SUMPRODUCT(($A45=Input!$A$64:$A$69)*(F$13=Input!$B$63:$BI$63)*(Input!$B$64:$BI$69))</f>
        <v>0</v>
      </c>
      <c r="G45" s="6">
        <f t="shared" si="37"/>
        <v>83.36999999999999</v>
      </c>
      <c r="H45" s="14">
        <f t="shared" si="25"/>
        <v>0</v>
      </c>
      <c r="J45" s="22" cm="1">
        <f t="array" ref="J45">SUMPRODUCT(($A45=Input!$A$64:$A$69)*(J$13=Input!$B$63:$BI$63)*(Input!$B$64:$BI$69))</f>
        <v>0</v>
      </c>
      <c r="K45" s="6">
        <f t="shared" si="38"/>
        <v>83.36999999999999</v>
      </c>
      <c r="L45" s="14">
        <f t="shared" si="26"/>
        <v>0</v>
      </c>
      <c r="N45" s="22" cm="1">
        <f t="array" ref="N45">SUMPRODUCT(($A45=Input!$A$64:$A$69)*(N$13=Input!$B$63:$BI$63)*(Input!$B$64:$BI$69))</f>
        <v>0</v>
      </c>
      <c r="O45" s="6">
        <f t="shared" si="39"/>
        <v>83.36999999999999</v>
      </c>
      <c r="P45" s="14">
        <f t="shared" si="27"/>
        <v>0</v>
      </c>
      <c r="R45" s="22" cm="1">
        <f t="array" ref="R45">SUMPRODUCT(($A45=Input!$A$64:$A$69)*(R$13=Input!$B$63:$BI$63)*(Input!$B$64:$BI$69))</f>
        <v>0</v>
      </c>
      <c r="S45" s="6">
        <f t="shared" si="40"/>
        <v>78.959999999999994</v>
      </c>
      <c r="T45" s="14">
        <f t="shared" si="28"/>
        <v>0</v>
      </c>
      <c r="V45" s="22" cm="1">
        <f t="array" ref="V45">SUMPRODUCT(($A45=Input!$A$64:$A$69)*(V$13=Input!$B$63:$BI$63)*(Input!$B$64:$BI$69))</f>
        <v>0</v>
      </c>
      <c r="W45" s="6">
        <f t="shared" si="41"/>
        <v>88.039999999999992</v>
      </c>
      <c r="X45" s="14">
        <f t="shared" si="29"/>
        <v>0</v>
      </c>
      <c r="Z45" s="22" cm="1">
        <f t="array" ref="Z45">SUMPRODUCT(($A45=Input!$A$64:$A$69)*(Z$13=Input!$B$63:$BI$63)*(Input!$B$64:$BI$69))</f>
        <v>0</v>
      </c>
      <c r="AA45" s="6">
        <f t="shared" si="42"/>
        <v>88.039999999999992</v>
      </c>
      <c r="AB45" s="14">
        <f t="shared" si="30"/>
        <v>0</v>
      </c>
      <c r="AD45" s="22" cm="1">
        <f t="array" ref="AD45">SUMPRODUCT(($A45=Input!$A$64:$A$69)*(AD$13=Input!$B$63:$BI$63)*(Input!$B$64:$BI$69))</f>
        <v>0</v>
      </c>
      <c r="AE45" s="6">
        <f t="shared" si="43"/>
        <v>93.15</v>
      </c>
      <c r="AF45" s="14">
        <f t="shared" si="31"/>
        <v>0</v>
      </c>
      <c r="AH45" s="22" cm="1">
        <f t="array" ref="AH45">SUMPRODUCT(($A45=Input!$A$64:$A$69)*(AH$13=Input!$B$63:$BI$63)*(Input!$B$64:$BI$69))</f>
        <v>0</v>
      </c>
      <c r="AI45" s="6">
        <f t="shared" si="44"/>
        <v>93.15</v>
      </c>
      <c r="AJ45" s="14">
        <f t="shared" si="32"/>
        <v>0</v>
      </c>
      <c r="AL45" s="22" cm="1">
        <f t="array" ref="AL45">SUMPRODUCT(($A45=Input!$A$64:$A$69)*(AL$13=Input!$B$63:$BI$63)*(Input!$B$64:$BI$69))</f>
        <v>0</v>
      </c>
      <c r="AM45" s="6">
        <f t="shared" si="45"/>
        <v>93.15</v>
      </c>
      <c r="AN45" s="14">
        <f t="shared" si="33"/>
        <v>0</v>
      </c>
      <c r="AP45" s="22" cm="1">
        <f t="array" ref="AP45">SUMPRODUCT(($A45=Input!$A$64:$A$69)*(AP$13=Input!$B$63:$BI$63)*(Input!$B$64:$BI$69))</f>
        <v>0</v>
      </c>
      <c r="AQ45" s="6">
        <f t="shared" si="46"/>
        <v>93.15</v>
      </c>
      <c r="AR45" s="14">
        <f t="shared" si="34"/>
        <v>0</v>
      </c>
      <c r="AT45" s="22" cm="1">
        <f t="array" ref="AT45">SUMPRODUCT(($A45=Input!$A$64:$A$69)*(AT$13=Input!$B$63:$BI$63)*(Input!$B$64:$BI$69))</f>
        <v>0</v>
      </c>
      <c r="AU45" s="6">
        <f t="shared" si="47"/>
        <v>93.15</v>
      </c>
      <c r="AV45" s="14">
        <f t="shared" si="35"/>
        <v>0</v>
      </c>
    </row>
    <row r="46" spans="1:48" ht="14.4" hidden="1" customHeight="1" x14ac:dyDescent="0.3">
      <c r="A46" t="str">
        <f>+Input!A69</f>
        <v>Reserved</v>
      </c>
      <c r="B46" s="22" cm="1">
        <f t="array" ref="B46">SUMPRODUCT(($A46=Input!$A$64:$A$69)*(B$13=Input!$B$63:$BI$63)*(Input!$B$64:$BI$69))</f>
        <v>0</v>
      </c>
      <c r="C46" s="6">
        <f t="shared" si="36"/>
        <v>83.36999999999999</v>
      </c>
      <c r="D46" s="14">
        <f t="shared" si="24"/>
        <v>0</v>
      </c>
      <c r="F46" s="22" cm="1">
        <f t="array" ref="F46">SUMPRODUCT(($A46=Input!$A$64:$A$69)*(F$13=Input!$B$63:$BI$63)*(Input!$B$64:$BI$69))</f>
        <v>0</v>
      </c>
      <c r="G46" s="6">
        <f t="shared" si="37"/>
        <v>83.36999999999999</v>
      </c>
      <c r="H46" s="14">
        <f t="shared" si="25"/>
        <v>0</v>
      </c>
      <c r="J46" s="22" cm="1">
        <f t="array" ref="J46">SUMPRODUCT(($A46=Input!$A$64:$A$69)*(J$13=Input!$B$63:$BI$63)*(Input!$B$64:$BI$69))</f>
        <v>0</v>
      </c>
      <c r="K46" s="6">
        <f t="shared" si="38"/>
        <v>83.36999999999999</v>
      </c>
      <c r="L46" s="14">
        <f t="shared" si="26"/>
        <v>0</v>
      </c>
      <c r="N46" s="22" cm="1">
        <f t="array" ref="N46">SUMPRODUCT(($A46=Input!$A$64:$A$69)*(N$13=Input!$B$63:$BI$63)*(Input!$B$64:$BI$69))</f>
        <v>0</v>
      </c>
      <c r="O46" s="6">
        <f t="shared" si="39"/>
        <v>83.36999999999999</v>
      </c>
      <c r="P46" s="14">
        <f t="shared" si="27"/>
        <v>0</v>
      </c>
      <c r="R46" s="22" cm="1">
        <f t="array" ref="R46">SUMPRODUCT(($A46=Input!$A$64:$A$69)*(R$13=Input!$B$63:$BI$63)*(Input!$B$64:$BI$69))</f>
        <v>0</v>
      </c>
      <c r="S46" s="6">
        <f t="shared" si="40"/>
        <v>78.959999999999994</v>
      </c>
      <c r="T46" s="14">
        <f t="shared" si="28"/>
        <v>0</v>
      </c>
      <c r="V46" s="22" cm="1">
        <f t="array" ref="V46">SUMPRODUCT(($A46=Input!$A$64:$A$69)*(V$13=Input!$B$63:$BI$63)*(Input!$B$64:$BI$69))</f>
        <v>0</v>
      </c>
      <c r="W46" s="6">
        <f t="shared" si="41"/>
        <v>88.039999999999992</v>
      </c>
      <c r="X46" s="14">
        <f t="shared" si="29"/>
        <v>0</v>
      </c>
      <c r="Z46" s="22" cm="1">
        <f t="array" ref="Z46">SUMPRODUCT(($A46=Input!$A$64:$A$69)*(Z$13=Input!$B$63:$BI$63)*(Input!$B$64:$BI$69))</f>
        <v>0</v>
      </c>
      <c r="AA46" s="6">
        <f t="shared" si="42"/>
        <v>88.039999999999992</v>
      </c>
      <c r="AB46" s="14">
        <f t="shared" si="30"/>
        <v>0</v>
      </c>
      <c r="AD46" s="22" cm="1">
        <f t="array" ref="AD46">SUMPRODUCT(($A46=Input!$A$64:$A$69)*(AD$13=Input!$B$63:$BI$63)*(Input!$B$64:$BI$69))</f>
        <v>0</v>
      </c>
      <c r="AE46" s="6">
        <f t="shared" si="43"/>
        <v>93.15</v>
      </c>
      <c r="AF46" s="14">
        <f t="shared" si="31"/>
        <v>0</v>
      </c>
      <c r="AH46" s="22" cm="1">
        <f t="array" ref="AH46">SUMPRODUCT(($A46=Input!$A$64:$A$69)*(AH$13=Input!$B$63:$BI$63)*(Input!$B$64:$BI$69))</f>
        <v>0</v>
      </c>
      <c r="AI46" s="6">
        <f t="shared" si="44"/>
        <v>93.15</v>
      </c>
      <c r="AJ46" s="14">
        <f t="shared" si="32"/>
        <v>0</v>
      </c>
      <c r="AL46" s="22" cm="1">
        <f t="array" ref="AL46">SUMPRODUCT(($A46=Input!$A$64:$A$69)*(AL$13=Input!$B$63:$BI$63)*(Input!$B$64:$BI$69))</f>
        <v>0</v>
      </c>
      <c r="AM46" s="6">
        <f t="shared" si="45"/>
        <v>93.15</v>
      </c>
      <c r="AN46" s="14">
        <f t="shared" si="33"/>
        <v>0</v>
      </c>
      <c r="AP46" s="22" cm="1">
        <f t="array" ref="AP46">SUMPRODUCT(($A46=Input!$A$64:$A$69)*(AP$13=Input!$B$63:$BI$63)*(Input!$B$64:$BI$69))</f>
        <v>0</v>
      </c>
      <c r="AQ46" s="6">
        <f t="shared" si="46"/>
        <v>93.15</v>
      </c>
      <c r="AR46" s="14">
        <f t="shared" si="34"/>
        <v>0</v>
      </c>
      <c r="AT46" s="22" cm="1">
        <f t="array" ref="AT46">SUMPRODUCT(($A46=Input!$A$64:$A$69)*(AT$13=Input!$B$63:$BI$63)*(Input!$B$64:$BI$69))</f>
        <v>0</v>
      </c>
      <c r="AU46" s="6">
        <f t="shared" si="47"/>
        <v>93.15</v>
      </c>
      <c r="AV46" s="14">
        <f t="shared" si="35"/>
        <v>0</v>
      </c>
    </row>
    <row r="47" spans="1:48" x14ac:dyDescent="0.3">
      <c r="A47" t="s">
        <v>25</v>
      </c>
      <c r="B47" s="13"/>
      <c r="D47" s="19">
        <f>SUM(D41:D46)</f>
        <v>0.67</v>
      </c>
      <c r="F47" s="13"/>
      <c r="H47" s="19">
        <f>SUM(H41:H46)</f>
        <v>0.67</v>
      </c>
      <c r="J47" s="13"/>
      <c r="L47" s="19">
        <f>SUM(L41:L46)</f>
        <v>0.67</v>
      </c>
      <c r="N47" s="13"/>
      <c r="P47" s="19">
        <f>SUM(P41:P46)</f>
        <v>0.67</v>
      </c>
      <c r="R47" s="13"/>
      <c r="T47" s="19">
        <f>SUM(T41:T46)</f>
        <v>0.63</v>
      </c>
      <c r="V47" s="13"/>
      <c r="X47" s="19">
        <f>SUM(X41:X46)</f>
        <v>0.7</v>
      </c>
      <c r="Z47" s="13"/>
      <c r="AB47" s="19">
        <f>SUM(AB41:AB46)</f>
        <v>0.7</v>
      </c>
      <c r="AD47" s="13"/>
      <c r="AF47" s="19">
        <f>SUM(AF41:AF46)</f>
        <v>0.75</v>
      </c>
      <c r="AH47" s="13"/>
      <c r="AJ47" s="19">
        <f>SUM(AJ41:AJ46)</f>
        <v>0.75</v>
      </c>
      <c r="AL47" s="13"/>
      <c r="AN47" s="19">
        <f>SUM(AN41:AN46)</f>
        <v>0.75</v>
      </c>
      <c r="AP47" s="13"/>
      <c r="AR47" s="19">
        <f>SUM(AR41:AR46)</f>
        <v>0.75</v>
      </c>
      <c r="AT47" s="13"/>
      <c r="AV47" s="19">
        <f>SUM(AV41:AV46)</f>
        <v>0.75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84.039999999999992</v>
      </c>
      <c r="F49" s="20"/>
      <c r="G49" s="21"/>
      <c r="H49" s="24">
        <f>H22+H38+H41</f>
        <v>84.039999999999992</v>
      </c>
      <c r="J49" s="20"/>
      <c r="K49" s="21"/>
      <c r="L49" s="24">
        <f>L22+L38+L41</f>
        <v>84.039999999999992</v>
      </c>
      <c r="N49" s="20"/>
      <c r="O49" s="21"/>
      <c r="P49" s="24">
        <f>P22+P38+P41</f>
        <v>84.039999999999992</v>
      </c>
      <c r="R49" s="20"/>
      <c r="S49" s="21"/>
      <c r="T49" s="24">
        <f>T22+T38+T41</f>
        <v>79.589999999999989</v>
      </c>
      <c r="V49" s="20"/>
      <c r="W49" s="21"/>
      <c r="X49" s="24">
        <f>X22+X38+X41</f>
        <v>88.74</v>
      </c>
      <c r="Z49" s="20"/>
      <c r="AA49" s="21"/>
      <c r="AB49" s="24">
        <f>AB22+AB38+AB41</f>
        <v>88.74</v>
      </c>
      <c r="AD49" s="20"/>
      <c r="AE49" s="21"/>
      <c r="AF49" s="24">
        <f>AF22+AF38+AF41</f>
        <v>93.9</v>
      </c>
      <c r="AH49" s="20"/>
      <c r="AI49" s="21"/>
      <c r="AJ49" s="24">
        <f>AJ22+AJ38+AJ41</f>
        <v>93.9</v>
      </c>
      <c r="AL49" s="20"/>
      <c r="AM49" s="21"/>
      <c r="AN49" s="24">
        <f>AN22+AN38+AN41</f>
        <v>93.9</v>
      </c>
      <c r="AP49" s="20"/>
      <c r="AQ49" s="21"/>
      <c r="AR49" s="24">
        <f>AR22+AR38+AR41</f>
        <v>93.9</v>
      </c>
      <c r="AS49" s="98"/>
      <c r="AT49" s="20"/>
      <c r="AU49" s="21"/>
      <c r="AV49" s="24">
        <f>AV22+AV38+AV41</f>
        <v>93.9</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Los Altos</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28.58</v>
      </c>
      <c r="F62" s="13"/>
      <c r="H62" s="14">
        <f>INDEX(Input!$B$29:$AK$29,MATCH('Residential Bills_Yr 1_avg'!$B$54,Input!$A$29:$A$29,0),MATCH('Residential Bills_Yr 1_avg'!F$61,Input!$B$28:$AK$28,0))</f>
        <v>28.58</v>
      </c>
      <c r="J62" s="13"/>
      <c r="L62" s="14">
        <f>INDEX(Input!$B$29:$AK$29,MATCH('Residential Bills_Yr 1_avg'!$B$54,Input!$A$29:$A$29,0),MATCH('Residential Bills_Yr 1_avg'!J$61,Input!$B$28:$AK$28,0))</f>
        <v>28.58</v>
      </c>
      <c r="N62" s="13"/>
      <c r="P62" s="14">
        <f>INDEX(Input!$B$29:$AK$29,MATCH('Residential Bills_Yr 1_avg'!$B$54,Input!$A$29:$A$29,0),MATCH('Residential Bills_Yr 1_avg'!N$61,Input!$B$28:$AK$28,0))</f>
        <v>28.58</v>
      </c>
      <c r="R62" s="13"/>
      <c r="T62" s="14">
        <f>INDEX(Input!$B$29:$AK$29,MATCH('Residential Bills_Yr 1_avg'!$B$54,Input!$A$29:$A$29,0),MATCH('Residential Bills_Yr 1_avg'!R$61,Input!$B$28:$AK$28,0))</f>
        <v>29.72</v>
      </c>
      <c r="V62" s="13"/>
      <c r="X62" s="14">
        <f>INDEX(Input!$B$29:$AK$29,MATCH('Residential Bills_Yr 1_avg'!$B$54,Input!$A$29:$A$29,0),MATCH('Residential Bills_Yr 1_avg'!V$61,Input!$B$28:$AK$28,0))</f>
        <v>29.72</v>
      </c>
      <c r="Z62" s="13"/>
      <c r="AB62" s="14">
        <f>INDEX(Input!$B$29:$AK$29,MATCH('Residential Bills_Yr 1_avg'!$B$54,Input!$A$29:$A$29,0),MATCH('Residential Bills_Yr 1_avg'!Z$61,Input!$B$28:$AK$28,0))</f>
        <v>29.72</v>
      </c>
      <c r="AD62" s="13"/>
      <c r="AF62" s="14">
        <f>INDEX(Input!$B$29:$AK$29,MATCH('Residential Bills_Yr 1_avg'!$B$54,Input!$A$29:$A$29,0),MATCH('Residential Bills_Yr 1_avg'!AD$61,Input!$B$28:$AK$28,0))</f>
        <v>32.07</v>
      </c>
      <c r="AH62" s="13"/>
      <c r="AJ62" s="14">
        <f>INDEX(Input!$B$29:$AK$29,MATCH('Residential Bills_Yr 1_avg'!$B$54,Input!$A$29:$A$29,0),MATCH('Residential Bills_Yr 1_avg'!AH$61,Input!$B$28:$AK$28,0))</f>
        <v>32.07</v>
      </c>
      <c r="AL62" s="13"/>
      <c r="AN62" s="14">
        <f>INDEX(Input!$B$29:$AK$29,MATCH('Residential Bills_Yr 1_avg'!$B$54,Input!$A$29:$A$29,0),MATCH('Residential Bills_Yr 1_avg'!AL$61,Input!$B$28:$AK$28,0))</f>
        <v>32.07</v>
      </c>
      <c r="AP62" s="13"/>
      <c r="AR62" s="14">
        <f>INDEX(Input!$B$29:$AK$29,MATCH('Residential Bills_Yr 1_avg'!$B$54,Input!$A$29:$A$29,0),MATCH('Residential Bills_Yr 1_avg'!AP$61,Input!$B$28:$AK$28,0))</f>
        <v>32.07</v>
      </c>
      <c r="AS62" s="6"/>
      <c r="AT62" s="13"/>
      <c r="AV62" s="14">
        <f>INDEX(Input!$B$29:$AK$29,MATCH('Residential Bills_Yr 1_avg'!$B$54,Input!$A$29:$A$29,0),MATCH('Residential Bills_Yr 1_avg'!AT$61,Input!$B$28:$AK$28,0))</f>
        <v>32.07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5.4086999999999996</v>
      </c>
      <c r="C65" s="2">
        <f>IF($B$55&gt;Input!F81,Input!F81,'Residential Bills_Yr 1_avg'!$B$55)</f>
        <v>7</v>
      </c>
      <c r="D65" s="14">
        <f>ROUND(IFERROR(B65*C65," "),2)</f>
        <v>37.86</v>
      </c>
      <c r="F65" s="18">
        <f>INDEX(Input!$B$22:$AK$26,MATCH('Residential Bills_Yr 1_avg'!$A65,Input!$A$22:$A$26,0),MATCH('Residential Bills_Yr 1_avg'!F$61,Input!$B$21:$AK$21,0))</f>
        <v>5.4086999999999996</v>
      </c>
      <c r="G65" s="2">
        <f>IF($B$55&gt;Input!G81,Input!G81,'Residential Bills_Yr 1_avg'!$B$55)</f>
        <v>7</v>
      </c>
      <c r="H65" s="14">
        <f>ROUND(IFERROR(F65*G65," "),2)</f>
        <v>37.86</v>
      </c>
      <c r="J65" s="18">
        <f>INDEX(Input!$B$22:$AK$26,MATCH('Residential Bills_Yr 1_avg'!$A65,Input!$A$22:$A$26,0),MATCH('Residential Bills_Yr 1_avg'!J$61,Input!$B$21:$AK$21,0))</f>
        <v>5.4086999999999996</v>
      </c>
      <c r="K65" s="2">
        <f>IF($B$55&gt;Input!H81,Input!H81,'Residential Bills_Yr 1_avg'!$B$55)</f>
        <v>7</v>
      </c>
      <c r="L65" s="14">
        <f>ROUND(IFERROR(J65*K65," "),2)</f>
        <v>37.86</v>
      </c>
      <c r="N65" s="18">
        <f>INDEX(Input!$B$22:$AK$26,MATCH('Residential Bills_Yr 1_avg'!$A65,Input!$A$22:$A$26,0),MATCH('Residential Bills_Yr 1_avg'!N$61,Input!$B$21:$AK$21,0))</f>
        <v>5.4086999999999996</v>
      </c>
      <c r="O65" s="2">
        <f>IF($B$55&gt;Input!I81,Input!I81,'Residential Bills_Yr 1_avg'!$B$55)</f>
        <v>7</v>
      </c>
      <c r="P65" s="14">
        <f>ROUND(IFERROR(N65*O65," "),2)</f>
        <v>37.86</v>
      </c>
      <c r="R65" s="18">
        <f>INDEX(Input!$B$22:$AK$26,MATCH('Residential Bills_Yr 1_avg'!$A65,Input!$A$22:$A$26,0),MATCH('Residential Bills_Yr 1_avg'!R$61,Input!$B$21:$AK$21,0))</f>
        <v>5.625</v>
      </c>
      <c r="S65" s="2">
        <f>IF($B$55&gt;Input!J81,Input!J81,'Residential Bills_Yr 1_avg'!$B$55)</f>
        <v>7</v>
      </c>
      <c r="T65" s="14">
        <f>ROUND(IFERROR(R65*S65," "),2)</f>
        <v>39.380000000000003</v>
      </c>
      <c r="V65" s="18">
        <f>INDEX(Input!$B$22:$AK$26,MATCH('Residential Bills_Yr 1_avg'!$A65,Input!$A$22:$A$26,0),MATCH('Residential Bills_Yr 1_avg'!V$61,Input!$B$21:$AK$21,0))</f>
        <v>5.625</v>
      </c>
      <c r="W65" s="2">
        <f>IF($B$55&gt;Input!K81,Input!K81,'Residential Bills_Yr 1_avg'!$B$55)</f>
        <v>7</v>
      </c>
      <c r="X65" s="14">
        <f>ROUND(IFERROR(V65*W65," "),2)</f>
        <v>39.380000000000003</v>
      </c>
      <c r="Z65" s="18">
        <f>INDEX(Input!$B$22:$AK$26,MATCH('Residential Bills_Yr 1_avg'!$A65,Input!$A$22:$A$26,0),MATCH('Residential Bills_Yr 1_avg'!Z$61,Input!$B$21:$AK$21,0))</f>
        <v>5.625</v>
      </c>
      <c r="AA65" s="2">
        <f>IF($B$55&gt;Input!L81,Input!L81,'Residential Bills_Yr 1_avg'!$B$55)</f>
        <v>7</v>
      </c>
      <c r="AB65" s="14">
        <f>ROUND(IFERROR(Z65*AA65," "),2)</f>
        <v>39.380000000000003</v>
      </c>
      <c r="AD65" s="18">
        <f>INDEX(Input!$B$22:$AK$26,MATCH('Residential Bills_Yr 1_avg'!$A65,Input!$A$22:$A$26,0),MATCH('Residential Bills_Yr 1_avg'!AD$61,Input!$B$21:$AK$21,0))</f>
        <v>6.0698000000000008</v>
      </c>
      <c r="AE65" s="2">
        <f>IF($B$55&gt;Input!M81,Input!M81,'Residential Bills_Yr 1_avg'!$B$55)</f>
        <v>7</v>
      </c>
      <c r="AF65" s="14">
        <f>ROUND(IFERROR(AD65*AE65," "),2)</f>
        <v>42.49</v>
      </c>
      <c r="AH65" s="18">
        <f>INDEX(Input!$B$22:$AK$26,MATCH('Residential Bills_Yr 1_avg'!$A65,Input!$A$22:$A$26,0),MATCH('Residential Bills_Yr 1_avg'!AH$61,Input!$B$21:$AK$21,0))</f>
        <v>6.0698000000000008</v>
      </c>
      <c r="AI65" s="2">
        <f>IF($B$55&gt;Input!N81,Input!N81,'Residential Bills_Yr 1_avg'!$B$55)</f>
        <v>7</v>
      </c>
      <c r="AJ65" s="14">
        <f>ROUND(IFERROR(AH65*AI65," "),2)</f>
        <v>42.49</v>
      </c>
      <c r="AL65" s="18">
        <f>INDEX(Input!$B$22:$AK$26,MATCH('Residential Bills_Yr 1_avg'!$A65,Input!$A$22:$A$26,0),MATCH('Residential Bills_Yr 1_avg'!AL$61,Input!$B$21:$AK$21,0))</f>
        <v>6.0698000000000008</v>
      </c>
      <c r="AM65" s="2">
        <f>IF($B$55&gt;Input!O81,Input!O81,'Residential Bills_Yr 1_avg'!$B$55)</f>
        <v>7</v>
      </c>
      <c r="AN65" s="14">
        <f>ROUND(IFERROR(AL65*AM65," "),2)</f>
        <v>42.49</v>
      </c>
      <c r="AP65" s="18">
        <f>INDEX(Input!$B$22:$AK$26,MATCH('Residential Bills_Yr 1_avg'!$A65,Input!$A$22:$A$26,0),MATCH('Residential Bills_Yr 1_avg'!AP$61,Input!$B$21:$AK$21,0))</f>
        <v>6.0698000000000008</v>
      </c>
      <c r="AQ65" s="2">
        <f>IF($B$55&gt;Input!P81,Input!P81,'Residential Bills_Yr 1_avg'!$B$55)</f>
        <v>7</v>
      </c>
      <c r="AR65" s="14">
        <f>ROUND(IFERROR(AP65*AQ65," "),2)</f>
        <v>42.49</v>
      </c>
      <c r="AS65" s="6"/>
      <c r="AT65" s="18">
        <f>INDEX(Input!$B$22:$AK$26,MATCH('Residential Bills_Yr 1_avg'!$A65,Input!$A$22:$A$26,0),MATCH('Residential Bills_Yr 1_avg'!AT$61,Input!$B$21:$AK$21,0))</f>
        <v>6.0698000000000008</v>
      </c>
      <c r="AU65" s="2">
        <f>IF($B$55&gt;Input!Q81,Input!Q81,'Residential Bills_Yr 1_avg'!$B$55)</f>
        <v>7</v>
      </c>
      <c r="AV65" s="14">
        <f>ROUND(IFERROR(AT65*AU65," "),2)</f>
        <v>42.49</v>
      </c>
    </row>
    <row r="66" spans="1:48" x14ac:dyDescent="0.3">
      <c r="A66" t="str">
        <f>A18</f>
        <v>Tier 2</v>
      </c>
      <c r="B66" s="18">
        <f>INDEX(Input!$B$22:$AK$26,MATCH('Residential Bills_Yr 1_avg'!$A66,Input!$A$22:$A$26,0),MATCH('Residential Bills_Yr 1_avg'!B$61,Input!$B$21:$AK$21,0))</f>
        <v>6.7619999999999996</v>
      </c>
      <c r="C66" s="2">
        <f>IF(($B$55-C65)&gt;Input!F82,Input!F82,($B$55-C65))</f>
        <v>0</v>
      </c>
      <c r="D66" s="14">
        <f>ROUND(IFERROR(B66*C66," "),2)</f>
        <v>0</v>
      </c>
      <c r="F66" s="18">
        <f>INDEX(Input!$B$22:$AK$26,MATCH('Residential Bills_Yr 1_avg'!$A66,Input!$A$22:$A$26,0),MATCH('Residential Bills_Yr 1_avg'!F$61,Input!$B$21:$AK$21,0))</f>
        <v>6.7619999999999996</v>
      </c>
      <c r="G66" s="2">
        <f>IF(($B$55-G65)&gt;Input!G82,Input!G82,($B$55-G65))</f>
        <v>0</v>
      </c>
      <c r="H66" s="14">
        <f>ROUND(IFERROR(F66*G66," "),2)</f>
        <v>0</v>
      </c>
      <c r="J66" s="18">
        <f>INDEX(Input!$B$22:$AK$26,MATCH('Residential Bills_Yr 1_avg'!$A66,Input!$A$22:$A$26,0),MATCH('Residential Bills_Yr 1_avg'!J$61,Input!$B$21:$AK$21,0))</f>
        <v>6.7619999999999996</v>
      </c>
      <c r="K66" s="2">
        <f>IF(($B$55-K65)&gt;Input!H82,Input!H82,($B$55-K65))</f>
        <v>0</v>
      </c>
      <c r="L66" s="14">
        <f>ROUND(IFERROR(J66*K66," "),2)</f>
        <v>0</v>
      </c>
      <c r="N66" s="18">
        <f>INDEX(Input!$B$22:$AK$26,MATCH('Residential Bills_Yr 1_avg'!$A66,Input!$A$22:$A$26,0),MATCH('Residential Bills_Yr 1_avg'!N$61,Input!$B$21:$AK$21,0))</f>
        <v>6.7619999999999996</v>
      </c>
      <c r="O66" s="2">
        <f>IF(($B$55-O65)&gt;Input!I82,Input!I82,($B$55-O65))</f>
        <v>0</v>
      </c>
      <c r="P66" s="14">
        <f>ROUND(IFERROR(N66*O66," "),2)</f>
        <v>0</v>
      </c>
      <c r="R66" s="18">
        <f>INDEX(Input!$B$22:$AK$26,MATCH('Residential Bills_Yr 1_avg'!$A66,Input!$A$22:$A$26,0),MATCH('Residential Bills_Yr 1_avg'!R$61,Input!$B$21:$AK$21,0))</f>
        <v>7.0324999999999998</v>
      </c>
      <c r="S66" s="2">
        <f>IF(($B$55-S65)&gt;Input!J82,Input!J82,($B$55-S65))</f>
        <v>0</v>
      </c>
      <c r="T66" s="14">
        <f>ROUND(IFERROR(R66*S66," "),2)</f>
        <v>0</v>
      </c>
      <c r="V66" s="18">
        <f>INDEX(Input!$B$22:$AK$26,MATCH('Residential Bills_Yr 1_avg'!$A66,Input!$A$22:$A$26,0),MATCH('Residential Bills_Yr 1_avg'!V$61,Input!$B$21:$AK$21,0))</f>
        <v>7.0324999999999998</v>
      </c>
      <c r="W66" s="2">
        <f>IF(($B$55-W65)&gt;Input!K82,Input!K82,($B$55-S65))</f>
        <v>0</v>
      </c>
      <c r="X66" s="14">
        <f>ROUND(IFERROR(V66*W66," "),2)</f>
        <v>0</v>
      </c>
      <c r="Z66" s="18">
        <f>INDEX(Input!$B$22:$AK$26,MATCH('Residential Bills_Yr 1_avg'!$A66,Input!$A$22:$A$26,0),MATCH('Residential Bills_Yr 1_avg'!Z$61,Input!$B$21:$AK$21,0))</f>
        <v>7.0324999999999998</v>
      </c>
      <c r="AA66" s="2">
        <f>IF(($B$55-AA65)&gt;Input!L82,Input!L82,($B$55-AA65))</f>
        <v>0</v>
      </c>
      <c r="AB66" s="14">
        <f>ROUND(IFERROR(Z66*AA66," "),2)</f>
        <v>0</v>
      </c>
      <c r="AD66" s="18">
        <f>INDEX(Input!$B$22:$AK$26,MATCH('Residential Bills_Yr 1_avg'!$A66,Input!$A$22:$A$26,0),MATCH('Residential Bills_Yr 1_avg'!AD$61,Input!$B$21:$AK$21,0))</f>
        <v>7.5886000000000005</v>
      </c>
      <c r="AE66" s="2">
        <f>IF(($B$55-AE65)&gt;Input!M82,Input!M82,($B$55-AE65))</f>
        <v>0</v>
      </c>
      <c r="AF66" s="14">
        <f>ROUND(IFERROR(AD66*AE66," "),2)</f>
        <v>0</v>
      </c>
      <c r="AH66" s="18">
        <f>INDEX(Input!$B$22:$AK$26,MATCH('Residential Bills_Yr 1_avg'!$A66,Input!$A$22:$A$26,0),MATCH('Residential Bills_Yr 1_avg'!AH$61,Input!$B$21:$AK$21,0))</f>
        <v>7.5886000000000005</v>
      </c>
      <c r="AI66" s="2">
        <f>IF(($B$55-AI65)&gt;Input!N82,Input!N82,($B$55-AI65))</f>
        <v>0</v>
      </c>
      <c r="AJ66" s="14">
        <f>ROUND(IFERROR(AH66*AI66," "),2)</f>
        <v>0</v>
      </c>
      <c r="AL66" s="18">
        <f>INDEX(Input!$B$22:$AK$26,MATCH('Residential Bills_Yr 1_avg'!$A66,Input!$A$22:$A$26,0),MATCH('Residential Bills_Yr 1_avg'!AL$61,Input!$B$21:$AK$21,0))</f>
        <v>7.5886000000000005</v>
      </c>
      <c r="AM66" s="2">
        <f>IF(($B$55-AM65)&gt;Input!O82,Input!O82,($B$55-AM65))</f>
        <v>0</v>
      </c>
      <c r="AN66" s="14">
        <f>ROUND(IFERROR(AL66*AM66," "),2)</f>
        <v>0</v>
      </c>
      <c r="AP66" s="18">
        <f>INDEX(Input!$B$22:$AK$26,MATCH('Residential Bills_Yr 1_avg'!$A66,Input!$A$22:$A$26,0),MATCH('Residential Bills_Yr 1_avg'!AP$61,Input!$B$21:$AK$21,0))</f>
        <v>7.5886000000000005</v>
      </c>
      <c r="AQ66" s="2">
        <f>IF(($B$55-AQ65)&gt;Input!P82,Input!P82,($B$55-AQ65))</f>
        <v>0</v>
      </c>
      <c r="AR66" s="14">
        <f>ROUND(IFERROR(AP66*AQ66," "),2)</f>
        <v>0</v>
      </c>
      <c r="AS66" s="6"/>
      <c r="AT66" s="18">
        <f>INDEX(Input!$B$22:$AK$26,MATCH('Residential Bills_Yr 1_avg'!$A66,Input!$A$22:$A$26,0),MATCH('Residential Bills_Yr 1_avg'!AT$61,Input!$B$21:$AK$21,0))</f>
        <v>7.5886000000000005</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10.145300000000001</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10.145300000000001</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10.145300000000001</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10.145300000000001</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10.5511</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10.5511</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10.5511</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11.385399999999999</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11.385399999999999</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11.385399999999999</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11.385399999999999</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11.385399999999999</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7</v>
      </c>
      <c r="D70" s="19">
        <f>SUM(D65:D69)+D62</f>
        <v>66.44</v>
      </c>
      <c r="F70" s="13"/>
      <c r="G70" s="2">
        <f>SUM(G65:G69)</f>
        <v>7</v>
      </c>
      <c r="H70" s="19">
        <f>SUM(H65:H69)+H62</f>
        <v>66.44</v>
      </c>
      <c r="J70" s="13"/>
      <c r="K70" s="2">
        <f>SUM(K65:K69)</f>
        <v>7</v>
      </c>
      <c r="L70" s="19">
        <f>SUM(L65:L69)+L62</f>
        <v>66.44</v>
      </c>
      <c r="N70" s="13"/>
      <c r="O70" s="2">
        <f>SUM(O65:O69)</f>
        <v>7</v>
      </c>
      <c r="P70" s="19">
        <f>SUM(P65:P69)+P62</f>
        <v>66.44</v>
      </c>
      <c r="R70" s="13"/>
      <c r="S70" s="2">
        <f>SUM(S65:S69)</f>
        <v>7</v>
      </c>
      <c r="T70" s="19">
        <f>SUM(T65:T69)+T62</f>
        <v>69.099999999999994</v>
      </c>
      <c r="V70" s="13"/>
      <c r="W70" s="2">
        <f>SUM(W65:W69)</f>
        <v>7</v>
      </c>
      <c r="X70" s="19">
        <f>SUM(X65:X69)+X62</f>
        <v>69.099999999999994</v>
      </c>
      <c r="Z70" s="13"/>
      <c r="AA70" s="2">
        <f>SUM(AA65:AA69)</f>
        <v>7</v>
      </c>
      <c r="AB70" s="19">
        <f>SUM(AB65:AB69)+AB62</f>
        <v>69.099999999999994</v>
      </c>
      <c r="AD70" s="13"/>
      <c r="AE70" s="2">
        <f>SUM(AE65:AE69)</f>
        <v>7</v>
      </c>
      <c r="AF70" s="19">
        <f>SUM(AF65:AF69)+AF62</f>
        <v>74.56</v>
      </c>
      <c r="AH70" s="13"/>
      <c r="AI70" s="2">
        <f>SUM(AI65:AI69)</f>
        <v>7</v>
      </c>
      <c r="AJ70" s="19">
        <f>SUM(AJ65:AJ69)+AJ62</f>
        <v>74.56</v>
      </c>
      <c r="AL70" s="13"/>
      <c r="AM70" s="2">
        <f>SUM(AM65:AM69)</f>
        <v>7</v>
      </c>
      <c r="AN70" s="19">
        <f>SUM(AN65:AN69)+AN62</f>
        <v>74.56</v>
      </c>
      <c r="AP70" s="13"/>
      <c r="AQ70" s="2">
        <f>SUM(AQ65:AQ69)</f>
        <v>7</v>
      </c>
      <c r="AR70" s="19">
        <f>SUM(AR65:AR69)+AR62</f>
        <v>74.56</v>
      </c>
      <c r="AS70" s="43"/>
      <c r="AT70" s="13"/>
      <c r="AU70" s="2">
        <f>SUM(AU65:AU69)</f>
        <v>7</v>
      </c>
      <c r="AV70" s="19">
        <f>SUM(AV65:AV69)+AV62</f>
        <v>74.56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-14.29</v>
      </c>
      <c r="C73" s="23" t="str">
        <f>IF(VLOOKUP($A73,Input!$A$49:$B$61,2,FALSE)="Percentage",D$70,IF(VLOOKUP($A73,Input!$A$49:$B$61,2,FALSE)="Fixed","Fixed",(C$70)))</f>
        <v>Fixed</v>
      </c>
      <c r="D73" s="14">
        <f t="shared" ref="D73:D85" si="60">ROUND(IF(C73="Fixed",B73,(B73*C73)),2)</f>
        <v>-14.29</v>
      </c>
      <c r="F73" s="96">
        <f>INDEX(Input!$C$49:$AL$61,MATCH($A73,Input!$A$49:$A$61,0),MATCH(F$61,Input!$C$48:$AL$48,0))</f>
        <v>-14.29</v>
      </c>
      <c r="G73" s="23" t="str">
        <f>IF(VLOOKUP($A73,Input!$A$49:$B$61,2,FALSE)="Percentage",H$70,IF(VLOOKUP($A73,Input!$A$49:$B$61,2,FALSE)="Fixed","Fixed",(G$70)))</f>
        <v>Fixed</v>
      </c>
      <c r="H73" s="14">
        <f t="shared" ref="H73:H85" si="61">ROUND(IF(G73="Fixed",F73,(F73*G73)),2)</f>
        <v>-14.29</v>
      </c>
      <c r="J73" s="96">
        <f>INDEX(Input!$C$49:$AL$61,MATCH($A73,Input!$A$49:$A$61,0),MATCH(J$61,Input!$C$48:$AL$48,0))</f>
        <v>-14.29</v>
      </c>
      <c r="K73" s="23" t="str">
        <f>IF(VLOOKUP($A73,Input!$A$49:$B$61,2,FALSE)="Percentage",L$70,IF(VLOOKUP($A73,Input!$A$49:$B$61,2,FALSE)="Fixed","Fixed",(K$70)))</f>
        <v>Fixed</v>
      </c>
      <c r="L73" s="14">
        <f t="shared" ref="L73:L85" si="62">ROUND(IF(K73="Fixed",J73,(J73*K73)),2)</f>
        <v>-14.29</v>
      </c>
      <c r="N73" s="96">
        <f>INDEX(Input!$C$49:$AL$61,MATCH($A73,Input!$A$49:$A$61,0),MATCH(N$61,Input!$C$48:$AL$48,0))</f>
        <v>-14.29</v>
      </c>
      <c r="O73" s="23" t="str">
        <f>IF(VLOOKUP($A73,Input!$A$49:$B$61,2,FALSE)="Percentage",P$70,IF(VLOOKUP($A73,Input!$A$49:$B$61,2,FALSE)="Fixed","Fixed",(O$70)))</f>
        <v>Fixed</v>
      </c>
      <c r="P73" s="14">
        <f t="shared" ref="P73:P85" si="63">ROUND(IF(O73="Fixed",N73,(N73*O73)),2)</f>
        <v>-14.29</v>
      </c>
      <c r="R73" s="96">
        <f>INDEX(Input!$C$49:$AL$61,MATCH($A73,Input!$A$49:$A$61,0),MATCH(R$61,Input!$C$48:$AL$48,0))</f>
        <v>-14.86</v>
      </c>
      <c r="S73" s="23" t="str">
        <f>IF(VLOOKUP($A73,Input!$A$49:$B$61,2,FALSE)="Percentage",T$70,IF(VLOOKUP($A73,Input!$A$49:$B$61,2,FALSE)="Fixed","Fixed",(S$70)))</f>
        <v>Fixed</v>
      </c>
      <c r="T73" s="14">
        <f t="shared" ref="T73:T85" si="64">ROUND(IF(S73="Fixed",R73,(R73*S73)),2)</f>
        <v>-14.86</v>
      </c>
      <c r="V73" s="96">
        <f>INDEX(Input!$C$49:$AL$61,MATCH($A73,Input!$A$49:$A$61,0),MATCH(V$61,Input!$C$48:$AL$48,0))</f>
        <v>-14.86</v>
      </c>
      <c r="W73" s="23" t="str">
        <f>IF(VLOOKUP($A73,Input!$A$49:$B$61,2,FALSE)="Percentage",X$70,IF(VLOOKUP($A73,Input!$A$49:$B$61,2,FALSE)="Fixed","Fixed",(W$70)))</f>
        <v>Fixed</v>
      </c>
      <c r="X73" s="14">
        <f t="shared" ref="X73:X85" si="65">ROUND(IF(W73="Fixed",V73,(V73*W73)),2)</f>
        <v>-14.86</v>
      </c>
      <c r="Z73" s="96">
        <f>INDEX(Input!$C$49:$AL$61,MATCH($A73,Input!$A$49:$A$61,0),MATCH(Z$61,Input!$C$48:$AL$48,0))</f>
        <v>-14.86</v>
      </c>
      <c r="AA73" s="23" t="str">
        <f>IF(VLOOKUP($A73,Input!$A$49:$B$61,2,FALSE)="Percentage",AB$70,IF(VLOOKUP($A73,Input!$A$49:$B$61,2,FALSE)="Fixed","Fixed",(AA$70)))</f>
        <v>Fixed</v>
      </c>
      <c r="AB73" s="14">
        <f t="shared" ref="AB73:AB85" si="66">ROUND(IF(AA73="Fixed",Z73,(Z73*AA73)),2)</f>
        <v>-14.86</v>
      </c>
      <c r="AD73" s="96">
        <f>INDEX(Input!$C$49:$AL$61,MATCH($A73,Input!$A$49:$A$61,0),MATCH(AD$61,Input!$C$48:$AL$48,0))</f>
        <v>-16.035</v>
      </c>
      <c r="AE73" s="23" t="str">
        <f>IF(VLOOKUP($A73,Input!$A$49:$B$61,2,FALSE)="Percentage",AF$70,IF(VLOOKUP($A73,Input!$A$49:$B$61,2,FALSE)="Fixed","Fixed",(AE$70)))</f>
        <v>Fixed</v>
      </c>
      <c r="AF73" s="14">
        <f t="shared" ref="AF73:AF85" si="67">ROUND(IF(AE73="Fixed",AD73,(AD73*AE73)),2)</f>
        <v>-16.04</v>
      </c>
      <c r="AH73" s="96">
        <f>INDEX(Input!$C$49:$AL$61,MATCH($A73,Input!$A$49:$A$61,0),MATCH(AH$61,Input!$C$48:$AL$48,0))</f>
        <v>-16.035</v>
      </c>
      <c r="AI73" s="23" t="str">
        <f>IF(VLOOKUP($A73,Input!$A$49:$B$61,2,FALSE)="Percentage",AJ$70,IF(VLOOKUP($A73,Input!$A$49:$B$61,2,FALSE)="Fixed","Fixed",(AI$70)))</f>
        <v>Fixed</v>
      </c>
      <c r="AJ73" s="14">
        <f t="shared" ref="AJ73:AJ85" si="68">ROUND(IF(AI73="Fixed",AH73,(AH73*AI73)),2)</f>
        <v>-16.04</v>
      </c>
      <c r="AL73" s="96">
        <f>INDEX(Input!$C$49:$AL$61,MATCH($A73,Input!$A$49:$A$61,0),MATCH(AL$61,Input!$C$48:$AL$48,0))</f>
        <v>-16.035</v>
      </c>
      <c r="AM73" s="23" t="str">
        <f>IF(VLOOKUP($A73,Input!$A$49:$B$61,2,FALSE)="Percentage",AN$70,IF(VLOOKUP($A73,Input!$A$49:$B$61,2,FALSE)="Fixed","Fixed",(AM$70)))</f>
        <v>Fixed</v>
      </c>
      <c r="AN73" s="14">
        <f t="shared" ref="AN73:AN85" si="69">ROUND(IF(AM73="Fixed",AL73,(AL73*AM73)),2)</f>
        <v>-16.04</v>
      </c>
      <c r="AP73" s="96">
        <f>INDEX(Input!$C$49:$AL$61,MATCH($A73,Input!$A$49:$A$61,0),MATCH(AP$61,Input!$C$48:$AL$48,0))</f>
        <v>-16.035</v>
      </c>
      <c r="AQ73" s="23" t="str">
        <f>IF(VLOOKUP($A73,Input!$A$49:$B$61,2,FALSE)="Percentage",AR$70,IF(VLOOKUP($A73,Input!$A$49:$B$61,2,FALSE)="Fixed","Fixed",(AQ$70)))</f>
        <v>Fixed</v>
      </c>
      <c r="AR73" s="14">
        <f t="shared" ref="AR73:AR85" si="70">ROUND(IF(AQ73="Fixed",AP73,(AP73*AQ73)),2)</f>
        <v>-16.04</v>
      </c>
      <c r="AS73" s="6"/>
      <c r="AT73" s="96">
        <f>INDEX(Input!$C$49:$AL$61,MATCH($A73,Input!$A$49:$A$61,0),MATCH(AT$61,Input!$C$48:$AL$48,0))</f>
        <v>-16.035</v>
      </c>
      <c r="AU73" s="23" t="str">
        <f>IF(VLOOKUP($A73,Input!$A$49:$B$61,2,FALSE)="Percentage",AV$70,IF(VLOOKUP($A73,Input!$A$49:$B$61,2,FALSE)="Fixed","Fixed",(AU$70)))</f>
        <v>Fixed</v>
      </c>
      <c r="AV73" s="14">
        <f t="shared" ref="AV73:AV85" si="71">ROUND(IF(AU73="Fixed",AT73,(AT73*AU73)),2)</f>
        <v>-16.04</v>
      </c>
    </row>
    <row r="74" spans="1:48" x14ac:dyDescent="0.3">
      <c r="A74" s="28" t="str">
        <f>Input!$A50</f>
        <v>RSF Surcharge</v>
      </c>
      <c r="B74" s="96">
        <f>INDEX(Input!$C$49:$AL$61,MATCH($A74,Input!$A$49:$A$61,0),MATCH(B$61,Input!$C$48:$AL$48,0))</f>
        <v>0</v>
      </c>
      <c r="C74" s="23">
        <f>IF(VLOOKUP($A74,Input!$A$49:$B$61,2,FALSE)="Percentage",D$70,IF(VLOOKUP($A74,Input!$A$49:$B$61,2,FALSE)="Fixed","Fixed",(C$70)))</f>
        <v>66.44</v>
      </c>
      <c r="D74" s="14">
        <f t="shared" si="60"/>
        <v>0</v>
      </c>
      <c r="F74" s="96">
        <f>INDEX(Input!$C$49:$AL$61,MATCH($A74,Input!$A$49:$A$61,0),MATCH(F$61,Input!$C$48:$AL$48,0))</f>
        <v>0</v>
      </c>
      <c r="G74" s="23">
        <f>IF(VLOOKUP($A74,Input!$A$49:$B$61,2,FALSE)="Percentage",H$70,IF(VLOOKUP($A74,Input!$A$49:$B$61,2,FALSE)="Fixed","Fixed",(G$70)))</f>
        <v>66.44</v>
      </c>
      <c r="H74" s="14">
        <f t="shared" si="61"/>
        <v>0</v>
      </c>
      <c r="J74" s="96">
        <f>INDEX(Input!$C$49:$AL$61,MATCH($A74,Input!$A$49:$A$61,0),MATCH(J$61,Input!$C$48:$AL$48,0))</f>
        <v>0</v>
      </c>
      <c r="K74" s="23">
        <f>IF(VLOOKUP($A74,Input!$A$49:$B$61,2,FALSE)="Percentage",L$70,IF(VLOOKUP($A74,Input!$A$49:$B$61,2,FALSE)="Fixed","Fixed",(K$70)))</f>
        <v>66.44</v>
      </c>
      <c r="L74" s="14">
        <f t="shared" si="62"/>
        <v>0</v>
      </c>
      <c r="N74" s="96">
        <f>INDEX(Input!$C$49:$AL$61,MATCH($A74,Input!$A$49:$A$61,0),MATCH(N$61,Input!$C$48:$AL$48,0))</f>
        <v>0</v>
      </c>
      <c r="O74" s="23">
        <f>IF(VLOOKUP($A74,Input!$A$49:$B$61,2,FALSE)="Percentage",P$70,IF(VLOOKUP($A74,Input!$A$49:$B$61,2,FALSE)="Fixed","Fixed",(O$70)))</f>
        <v>66.44</v>
      </c>
      <c r="P74" s="14">
        <f t="shared" si="63"/>
        <v>0</v>
      </c>
      <c r="R74" s="96">
        <f>INDEX(Input!$C$49:$AL$61,MATCH($A74,Input!$A$49:$A$61,0),MATCH(R$61,Input!$C$48:$AL$48,0))</f>
        <v>0</v>
      </c>
      <c r="S74" s="23">
        <f>IF(VLOOKUP($A74,Input!$A$49:$B$61,2,FALSE)="Percentage",T$70,IF(VLOOKUP($A74,Input!$A$49:$B$61,2,FALSE)="Fixed","Fixed",(S$70)))</f>
        <v>69.099999999999994</v>
      </c>
      <c r="T74" s="14">
        <f t="shared" si="64"/>
        <v>0</v>
      </c>
      <c r="V74" s="96">
        <f>INDEX(Input!$C$49:$AL$61,MATCH($A74,Input!$A$49:$A$61,0),MATCH(V$61,Input!$C$48:$AL$48,0))</f>
        <v>0</v>
      </c>
      <c r="W74" s="23">
        <f>IF(VLOOKUP($A74,Input!$A$49:$B$61,2,FALSE)="Percentage",X$70,IF(VLOOKUP($A74,Input!$A$49:$B$61,2,FALSE)="Fixed","Fixed",(W$70)))</f>
        <v>69.099999999999994</v>
      </c>
      <c r="X74" s="14">
        <f t="shared" si="65"/>
        <v>0</v>
      </c>
      <c r="Z74" s="96">
        <f>INDEX(Input!$C$49:$AL$61,MATCH($A74,Input!$A$49:$A$61,0),MATCH(Z$61,Input!$C$48:$AL$48,0))</f>
        <v>0</v>
      </c>
      <c r="AA74" s="23">
        <f>IF(VLOOKUP($A74,Input!$A$49:$B$61,2,FALSE)="Percentage",AB$70,IF(VLOOKUP($A74,Input!$A$49:$B$61,2,FALSE)="Fixed","Fixed",(AA$70)))</f>
        <v>69.099999999999994</v>
      </c>
      <c r="AB74" s="14">
        <f t="shared" si="66"/>
        <v>0</v>
      </c>
      <c r="AD74" s="96">
        <f>INDEX(Input!$C$49:$AL$61,MATCH($A74,Input!$A$49:$A$61,0),MATCH(AD$61,Input!$C$48:$AL$48,0))</f>
        <v>0</v>
      </c>
      <c r="AE74" s="23">
        <f>IF(VLOOKUP($A74,Input!$A$49:$B$61,2,FALSE)="Percentage",AF$70,IF(VLOOKUP($A74,Input!$A$49:$B$61,2,FALSE)="Fixed","Fixed",(AE$70)))</f>
        <v>74.56</v>
      </c>
      <c r="AF74" s="14">
        <f t="shared" si="67"/>
        <v>0</v>
      </c>
      <c r="AH74" s="96">
        <f>INDEX(Input!$C$49:$AL$61,MATCH($A74,Input!$A$49:$A$61,0),MATCH(AH$61,Input!$C$48:$AL$48,0))</f>
        <v>0</v>
      </c>
      <c r="AI74" s="23">
        <f>IF(VLOOKUP($A74,Input!$A$49:$B$61,2,FALSE)="Percentage",AJ$70,IF(VLOOKUP($A74,Input!$A$49:$B$61,2,FALSE)="Fixed","Fixed",(AI$70)))</f>
        <v>74.56</v>
      </c>
      <c r="AJ74" s="14">
        <f t="shared" si="68"/>
        <v>0</v>
      </c>
      <c r="AL74" s="96">
        <f>INDEX(Input!$C$49:$AL$61,MATCH($A74,Input!$A$49:$A$61,0),MATCH(AL$61,Input!$C$48:$AL$48,0))</f>
        <v>0</v>
      </c>
      <c r="AM74" s="23">
        <f>IF(VLOOKUP($A74,Input!$A$49:$B$61,2,FALSE)="Percentage",AN$70,IF(VLOOKUP($A74,Input!$A$49:$B$61,2,FALSE)="Fixed","Fixed",(AM$70)))</f>
        <v>74.56</v>
      </c>
      <c r="AN74" s="14">
        <f t="shared" si="69"/>
        <v>0</v>
      </c>
      <c r="AP74" s="96">
        <f>INDEX(Input!$C$49:$AL$61,MATCH($A74,Input!$A$49:$A$61,0),MATCH(AP$61,Input!$C$48:$AL$48,0))</f>
        <v>0</v>
      </c>
      <c r="AQ74" s="23">
        <f>IF(VLOOKUP($A74,Input!$A$49:$B$61,2,FALSE)="Percentage",AR$70,IF(VLOOKUP($A74,Input!$A$49:$B$61,2,FALSE)="Fixed","Fixed",(AQ$70)))</f>
        <v>74.56</v>
      </c>
      <c r="AR74" s="14">
        <f t="shared" si="70"/>
        <v>0</v>
      </c>
      <c r="AS74" s="6"/>
      <c r="AT74" s="96">
        <f>INDEX(Input!$C$49:$AL$61,MATCH($A74,Input!$A$49:$A$61,0),MATCH(AT$61,Input!$C$48:$AL$48,0))</f>
        <v>0</v>
      </c>
      <c r="AU74" s="23">
        <f>IF(VLOOKUP($A74,Input!$A$49:$B$61,2,FALSE)="Percentage",AV$70,IF(VLOOKUP($A74,Input!$A$49:$B$61,2,FALSE)="Fixed","Fixed",(AU$70)))</f>
        <v>74.56</v>
      </c>
      <c r="AV74" s="14">
        <f t="shared" si="71"/>
        <v>0</v>
      </c>
    </row>
    <row r="75" spans="1:48" x14ac:dyDescent="0.3">
      <c r="A75" s="28" t="str">
        <f>Input!$A51</f>
        <v>WRAM/MCBA</v>
      </c>
      <c r="B75" s="96">
        <f>INDEX(Input!$C$49:$AL$61,MATCH($A75,Input!$A$49:$A$61,0),MATCH(B$61,Input!$C$48:$AL$48,0))</f>
        <v>0.39689999999999998</v>
      </c>
      <c r="C75" s="23">
        <f>IF(VLOOKUP($A75,Input!$A$49:$B$61,2,FALSE)="Percentage",D$70,IF(VLOOKUP($A75,Input!$A$49:$B$61,2,FALSE)="Fixed","Fixed",(C$70)))</f>
        <v>7</v>
      </c>
      <c r="D75" s="14">
        <f t="shared" si="60"/>
        <v>2.78</v>
      </c>
      <c r="F75" s="96">
        <f>INDEX(Input!$C$49:$AL$61,MATCH($A75,Input!$A$49:$A$61,0),MATCH(F$61,Input!$C$48:$AL$48,0))</f>
        <v>0.39689999999999998</v>
      </c>
      <c r="G75" s="23">
        <f>IF(VLOOKUP($A75,Input!$A$49:$B$61,2,FALSE)="Percentage",H$70,IF(VLOOKUP($A75,Input!$A$49:$B$61,2,FALSE)="Fixed","Fixed",(G$70)))</f>
        <v>7</v>
      </c>
      <c r="H75" s="14">
        <f t="shared" si="61"/>
        <v>2.78</v>
      </c>
      <c r="J75" s="96">
        <f>INDEX(Input!$C$49:$AL$61,MATCH($A75,Input!$A$49:$A$61,0),MATCH(J$61,Input!$C$48:$AL$48,0))</f>
        <v>0.39689999999999998</v>
      </c>
      <c r="K75" s="23">
        <f>IF(VLOOKUP($A75,Input!$A$49:$B$61,2,FALSE)="Percentage",L$70,IF(VLOOKUP($A75,Input!$A$49:$B$61,2,FALSE)="Fixed","Fixed",(K$70)))</f>
        <v>7</v>
      </c>
      <c r="L75" s="14">
        <f t="shared" si="62"/>
        <v>2.78</v>
      </c>
      <c r="N75" s="96">
        <f>INDEX(Input!$C$49:$AL$61,MATCH($A75,Input!$A$49:$A$61,0),MATCH(N$61,Input!$C$48:$AL$48,0))</f>
        <v>0.39689999999999998</v>
      </c>
      <c r="O75" s="23">
        <f>IF(VLOOKUP($A75,Input!$A$49:$B$61,2,FALSE)="Percentage",P$70,IF(VLOOKUP($A75,Input!$A$49:$B$61,2,FALSE)="Fixed","Fixed",(O$70)))</f>
        <v>7</v>
      </c>
      <c r="P75" s="14">
        <f t="shared" si="63"/>
        <v>2.78</v>
      </c>
      <c r="R75" s="96">
        <f>INDEX(Input!$C$49:$AL$61,MATCH($A75,Input!$A$49:$A$61,0),MATCH(R$61,Input!$C$48:$AL$48,0))</f>
        <v>0.56000000000000005</v>
      </c>
      <c r="S75" s="23">
        <f>IF(VLOOKUP($A75,Input!$A$49:$B$61,2,FALSE)="Percentage",T$70,IF(VLOOKUP($A75,Input!$A$49:$B$61,2,FALSE)="Fixed","Fixed",(S$70)))</f>
        <v>7</v>
      </c>
      <c r="T75" s="14">
        <f t="shared" si="64"/>
        <v>3.92</v>
      </c>
      <c r="V75" s="96">
        <f>INDEX(Input!$C$49:$AL$61,MATCH($A75,Input!$A$49:$A$61,0),MATCH(V$61,Input!$C$48:$AL$48,0))</f>
        <v>0.56000000000000005</v>
      </c>
      <c r="W75" s="23">
        <f>IF(VLOOKUP($A75,Input!$A$49:$B$61,2,FALSE)="Percentage",X$70,IF(VLOOKUP($A75,Input!$A$49:$B$61,2,FALSE)="Fixed","Fixed",(W$70)))</f>
        <v>7</v>
      </c>
      <c r="X75" s="14">
        <f t="shared" si="65"/>
        <v>3.92</v>
      </c>
      <c r="Z75" s="96">
        <f>INDEX(Input!$C$49:$AL$61,MATCH($A75,Input!$A$49:$A$61,0),MATCH(Z$61,Input!$C$48:$AL$48,0))</f>
        <v>0.56000000000000005</v>
      </c>
      <c r="AA75" s="23">
        <f>IF(VLOOKUP($A75,Input!$A$49:$B$61,2,FALSE)="Percentage",AB$70,IF(VLOOKUP($A75,Input!$A$49:$B$61,2,FALSE)="Fixed","Fixed",(AA$70)))</f>
        <v>7</v>
      </c>
      <c r="AB75" s="14">
        <f t="shared" si="66"/>
        <v>3.92</v>
      </c>
      <c r="AD75" s="96">
        <f>INDEX(Input!$C$49:$AL$61,MATCH($A75,Input!$A$49:$A$61,0),MATCH(AD$61,Input!$C$48:$AL$48,0))</f>
        <v>0.56000000000000005</v>
      </c>
      <c r="AE75" s="23">
        <f>IF(VLOOKUP($A75,Input!$A$49:$B$61,2,FALSE)="Percentage",AF$70,IF(VLOOKUP($A75,Input!$A$49:$B$61,2,FALSE)="Fixed","Fixed",(AE$70)))</f>
        <v>7</v>
      </c>
      <c r="AF75" s="14">
        <f t="shared" si="67"/>
        <v>3.92</v>
      </c>
      <c r="AH75" s="96">
        <f>INDEX(Input!$C$49:$AL$61,MATCH($A75,Input!$A$49:$A$61,0),MATCH(AH$61,Input!$C$48:$AL$48,0))</f>
        <v>0.56000000000000005</v>
      </c>
      <c r="AI75" s="23">
        <f>IF(VLOOKUP($A75,Input!$A$49:$B$61,2,FALSE)="Percentage",AJ$70,IF(VLOOKUP($A75,Input!$A$49:$B$61,2,FALSE)="Fixed","Fixed",(AI$70)))</f>
        <v>7</v>
      </c>
      <c r="AJ75" s="14">
        <f t="shared" si="68"/>
        <v>3.92</v>
      </c>
      <c r="AL75" s="96">
        <f>INDEX(Input!$C$49:$AL$61,MATCH($A75,Input!$A$49:$A$61,0),MATCH(AL$61,Input!$C$48:$AL$48,0))</f>
        <v>0.56000000000000005</v>
      </c>
      <c r="AM75" s="23">
        <f>IF(VLOOKUP($A75,Input!$A$49:$B$61,2,FALSE)="Percentage",AN$70,IF(VLOOKUP($A75,Input!$A$49:$B$61,2,FALSE)="Fixed","Fixed",(AM$70)))</f>
        <v>7</v>
      </c>
      <c r="AN75" s="14">
        <f t="shared" si="69"/>
        <v>3.92</v>
      </c>
      <c r="AP75" s="96">
        <f>INDEX(Input!$C$49:$AL$61,MATCH($A75,Input!$A$49:$A$61,0),MATCH(AP$61,Input!$C$48:$AL$48,0))</f>
        <v>0.56000000000000005</v>
      </c>
      <c r="AQ75" s="23">
        <f>IF(VLOOKUP($A75,Input!$A$49:$B$61,2,FALSE)="Percentage",AR$70,IF(VLOOKUP($A75,Input!$A$49:$B$61,2,FALSE)="Fixed","Fixed",(AQ$70)))</f>
        <v>7</v>
      </c>
      <c r="AR75" s="14">
        <f t="shared" si="70"/>
        <v>3.92</v>
      </c>
      <c r="AS75" s="6"/>
      <c r="AT75" s="96">
        <f>INDEX(Input!$C$49:$AL$61,MATCH($A75,Input!$A$49:$A$61,0),MATCH(AT$61,Input!$C$48:$AL$48,0))</f>
        <v>0.56000000000000005</v>
      </c>
      <c r="AU75" s="23">
        <f>IF(VLOOKUP($A75,Input!$A$49:$B$61,2,FALSE)="Percentage",AV$70,IF(VLOOKUP($A75,Input!$A$49:$B$61,2,FALSE)="Fixed","Fixed",(AU$70)))</f>
        <v>7</v>
      </c>
      <c r="AV75" s="14">
        <f t="shared" si="71"/>
        <v>3.92</v>
      </c>
    </row>
    <row r="76" spans="1:48" x14ac:dyDescent="0.3">
      <c r="A76" s="28" t="str">
        <f>Input!$A52</f>
        <v>PCBA</v>
      </c>
      <c r="B76" s="96">
        <f>INDEX(Input!$C$49:$AL$61,MATCH($A76,Input!$A$49:$A$61,0),MATCH(B$61,Input!$C$48:$AL$48,0))</f>
        <v>0</v>
      </c>
      <c r="C76" s="23">
        <f>IF(VLOOKUP($A76,Input!$A$49:$B$61,2,FALSE)="Percentage",D$70,IF(VLOOKUP($A76,Input!$A$49:$B$61,2,FALSE)="Fixed","Fixed",(C$70)))</f>
        <v>7</v>
      </c>
      <c r="D76" s="14">
        <f t="shared" si="60"/>
        <v>0</v>
      </c>
      <c r="F76" s="96">
        <f>INDEX(Input!$C$49:$AL$61,MATCH($A76,Input!$A$49:$A$61,0),MATCH(F$61,Input!$C$48:$AL$48,0))</f>
        <v>0</v>
      </c>
      <c r="G76" s="23">
        <f>IF(VLOOKUP($A76,Input!$A$49:$B$61,2,FALSE)="Percentage",H$70,IF(VLOOKUP($A76,Input!$A$49:$B$61,2,FALSE)="Fixed","Fixed",(G$70)))</f>
        <v>7</v>
      </c>
      <c r="H76" s="14">
        <f t="shared" si="61"/>
        <v>0</v>
      </c>
      <c r="J76" s="96">
        <f>INDEX(Input!$C$49:$AL$61,MATCH($A76,Input!$A$49:$A$61,0),MATCH(J$61,Input!$C$48:$AL$48,0))</f>
        <v>0</v>
      </c>
      <c r="K76" s="23">
        <f>IF(VLOOKUP($A76,Input!$A$49:$B$61,2,FALSE)="Percentage",L$70,IF(VLOOKUP($A76,Input!$A$49:$B$61,2,FALSE)="Fixed","Fixed",(K$70)))</f>
        <v>7</v>
      </c>
      <c r="L76" s="14">
        <f t="shared" si="62"/>
        <v>0</v>
      </c>
      <c r="N76" s="96">
        <f>INDEX(Input!$C$49:$AL$61,MATCH($A76,Input!$A$49:$A$61,0),MATCH(N$61,Input!$C$48:$AL$48,0))</f>
        <v>0</v>
      </c>
      <c r="O76" s="23">
        <f>IF(VLOOKUP($A76,Input!$A$49:$B$61,2,FALSE)="Percentage",P$70,IF(VLOOKUP($A76,Input!$A$49:$B$61,2,FALSE)="Fixed","Fixed",(O$70)))</f>
        <v>7</v>
      </c>
      <c r="P76" s="14">
        <f t="shared" si="63"/>
        <v>0</v>
      </c>
      <c r="R76" s="96">
        <f>INDEX(Input!$C$49:$AL$61,MATCH($A76,Input!$A$49:$A$61,0),MATCH(R$61,Input!$C$48:$AL$48,0))</f>
        <v>0</v>
      </c>
      <c r="S76" s="23">
        <f>IF(VLOOKUP($A76,Input!$A$49:$B$61,2,FALSE)="Percentage",T$70,IF(VLOOKUP($A76,Input!$A$49:$B$61,2,FALSE)="Fixed","Fixed",(S$70)))</f>
        <v>7</v>
      </c>
      <c r="T76" s="14">
        <f t="shared" si="64"/>
        <v>0</v>
      </c>
      <c r="V76" s="96">
        <f>INDEX(Input!$C$49:$AL$61,MATCH($A76,Input!$A$49:$A$61,0),MATCH(V$61,Input!$C$48:$AL$48,0))</f>
        <v>0</v>
      </c>
      <c r="W76" s="23">
        <f>IF(VLOOKUP($A76,Input!$A$49:$B$61,2,FALSE)="Percentage",X$70,IF(VLOOKUP($A76,Input!$A$49:$B$61,2,FALSE)="Fixed","Fixed",(W$70)))</f>
        <v>7</v>
      </c>
      <c r="X76" s="14">
        <f t="shared" si="65"/>
        <v>0</v>
      </c>
      <c r="Z76" s="96">
        <f>INDEX(Input!$C$49:$AL$61,MATCH($A76,Input!$A$49:$A$61,0),MATCH(Z$61,Input!$C$48:$AL$48,0))</f>
        <v>0</v>
      </c>
      <c r="AA76" s="23">
        <f>IF(VLOOKUP($A76,Input!$A$49:$B$61,2,FALSE)="Percentage",AB$70,IF(VLOOKUP($A76,Input!$A$49:$B$61,2,FALSE)="Fixed","Fixed",(AA$70)))</f>
        <v>7</v>
      </c>
      <c r="AB76" s="14">
        <f t="shared" si="66"/>
        <v>0</v>
      </c>
      <c r="AD76" s="96">
        <f>INDEX(Input!$C$49:$AL$61,MATCH($A76,Input!$A$49:$A$61,0),MATCH(AD$61,Input!$C$48:$AL$48,0))</f>
        <v>0.1391</v>
      </c>
      <c r="AE76" s="23">
        <f>IF(VLOOKUP($A76,Input!$A$49:$B$61,2,FALSE)="Percentage",AF$70,IF(VLOOKUP($A76,Input!$A$49:$B$61,2,FALSE)="Fixed","Fixed",(AE$70)))</f>
        <v>7</v>
      </c>
      <c r="AF76" s="14">
        <f t="shared" si="67"/>
        <v>0.97</v>
      </c>
      <c r="AH76" s="96">
        <f>INDEX(Input!$C$49:$AL$61,MATCH($A76,Input!$A$49:$A$61,0),MATCH(AH$61,Input!$C$48:$AL$48,0))</f>
        <v>0.1391</v>
      </c>
      <c r="AI76" s="23">
        <f>IF(VLOOKUP($A76,Input!$A$49:$B$61,2,FALSE)="Percentage",AJ$70,IF(VLOOKUP($A76,Input!$A$49:$B$61,2,FALSE)="Fixed","Fixed",(AI$70)))</f>
        <v>7</v>
      </c>
      <c r="AJ76" s="14">
        <f t="shared" si="68"/>
        <v>0.97</v>
      </c>
      <c r="AL76" s="96">
        <f>INDEX(Input!$C$49:$AL$61,MATCH($A76,Input!$A$49:$A$61,0),MATCH(AL$61,Input!$C$48:$AL$48,0))</f>
        <v>0.1391</v>
      </c>
      <c r="AM76" s="23">
        <f>IF(VLOOKUP($A76,Input!$A$49:$B$61,2,FALSE)="Percentage",AN$70,IF(VLOOKUP($A76,Input!$A$49:$B$61,2,FALSE)="Fixed","Fixed",(AM$70)))</f>
        <v>7</v>
      </c>
      <c r="AN76" s="14">
        <f t="shared" si="69"/>
        <v>0.97</v>
      </c>
      <c r="AP76" s="96">
        <f>INDEX(Input!$C$49:$AL$61,MATCH($A76,Input!$A$49:$A$61,0),MATCH(AP$61,Input!$C$48:$AL$48,0))</f>
        <v>0.1391</v>
      </c>
      <c r="AQ76" s="23">
        <f>IF(VLOOKUP($A76,Input!$A$49:$B$61,2,FALSE)="Percentage",AR$70,IF(VLOOKUP($A76,Input!$A$49:$B$61,2,FALSE)="Fixed","Fixed",(AQ$70)))</f>
        <v>7</v>
      </c>
      <c r="AR76" s="14">
        <f t="shared" si="70"/>
        <v>0.97</v>
      </c>
      <c r="AS76" s="6"/>
      <c r="AT76" s="96">
        <f>INDEX(Input!$C$49:$AL$61,MATCH($A76,Input!$A$49:$A$61,0),MATCH(AT$61,Input!$C$48:$AL$48,0))</f>
        <v>0.1391</v>
      </c>
      <c r="AU76" s="23">
        <f>IF(VLOOKUP($A76,Input!$A$49:$B$61,2,FALSE)="Percentage",AV$70,IF(VLOOKUP($A76,Input!$A$49:$B$61,2,FALSE)="Fixed","Fixed",(AU$70)))</f>
        <v>7</v>
      </c>
      <c r="AV76" s="14">
        <f t="shared" si="71"/>
        <v>0.97</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-2.69</v>
      </c>
      <c r="AE77" s="23" t="str">
        <f>IF(VLOOKUP($A77,Input!$A$49:$B$61,2,FALSE)="Percentage",AF$70,IF(VLOOKUP($A77,Input!$A$49:$B$61,2,FALSE)="Fixed","Fixed",(AE$70)))</f>
        <v>Fixed</v>
      </c>
      <c r="AF77" s="14">
        <f t="shared" si="67"/>
        <v>-2.69</v>
      </c>
      <c r="AH77" s="96">
        <f>INDEX(Input!$C$49:$AL$61,MATCH($A77,Input!$A$49:$A$61,0),MATCH(AH$61,Input!$C$48:$AL$48,0))</f>
        <v>-2.69</v>
      </c>
      <c r="AI77" s="23" t="str">
        <f>IF(VLOOKUP($A77,Input!$A$49:$B$61,2,FALSE)="Percentage",AJ$70,IF(VLOOKUP($A77,Input!$A$49:$B$61,2,FALSE)="Fixed","Fixed",(AI$70)))</f>
        <v>Fixed</v>
      </c>
      <c r="AJ77" s="14">
        <f t="shared" si="68"/>
        <v>-2.69</v>
      </c>
      <c r="AL77" s="96">
        <f>INDEX(Input!$C$49:$AL$61,MATCH($A77,Input!$A$49:$A$61,0),MATCH(AL$61,Input!$C$48:$AL$48,0))</f>
        <v>-2.69</v>
      </c>
      <c r="AM77" s="23" t="str">
        <f>IF(VLOOKUP($A77,Input!$A$49:$B$61,2,FALSE)="Percentage",AN$70,IF(VLOOKUP($A77,Input!$A$49:$B$61,2,FALSE)="Fixed","Fixed",(AM$70)))</f>
        <v>Fixed</v>
      </c>
      <c r="AN77" s="14">
        <f t="shared" si="69"/>
        <v>-2.69</v>
      </c>
      <c r="AP77" s="96">
        <f>INDEX(Input!$C$49:$AL$61,MATCH($A77,Input!$A$49:$A$61,0),MATCH(AP$61,Input!$C$48:$AL$48,0))</f>
        <v>-2.69</v>
      </c>
      <c r="AQ77" s="23" t="str">
        <f>IF(VLOOKUP($A77,Input!$A$49:$B$61,2,FALSE)="Percentage",AR$70,IF(VLOOKUP($A77,Input!$A$49:$B$61,2,FALSE)="Fixed","Fixed",(AQ$70)))</f>
        <v>Fixed</v>
      </c>
      <c r="AR77" s="14">
        <f t="shared" si="70"/>
        <v>-2.69</v>
      </c>
      <c r="AS77" s="6"/>
      <c r="AT77" s="96">
        <f>INDEX(Input!$C$49:$AL$61,MATCH($A77,Input!$A$49:$A$61,0),MATCH(AT$61,Input!$C$48:$AL$48,0))</f>
        <v>-2.69</v>
      </c>
      <c r="AU77" s="23" t="str">
        <f>IF(VLOOKUP($A77,Input!$A$49:$B$61,2,FALSE)="Percentage",AV$70,IF(VLOOKUP($A77,Input!$A$49:$B$61,2,FALSE)="Fixed","Fixed",(AU$70)))</f>
        <v>Fixed</v>
      </c>
      <c r="AV77" s="14">
        <f t="shared" si="71"/>
        <v>-2.69</v>
      </c>
    </row>
    <row r="78" spans="1:48" x14ac:dyDescent="0.3">
      <c r="A78" s="28" t="str">
        <f>Input!$A54</f>
        <v>DRMA</v>
      </c>
      <c r="B78" s="96">
        <f>INDEX(Input!$C$49:$AL$61,MATCH($A78,Input!$A$49:$A$61,0),MATCH(B$61,Input!$C$48:$AL$48,0))</f>
        <v>0</v>
      </c>
      <c r="C78" s="23">
        <f>IF(VLOOKUP($A78,Input!$A$49:$B$61,2,FALSE)="Percentage",D$70,IF(VLOOKUP($A78,Input!$A$49:$B$61,2,FALSE)="Fixed","Fixed",(C$70)))</f>
        <v>7</v>
      </c>
      <c r="D78" s="14">
        <f t="shared" si="60"/>
        <v>0</v>
      </c>
      <c r="F78" s="96">
        <f>INDEX(Input!$C$49:$AL$61,MATCH($A78,Input!$A$49:$A$61,0),MATCH(F$61,Input!$C$48:$AL$48,0))</f>
        <v>0</v>
      </c>
      <c r="G78" s="23">
        <f>IF(VLOOKUP($A78,Input!$A$49:$B$61,2,FALSE)="Percentage",H$70,IF(VLOOKUP($A78,Input!$A$49:$B$61,2,FALSE)="Fixed","Fixed",(G$70)))</f>
        <v>7</v>
      </c>
      <c r="H78" s="14">
        <f t="shared" si="61"/>
        <v>0</v>
      </c>
      <c r="J78" s="96">
        <f>INDEX(Input!$C$49:$AL$61,MATCH($A78,Input!$A$49:$A$61,0),MATCH(J$61,Input!$C$48:$AL$48,0))</f>
        <v>0</v>
      </c>
      <c r="K78" s="23">
        <f>IF(VLOOKUP($A78,Input!$A$49:$B$61,2,FALSE)="Percentage",L$70,IF(VLOOKUP($A78,Input!$A$49:$B$61,2,FALSE)="Fixed","Fixed",(K$70)))</f>
        <v>7</v>
      </c>
      <c r="L78" s="14">
        <f t="shared" si="62"/>
        <v>0</v>
      </c>
      <c r="N78" s="96">
        <f>INDEX(Input!$C$49:$AL$61,MATCH($A78,Input!$A$49:$A$61,0),MATCH(N$61,Input!$C$48:$AL$48,0))</f>
        <v>0</v>
      </c>
      <c r="O78" s="23">
        <f>IF(VLOOKUP($A78,Input!$A$49:$B$61,2,FALSE)="Percentage",P$70,IF(VLOOKUP($A78,Input!$A$49:$B$61,2,FALSE)="Fixed","Fixed",(O$70)))</f>
        <v>7</v>
      </c>
      <c r="P78" s="14">
        <f t="shared" si="63"/>
        <v>0</v>
      </c>
      <c r="R78" s="96">
        <f>INDEX(Input!$C$49:$AL$61,MATCH($A78,Input!$A$49:$A$61,0),MATCH(R$61,Input!$C$48:$AL$48,0))</f>
        <v>0</v>
      </c>
      <c r="S78" s="23">
        <f>IF(VLOOKUP($A78,Input!$A$49:$B$61,2,FALSE)="Percentage",T$70,IF(VLOOKUP($A78,Input!$A$49:$B$61,2,FALSE)="Fixed","Fixed",(S$70)))</f>
        <v>7</v>
      </c>
      <c r="T78" s="14">
        <f t="shared" si="64"/>
        <v>0</v>
      </c>
      <c r="V78" s="96">
        <f>INDEX(Input!$C$49:$AL$61,MATCH($A78,Input!$A$49:$A$61,0),MATCH(V$61,Input!$C$48:$AL$48,0))</f>
        <v>0</v>
      </c>
      <c r="W78" s="23">
        <f>IF(VLOOKUP($A78,Input!$A$49:$B$61,2,FALSE)="Percentage",X$70,IF(VLOOKUP($A78,Input!$A$49:$B$61,2,FALSE)="Fixed","Fixed",(W$70)))</f>
        <v>7</v>
      </c>
      <c r="X78" s="14">
        <f t="shared" si="65"/>
        <v>0</v>
      </c>
      <c r="Z78" s="96">
        <f>INDEX(Input!$C$49:$AL$61,MATCH($A78,Input!$A$49:$A$61,0),MATCH(Z$61,Input!$C$48:$AL$48,0))</f>
        <v>0</v>
      </c>
      <c r="AA78" s="23">
        <f>IF(VLOOKUP($A78,Input!$A$49:$B$61,2,FALSE)="Percentage",AB$70,IF(VLOOKUP($A78,Input!$A$49:$B$61,2,FALSE)="Fixed","Fixed",(AA$70)))</f>
        <v>7</v>
      </c>
      <c r="AB78" s="14">
        <f t="shared" si="66"/>
        <v>0</v>
      </c>
      <c r="AD78" s="96">
        <f>INDEX(Input!$C$49:$AL$61,MATCH($A78,Input!$A$49:$A$61,0),MATCH(AD$61,Input!$C$48:$AL$48,0))</f>
        <v>0</v>
      </c>
      <c r="AE78" s="23">
        <f>IF(VLOOKUP($A78,Input!$A$49:$B$61,2,FALSE)="Percentage",AF$70,IF(VLOOKUP($A78,Input!$A$49:$B$61,2,FALSE)="Fixed","Fixed",(AE$70)))</f>
        <v>7</v>
      </c>
      <c r="AF78" s="14">
        <f t="shared" si="67"/>
        <v>0</v>
      </c>
      <c r="AH78" s="96">
        <f>INDEX(Input!$C$49:$AL$61,MATCH($A78,Input!$A$49:$A$61,0),MATCH(AH$61,Input!$C$48:$AL$48,0))</f>
        <v>0</v>
      </c>
      <c r="AI78" s="23">
        <f>IF(VLOOKUP($A78,Input!$A$49:$B$61,2,FALSE)="Percentage",AJ$70,IF(VLOOKUP($A78,Input!$A$49:$B$61,2,FALSE)="Fixed","Fixed",(AI$70)))</f>
        <v>7</v>
      </c>
      <c r="AJ78" s="14">
        <f t="shared" si="68"/>
        <v>0</v>
      </c>
      <c r="AL78" s="96">
        <f>INDEX(Input!$C$49:$AL$61,MATCH($A78,Input!$A$49:$A$61,0),MATCH(AL$61,Input!$C$48:$AL$48,0))</f>
        <v>0</v>
      </c>
      <c r="AM78" s="23">
        <f>IF(VLOOKUP($A78,Input!$A$49:$B$61,2,FALSE)="Percentage",AN$70,IF(VLOOKUP($A78,Input!$A$49:$B$61,2,FALSE)="Fixed","Fixed",(AM$70)))</f>
        <v>7</v>
      </c>
      <c r="AN78" s="14">
        <f t="shared" si="69"/>
        <v>0</v>
      </c>
      <c r="AP78" s="96">
        <f>INDEX(Input!$C$49:$AL$61,MATCH($A78,Input!$A$49:$A$61,0),MATCH(AP$61,Input!$C$48:$AL$48,0))</f>
        <v>0</v>
      </c>
      <c r="AQ78" s="23">
        <f>IF(VLOOKUP($A78,Input!$A$49:$B$61,2,FALSE)="Percentage",AR$70,IF(VLOOKUP($A78,Input!$A$49:$B$61,2,FALSE)="Fixed","Fixed",(AQ$70)))</f>
        <v>7</v>
      </c>
      <c r="AR78" s="14">
        <f t="shared" si="70"/>
        <v>0</v>
      </c>
      <c r="AS78" s="6"/>
      <c r="AT78" s="96">
        <f>INDEX(Input!$C$49:$AL$61,MATCH($A78,Input!$A$49:$A$61,0),MATCH(AT$61,Input!$C$48:$AL$48,0))</f>
        <v>0</v>
      </c>
      <c r="AU78" s="23">
        <f>IF(VLOOKUP($A78,Input!$A$49:$B$61,2,FALSE)="Percentage",AV$70,IF(VLOOKUP($A78,Input!$A$49:$B$61,2,FALSE)="Fixed","Fixed",(AU$70)))</f>
        <v>7</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-9.08</v>
      </c>
      <c r="S79" s="23" t="str">
        <f>IF(VLOOKUP($A79,Input!$A$49:$B$61,2,FALSE)="Percentage",T$70,IF(VLOOKUP($A79,Input!$A$49:$B$61,2,FALSE)="Fixed","Fixed",(S$70)))</f>
        <v>Fixed</v>
      </c>
      <c r="T79" s="14">
        <f t="shared" si="64"/>
        <v>-9.08</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3">
      <c r="A80" s="28" t="str">
        <f>Input!$A56</f>
        <v>IRMA</v>
      </c>
      <c r="B80" s="96">
        <f>INDEX(Input!$C$49:$AL$61,MATCH($A80,Input!$A$49:$A$61,0),MATCH(B$61,Input!$C$48:$AL$48,0))</f>
        <v>0</v>
      </c>
      <c r="C80" s="23">
        <f>IF(VLOOKUP($A80,Input!$A$49:$B$61,2,FALSE)="Percentage",D$70,IF(VLOOKUP($A80,Input!$A$49:$B$61,2,FALSE)="Fixed","Fixed",(C$70)))</f>
        <v>7</v>
      </c>
      <c r="D80" s="14">
        <f t="shared" si="60"/>
        <v>0</v>
      </c>
      <c r="F80" s="96">
        <f>INDEX(Input!$C$49:$AL$61,MATCH($A80,Input!$A$49:$A$61,0),MATCH(F$61,Input!$C$48:$AL$48,0))</f>
        <v>0</v>
      </c>
      <c r="G80" s="23">
        <f>IF(VLOOKUP($A80,Input!$A$49:$B$61,2,FALSE)="Percentage",H$70,IF(VLOOKUP($A80,Input!$A$49:$B$61,2,FALSE)="Fixed","Fixed",(G$70)))</f>
        <v>7</v>
      </c>
      <c r="H80" s="14">
        <f t="shared" si="61"/>
        <v>0</v>
      </c>
      <c r="J80" s="96">
        <f>INDEX(Input!$C$49:$AL$61,MATCH($A80,Input!$A$49:$A$61,0),MATCH(J$61,Input!$C$48:$AL$48,0))</f>
        <v>0</v>
      </c>
      <c r="K80" s="23">
        <f>IF(VLOOKUP($A80,Input!$A$49:$B$61,2,FALSE)="Percentage",L$70,IF(VLOOKUP($A80,Input!$A$49:$B$61,2,FALSE)="Fixed","Fixed",(K$70)))</f>
        <v>7</v>
      </c>
      <c r="L80" s="14">
        <f t="shared" si="62"/>
        <v>0</v>
      </c>
      <c r="N80" s="96">
        <f>INDEX(Input!$C$49:$AL$61,MATCH($A80,Input!$A$49:$A$61,0),MATCH(N$61,Input!$C$48:$AL$48,0))</f>
        <v>0</v>
      </c>
      <c r="O80" s="23">
        <f>IF(VLOOKUP($A80,Input!$A$49:$B$61,2,FALSE)="Percentage",P$70,IF(VLOOKUP($A80,Input!$A$49:$B$61,2,FALSE)="Fixed","Fixed",(O$70)))</f>
        <v>7</v>
      </c>
      <c r="P80" s="14">
        <f t="shared" si="63"/>
        <v>0</v>
      </c>
      <c r="R80" s="96">
        <f>INDEX(Input!$C$49:$AL$61,MATCH($A80,Input!$A$49:$A$61,0),MATCH(R$61,Input!$C$48:$AL$48,0))</f>
        <v>0</v>
      </c>
      <c r="S80" s="23">
        <f>IF(VLOOKUP($A80,Input!$A$49:$B$61,2,FALSE)="Percentage",T$70,IF(VLOOKUP($A80,Input!$A$49:$B$61,2,FALSE)="Fixed","Fixed",(S$70)))</f>
        <v>7</v>
      </c>
      <c r="T80" s="14">
        <f t="shared" si="64"/>
        <v>0</v>
      </c>
      <c r="V80" s="96">
        <f>INDEX(Input!$C$49:$AL$61,MATCH($A80,Input!$A$49:$A$61,0),MATCH(V$61,Input!$C$48:$AL$48,0))</f>
        <v>0</v>
      </c>
      <c r="W80" s="23">
        <f>IF(VLOOKUP($A80,Input!$A$49:$B$61,2,FALSE)="Percentage",X$70,IF(VLOOKUP($A80,Input!$A$49:$B$61,2,FALSE)="Fixed","Fixed",(W$70)))</f>
        <v>7</v>
      </c>
      <c r="X80" s="14">
        <f t="shared" si="65"/>
        <v>0</v>
      </c>
      <c r="Z80" s="96">
        <f>INDEX(Input!$C$49:$AL$61,MATCH($A80,Input!$A$49:$A$61,0),MATCH(Z$61,Input!$C$48:$AL$48,0))</f>
        <v>0</v>
      </c>
      <c r="AA80" s="23">
        <f>IF(VLOOKUP($A80,Input!$A$49:$B$61,2,FALSE)="Percentage",AB$70,IF(VLOOKUP($A80,Input!$A$49:$B$61,2,FALSE)="Fixed","Fixed",(AA$70)))</f>
        <v>7</v>
      </c>
      <c r="AB80" s="14">
        <f t="shared" si="66"/>
        <v>0</v>
      </c>
      <c r="AD80" s="96">
        <f>INDEX(Input!$C$49:$AL$61,MATCH($A80,Input!$A$49:$A$61,0),MATCH(AD$61,Input!$C$48:$AL$48,0))</f>
        <v>0</v>
      </c>
      <c r="AE80" s="23">
        <f>IF(VLOOKUP($A80,Input!$A$49:$B$61,2,FALSE)="Percentage",AF$70,IF(VLOOKUP($A80,Input!$A$49:$B$61,2,FALSE)="Fixed","Fixed",(AE$70)))</f>
        <v>7</v>
      </c>
      <c r="AF80" s="14">
        <f t="shared" si="67"/>
        <v>0</v>
      </c>
      <c r="AH80" s="96">
        <f>INDEX(Input!$C$49:$AL$61,MATCH($A80,Input!$A$49:$A$61,0),MATCH(AH$61,Input!$C$48:$AL$48,0))</f>
        <v>0</v>
      </c>
      <c r="AI80" s="23">
        <f>IF(VLOOKUP($A80,Input!$A$49:$B$61,2,FALSE)="Percentage",AJ$70,IF(VLOOKUP($A80,Input!$A$49:$B$61,2,FALSE)="Fixed","Fixed",(AI$70)))</f>
        <v>7</v>
      </c>
      <c r="AJ80" s="14">
        <f t="shared" si="68"/>
        <v>0</v>
      </c>
      <c r="AL80" s="96">
        <f>INDEX(Input!$C$49:$AL$61,MATCH($A80,Input!$A$49:$A$61,0),MATCH(AL$61,Input!$C$48:$AL$48,0))</f>
        <v>0</v>
      </c>
      <c r="AM80" s="23">
        <f>IF(VLOOKUP($A80,Input!$A$49:$B$61,2,FALSE)="Percentage",AN$70,IF(VLOOKUP($A80,Input!$A$49:$B$61,2,FALSE)="Fixed","Fixed",(AM$70)))</f>
        <v>7</v>
      </c>
      <c r="AN80" s="14">
        <f t="shared" si="69"/>
        <v>0</v>
      </c>
      <c r="AP80" s="96">
        <f>INDEX(Input!$C$49:$AL$61,MATCH($A80,Input!$A$49:$A$61,0),MATCH(AP$61,Input!$C$48:$AL$48,0))</f>
        <v>0</v>
      </c>
      <c r="AQ80" s="23">
        <f>IF(VLOOKUP($A80,Input!$A$49:$B$61,2,FALSE)="Percentage",AR$70,IF(VLOOKUP($A80,Input!$A$49:$B$61,2,FALSE)="Fixed","Fixed",(AQ$70)))</f>
        <v>7</v>
      </c>
      <c r="AR80" s="14">
        <f t="shared" si="70"/>
        <v>0</v>
      </c>
      <c r="AS80" s="6"/>
      <c r="AT80" s="96">
        <f>INDEX(Input!$C$49:$AL$61,MATCH($A80,Input!$A$49:$A$61,0),MATCH(AT$61,Input!$C$48:$AL$48,0))</f>
        <v>0</v>
      </c>
      <c r="AU80" s="23">
        <f>IF(VLOOKUP($A80,Input!$A$49:$B$61,2,FALSE)="Percentage",AV$70,IF(VLOOKUP($A80,Input!$A$49:$B$61,2,FALSE)="Fixed","Fixed",(AU$70)))</f>
        <v>7</v>
      </c>
      <c r="AV80" s="14">
        <f t="shared" si="71"/>
        <v>0</v>
      </c>
    </row>
    <row r="81" spans="1:48" x14ac:dyDescent="0.3">
      <c r="A81" s="28" t="str">
        <f>Input!$A57</f>
        <v>General Balancing Account</v>
      </c>
      <c r="B81" s="96">
        <f>INDEX(Input!$C$49:$AL$61,MATCH($A81,Input!$A$49:$A$61,0),MATCH(B$61,Input!$C$48:$AL$48,0))</f>
        <v>0</v>
      </c>
      <c r="C81" s="23" t="str">
        <f>IF(VLOOKUP($A81,Input!$A$49:$B$61,2,FALSE)="Percentage",D$70,IF(VLOOKUP($A81,Input!$A$49:$B$61,2,FALSE)="Fixed","Fixed",(C$70)))</f>
        <v>Fixed</v>
      </c>
      <c r="D81" s="14">
        <f t="shared" si="60"/>
        <v>0</v>
      </c>
      <c r="F81" s="96">
        <f>INDEX(Input!$C$49:$AL$61,MATCH($A81,Input!$A$49:$A$61,0),MATCH(F$61,Input!$C$48:$AL$48,0))</f>
        <v>0</v>
      </c>
      <c r="G81" s="23" t="str">
        <f>IF(VLOOKUP($A81,Input!$A$49:$B$61,2,FALSE)="Percentage",H$70,IF(VLOOKUP($A81,Input!$A$49:$B$61,2,FALSE)="Fixed","Fixed",(G$70)))</f>
        <v>Fixed</v>
      </c>
      <c r="H81" s="14">
        <f t="shared" si="61"/>
        <v>0</v>
      </c>
      <c r="J81" s="96">
        <f>INDEX(Input!$C$49:$AL$61,MATCH($A81,Input!$A$49:$A$61,0),MATCH(J$61,Input!$C$48:$AL$48,0))</f>
        <v>0</v>
      </c>
      <c r="K81" s="23" t="str">
        <f>IF(VLOOKUP($A81,Input!$A$49:$B$61,2,FALSE)="Percentage",L$70,IF(VLOOKUP($A81,Input!$A$49:$B$61,2,FALSE)="Fixed","Fixed",(K$70)))</f>
        <v>Fixed</v>
      </c>
      <c r="L81" s="14">
        <f t="shared" si="62"/>
        <v>0</v>
      </c>
      <c r="N81" s="96">
        <f>INDEX(Input!$C$49:$AL$61,MATCH($A81,Input!$A$49:$A$61,0),MATCH(N$61,Input!$C$48:$AL$48,0))</f>
        <v>0</v>
      </c>
      <c r="O81" s="23" t="str">
        <f>IF(VLOOKUP($A81,Input!$A$49:$B$61,2,FALSE)="Percentage",P$70,IF(VLOOKUP($A81,Input!$A$49:$B$61,2,FALSE)="Fixed","Fixed",(O$70)))</f>
        <v>Fixed</v>
      </c>
      <c r="P81" s="14">
        <f t="shared" si="63"/>
        <v>0</v>
      </c>
      <c r="R81" s="96">
        <f>INDEX(Input!$C$49:$AL$61,MATCH($A81,Input!$A$49:$A$61,0),MATCH(R$61,Input!$C$48:$AL$48,0))</f>
        <v>0</v>
      </c>
      <c r="S81" s="23" t="str">
        <f>IF(VLOOKUP($A81,Input!$A$49:$B$61,2,FALSE)="Percentage",T$70,IF(VLOOKUP($A81,Input!$A$49:$B$61,2,FALSE)="Fixed","Fixed",(S$70)))</f>
        <v>Fixed</v>
      </c>
      <c r="T81" s="14">
        <f t="shared" si="64"/>
        <v>0</v>
      </c>
      <c r="V81" s="96">
        <f>INDEX(Input!$C$49:$AL$61,MATCH($A81,Input!$A$49:$A$61,0),MATCH(V$61,Input!$C$48:$AL$48,0))</f>
        <v>0</v>
      </c>
      <c r="W81" s="23" t="str">
        <f>IF(VLOOKUP($A81,Input!$A$49:$B$61,2,FALSE)="Percentage",X$70,IF(VLOOKUP($A81,Input!$A$49:$B$61,2,FALSE)="Fixed","Fixed",(W$70)))</f>
        <v>Fixed</v>
      </c>
      <c r="X81" s="14">
        <f t="shared" si="65"/>
        <v>0</v>
      </c>
      <c r="Z81" s="96">
        <f>INDEX(Input!$C$49:$AL$61,MATCH($A81,Input!$A$49:$A$61,0),MATCH(Z$61,Input!$C$48:$AL$48,0))</f>
        <v>0</v>
      </c>
      <c r="AA81" s="23" t="str">
        <f>IF(VLOOKUP($A81,Input!$A$49:$B$61,2,FALSE)="Percentage",AB$70,IF(VLOOKUP($A81,Input!$A$49:$B$61,2,FALSE)="Fixed","Fixed",(AA$70)))</f>
        <v>Fixed</v>
      </c>
      <c r="AB81" s="14">
        <f t="shared" si="66"/>
        <v>0</v>
      </c>
      <c r="AD81" s="96">
        <f>INDEX(Input!$C$49:$AL$61,MATCH($A81,Input!$A$49:$A$61,0),MATCH(AD$61,Input!$C$48:$AL$48,0))</f>
        <v>0</v>
      </c>
      <c r="AE81" s="23" t="str">
        <f>IF(VLOOKUP($A81,Input!$A$49:$B$61,2,FALSE)="Percentage",AF$70,IF(VLOOKUP($A81,Input!$A$49:$B$61,2,FALSE)="Fixed","Fixed",(AE$70)))</f>
        <v>Fixed</v>
      </c>
      <c r="AF81" s="14">
        <f t="shared" si="67"/>
        <v>0</v>
      </c>
      <c r="AH81" s="96">
        <f>INDEX(Input!$C$49:$AL$61,MATCH($A81,Input!$A$49:$A$61,0),MATCH(AH$61,Input!$C$48:$AL$48,0))</f>
        <v>0</v>
      </c>
      <c r="AI81" s="23" t="str">
        <f>IF(VLOOKUP($A81,Input!$A$49:$B$61,2,FALSE)="Percentage",AJ$70,IF(VLOOKUP($A81,Input!$A$49:$B$61,2,FALSE)="Fixed","Fixed",(AI$70)))</f>
        <v>Fixed</v>
      </c>
      <c r="AJ81" s="14">
        <f t="shared" si="68"/>
        <v>0</v>
      </c>
      <c r="AL81" s="96">
        <f>INDEX(Input!$C$49:$AL$61,MATCH($A81,Input!$A$49:$A$61,0),MATCH(AL$61,Input!$C$48:$AL$48,0))</f>
        <v>0</v>
      </c>
      <c r="AM81" s="23" t="str">
        <f>IF(VLOOKUP($A81,Input!$A$49:$B$61,2,FALSE)="Percentage",AN$70,IF(VLOOKUP($A81,Input!$A$49:$B$61,2,FALSE)="Fixed","Fixed",(AM$70)))</f>
        <v>Fixed</v>
      </c>
      <c r="AN81" s="14">
        <f t="shared" si="69"/>
        <v>0</v>
      </c>
      <c r="AP81" s="96">
        <f>INDEX(Input!$C$49:$AL$61,MATCH($A81,Input!$A$49:$A$61,0),MATCH(AP$61,Input!$C$48:$AL$48,0))</f>
        <v>0</v>
      </c>
      <c r="AQ81" s="23" t="str">
        <f>IF(VLOOKUP($A81,Input!$A$49:$B$61,2,FALSE)="Percentage",AR$70,IF(VLOOKUP($A81,Input!$A$49:$B$61,2,FALSE)="Fixed","Fixed",(AQ$70)))</f>
        <v>Fixed</v>
      </c>
      <c r="AR81" s="14">
        <f t="shared" si="70"/>
        <v>0</v>
      </c>
      <c r="AS81" s="6"/>
      <c r="AT81" s="96">
        <f>INDEX(Input!$C$49:$AL$61,MATCH($A81,Input!$A$49:$A$61,0),MATCH(AT$61,Input!$C$48:$AL$48,0))</f>
        <v>0</v>
      </c>
      <c r="AU81" s="23" t="str">
        <f>IF(VLOOKUP($A81,Input!$A$49:$B$61,2,FALSE)="Percentage",AV$70,IF(VLOOKUP($A81,Input!$A$49:$B$61,2,FALSE)="Fixed","Fixed",(AU$70)))</f>
        <v>Fixed</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7</v>
      </c>
      <c r="D82" s="14">
        <f t="shared" si="60"/>
        <v>0</v>
      </c>
      <c r="F82" s="96">
        <f>INDEX(Input!$C$49:$AL$61,MATCH($A82,Input!$A$49:$A$61,0),MATCH(F$61,Input!$C$48:$AL$48,0))</f>
        <v>0</v>
      </c>
      <c r="G82" s="23">
        <f>IF(VLOOKUP($A82,Input!$A$49:$B$61,2,FALSE)="Percentage",H$70,IF(VLOOKUP($A82,Input!$A$49:$B$61,2,FALSE)="Fixed","Fixed",(G$70)))</f>
        <v>7</v>
      </c>
      <c r="H82" s="14">
        <f t="shared" si="61"/>
        <v>0</v>
      </c>
      <c r="J82" s="96">
        <f>INDEX(Input!$C$49:$AL$61,MATCH($A82,Input!$A$49:$A$61,0),MATCH(J$61,Input!$C$48:$AL$48,0))</f>
        <v>0</v>
      </c>
      <c r="K82" s="23">
        <f>IF(VLOOKUP($A82,Input!$A$49:$B$61,2,FALSE)="Percentage",L$70,IF(VLOOKUP($A82,Input!$A$49:$B$61,2,FALSE)="Fixed","Fixed",(K$70)))</f>
        <v>7</v>
      </c>
      <c r="L82" s="14">
        <f t="shared" si="62"/>
        <v>0</v>
      </c>
      <c r="N82" s="96">
        <f>INDEX(Input!$C$49:$AL$61,MATCH($A82,Input!$A$49:$A$61,0),MATCH(N$61,Input!$C$48:$AL$48,0))</f>
        <v>0</v>
      </c>
      <c r="O82" s="23">
        <f>IF(VLOOKUP($A82,Input!$A$49:$B$61,2,FALSE)="Percentage",P$70,IF(VLOOKUP($A82,Input!$A$49:$B$61,2,FALSE)="Fixed","Fixed",(O$70)))</f>
        <v>7</v>
      </c>
      <c r="P82" s="14">
        <f t="shared" si="63"/>
        <v>0</v>
      </c>
      <c r="R82" s="96">
        <f>INDEX(Input!$C$49:$AL$61,MATCH($A82,Input!$A$49:$A$61,0),MATCH(R$61,Input!$C$48:$AL$48,0))</f>
        <v>0</v>
      </c>
      <c r="S82" s="23">
        <f>IF(VLOOKUP($A82,Input!$A$49:$B$61,2,FALSE)="Percentage",T$70,IF(VLOOKUP($A82,Input!$A$49:$B$61,2,FALSE)="Fixed","Fixed",(S$70)))</f>
        <v>7</v>
      </c>
      <c r="T82" s="14">
        <f t="shared" si="64"/>
        <v>0</v>
      </c>
      <c r="V82" s="96">
        <f>INDEX(Input!$C$49:$AL$61,MATCH($A82,Input!$A$49:$A$61,0),MATCH(V$61,Input!$C$48:$AL$48,0))</f>
        <v>0</v>
      </c>
      <c r="W82" s="23">
        <f>IF(VLOOKUP($A82,Input!$A$49:$B$61,2,FALSE)="Percentage",X$70,IF(VLOOKUP($A82,Input!$A$49:$B$61,2,FALSE)="Fixed","Fixed",(W$70)))</f>
        <v>7</v>
      </c>
      <c r="X82" s="14">
        <f t="shared" si="65"/>
        <v>0</v>
      </c>
      <c r="Z82" s="96">
        <f>INDEX(Input!$C$49:$AL$61,MATCH($A82,Input!$A$49:$A$61,0),MATCH(Z$61,Input!$C$48:$AL$48,0))</f>
        <v>0</v>
      </c>
      <c r="AA82" s="23">
        <f>IF(VLOOKUP($A82,Input!$A$49:$B$61,2,FALSE)="Percentage",AB$70,IF(VLOOKUP($A82,Input!$A$49:$B$61,2,FALSE)="Fixed","Fixed",(AA$70)))</f>
        <v>7</v>
      </c>
      <c r="AB82" s="14">
        <f t="shared" si="66"/>
        <v>0</v>
      </c>
      <c r="AD82" s="96">
        <f>INDEX(Input!$C$49:$AL$61,MATCH($A82,Input!$A$49:$A$61,0),MATCH(AD$61,Input!$C$48:$AL$48,0))</f>
        <v>0</v>
      </c>
      <c r="AE82" s="23">
        <f>IF(VLOOKUP($A82,Input!$A$49:$B$61,2,FALSE)="Percentage",AF$70,IF(VLOOKUP($A82,Input!$A$49:$B$61,2,FALSE)="Fixed","Fixed",(AE$70)))</f>
        <v>7</v>
      </c>
      <c r="AF82" s="14">
        <f t="shared" si="67"/>
        <v>0</v>
      </c>
      <c r="AH82" s="96">
        <f>INDEX(Input!$C$49:$AL$61,MATCH($A82,Input!$A$49:$A$61,0),MATCH(AH$61,Input!$C$48:$AL$48,0))</f>
        <v>0</v>
      </c>
      <c r="AI82" s="23">
        <f>IF(VLOOKUP($A82,Input!$A$49:$B$61,2,FALSE)="Percentage",AJ$70,IF(VLOOKUP($A82,Input!$A$49:$B$61,2,FALSE)="Fixed","Fixed",(AI$70)))</f>
        <v>7</v>
      </c>
      <c r="AJ82" s="14">
        <f t="shared" si="68"/>
        <v>0</v>
      </c>
      <c r="AL82" s="96">
        <f>INDEX(Input!$C$49:$AL$61,MATCH($A82,Input!$A$49:$A$61,0),MATCH(AL$61,Input!$C$48:$AL$48,0))</f>
        <v>0</v>
      </c>
      <c r="AM82" s="23">
        <f>IF(VLOOKUP($A82,Input!$A$49:$B$61,2,FALSE)="Percentage",AN$70,IF(VLOOKUP($A82,Input!$A$49:$B$61,2,FALSE)="Fixed","Fixed",(AM$70)))</f>
        <v>7</v>
      </c>
      <c r="AN82" s="14">
        <f t="shared" si="69"/>
        <v>0</v>
      </c>
      <c r="AP82" s="96">
        <f>INDEX(Input!$C$49:$AL$61,MATCH($A82,Input!$A$49:$A$61,0),MATCH(AP$61,Input!$C$48:$AL$48,0))</f>
        <v>0</v>
      </c>
      <c r="AQ82" s="23">
        <f>IF(VLOOKUP($A82,Input!$A$49:$B$61,2,FALSE)="Percentage",AR$70,IF(VLOOKUP($A82,Input!$A$49:$B$61,2,FALSE)="Fixed","Fixed",(AQ$70)))</f>
        <v>7</v>
      </c>
      <c r="AR82" s="14">
        <f t="shared" si="70"/>
        <v>0</v>
      </c>
      <c r="AS82" s="6"/>
      <c r="AT82" s="96">
        <f>INDEX(Input!$C$49:$AL$61,MATCH($A82,Input!$A$49:$A$61,0),MATCH(AT$61,Input!$C$48:$AL$48,0))</f>
        <v>0</v>
      </c>
      <c r="AU82" s="23">
        <f>IF(VLOOKUP($A82,Input!$A$49:$B$61,2,FALSE)="Percentage",AV$70,IF(VLOOKUP($A82,Input!$A$49:$B$61,2,FALSE)="Fixed","Fixed",(AU$70)))</f>
        <v>7</v>
      </c>
      <c r="AV82" s="14">
        <f t="shared" si="71"/>
        <v>0</v>
      </c>
    </row>
    <row r="83" spans="1:48" x14ac:dyDescent="0.3">
      <c r="A83" s="28" t="str">
        <f>Input!$A59</f>
        <v>M-WRAM</v>
      </c>
      <c r="B83" s="96">
        <f>INDEX(Input!$C$49:$AL$61,MATCH($A83,Input!$A$49:$A$61,0),MATCH(B$61,Input!$C$48:$AL$48,0))</f>
        <v>0</v>
      </c>
      <c r="C83" s="23">
        <f>IF(VLOOKUP($A83,Input!$A$49:$B$61,2,FALSE)="Percentage",D$70,IF(VLOOKUP($A83,Input!$A$49:$B$61,2,FALSE)="Fixed","Fixed",(C$70)))</f>
        <v>7</v>
      </c>
      <c r="D83" s="14">
        <f t="shared" si="60"/>
        <v>0</v>
      </c>
      <c r="F83" s="96">
        <f>INDEX(Input!$C$49:$AL$61,MATCH($A83,Input!$A$49:$A$61,0),MATCH(F$61,Input!$C$48:$AL$48,0))</f>
        <v>0</v>
      </c>
      <c r="G83" s="23">
        <f>IF(VLOOKUP($A83,Input!$A$49:$B$61,2,FALSE)="Percentage",H$70,IF(VLOOKUP($A83,Input!$A$49:$B$61,2,FALSE)="Fixed","Fixed",(G$70)))</f>
        <v>7</v>
      </c>
      <c r="H83" s="14">
        <f t="shared" si="61"/>
        <v>0</v>
      </c>
      <c r="J83" s="96">
        <f>INDEX(Input!$C$49:$AL$61,MATCH($A83,Input!$A$49:$A$61,0),MATCH(J$61,Input!$C$48:$AL$48,0))</f>
        <v>0</v>
      </c>
      <c r="K83" s="23">
        <f>IF(VLOOKUP($A83,Input!$A$49:$B$61,2,FALSE)="Percentage",L$70,IF(VLOOKUP($A83,Input!$A$49:$B$61,2,FALSE)="Fixed","Fixed",(K$70)))</f>
        <v>7</v>
      </c>
      <c r="L83" s="14">
        <f t="shared" si="62"/>
        <v>0</v>
      </c>
      <c r="N83" s="96">
        <f>INDEX(Input!$C$49:$AL$61,MATCH($A83,Input!$A$49:$A$61,0),MATCH(N$61,Input!$C$48:$AL$48,0))</f>
        <v>0</v>
      </c>
      <c r="O83" s="23">
        <f>IF(VLOOKUP($A83,Input!$A$49:$B$61,2,FALSE)="Percentage",P$70,IF(VLOOKUP($A83,Input!$A$49:$B$61,2,FALSE)="Fixed","Fixed",(O$70)))</f>
        <v>7</v>
      </c>
      <c r="P83" s="14">
        <f t="shared" si="63"/>
        <v>0</v>
      </c>
      <c r="R83" s="96">
        <f>INDEX(Input!$C$49:$AL$61,MATCH($A83,Input!$A$49:$A$61,0),MATCH(R$61,Input!$C$48:$AL$48,0))</f>
        <v>0</v>
      </c>
      <c r="S83" s="23">
        <f>IF(VLOOKUP($A83,Input!$A$49:$B$61,2,FALSE)="Percentage",T$70,IF(VLOOKUP($A83,Input!$A$49:$B$61,2,FALSE)="Fixed","Fixed",(S$70)))</f>
        <v>7</v>
      </c>
      <c r="T83" s="14">
        <f t="shared" si="64"/>
        <v>0</v>
      </c>
      <c r="V83" s="96">
        <f>INDEX(Input!$C$49:$AL$61,MATCH($A83,Input!$A$49:$A$61,0),MATCH(V$61,Input!$C$48:$AL$48,0))</f>
        <v>0</v>
      </c>
      <c r="W83" s="23">
        <f>IF(VLOOKUP($A83,Input!$A$49:$B$61,2,FALSE)="Percentage",X$70,IF(VLOOKUP($A83,Input!$A$49:$B$61,2,FALSE)="Fixed","Fixed",(W$70)))</f>
        <v>7</v>
      </c>
      <c r="X83" s="14">
        <f t="shared" si="65"/>
        <v>0</v>
      </c>
      <c r="Z83" s="96">
        <f>INDEX(Input!$C$49:$AL$61,MATCH($A83,Input!$A$49:$A$61,0),MATCH(Z$61,Input!$C$48:$AL$48,0))</f>
        <v>0</v>
      </c>
      <c r="AA83" s="23">
        <f>IF(VLOOKUP($A83,Input!$A$49:$B$61,2,FALSE)="Percentage",AB$70,IF(VLOOKUP($A83,Input!$A$49:$B$61,2,FALSE)="Fixed","Fixed",(AA$70)))</f>
        <v>7</v>
      </c>
      <c r="AB83" s="14">
        <f t="shared" si="66"/>
        <v>0</v>
      </c>
      <c r="AD83" s="96">
        <f>INDEX(Input!$C$49:$AL$61,MATCH($A83,Input!$A$49:$A$61,0),MATCH(AD$61,Input!$C$48:$AL$48,0))</f>
        <v>0</v>
      </c>
      <c r="AE83" s="23">
        <f>IF(VLOOKUP($A83,Input!$A$49:$B$61,2,FALSE)="Percentage",AF$70,IF(VLOOKUP($A83,Input!$A$49:$B$61,2,FALSE)="Fixed","Fixed",(AE$70)))</f>
        <v>7</v>
      </c>
      <c r="AF83" s="14">
        <f t="shared" si="67"/>
        <v>0</v>
      </c>
      <c r="AH83" s="96">
        <f>INDEX(Input!$C$49:$AL$61,MATCH($A83,Input!$A$49:$A$61,0),MATCH(AH$61,Input!$C$48:$AL$48,0))</f>
        <v>0</v>
      </c>
      <c r="AI83" s="23">
        <f>IF(VLOOKUP($A83,Input!$A$49:$B$61,2,FALSE)="Percentage",AJ$70,IF(VLOOKUP($A83,Input!$A$49:$B$61,2,FALSE)="Fixed","Fixed",(AI$70)))</f>
        <v>7</v>
      </c>
      <c r="AJ83" s="14">
        <f t="shared" si="68"/>
        <v>0</v>
      </c>
      <c r="AL83" s="96">
        <f>INDEX(Input!$C$49:$AL$61,MATCH($A83,Input!$A$49:$A$61,0),MATCH(AL$61,Input!$C$48:$AL$48,0))</f>
        <v>0</v>
      </c>
      <c r="AM83" s="23">
        <f>IF(VLOOKUP($A83,Input!$A$49:$B$61,2,FALSE)="Percentage",AN$70,IF(VLOOKUP($A83,Input!$A$49:$B$61,2,FALSE)="Fixed","Fixed",(AM$70)))</f>
        <v>7</v>
      </c>
      <c r="AN83" s="14">
        <f t="shared" si="69"/>
        <v>0</v>
      </c>
      <c r="AP83" s="96">
        <f>INDEX(Input!$C$49:$AL$61,MATCH($A83,Input!$A$49:$A$61,0),MATCH(AP$61,Input!$C$48:$AL$48,0))</f>
        <v>0</v>
      </c>
      <c r="AQ83" s="23">
        <f>IF(VLOOKUP($A83,Input!$A$49:$B$61,2,FALSE)="Percentage",AR$70,IF(VLOOKUP($A83,Input!$A$49:$B$61,2,FALSE)="Fixed","Fixed",(AQ$70)))</f>
        <v>7</v>
      </c>
      <c r="AR83" s="14">
        <f t="shared" si="70"/>
        <v>0</v>
      </c>
      <c r="AS83" s="6"/>
      <c r="AT83" s="96">
        <f>INDEX(Input!$C$49:$AL$61,MATCH($A83,Input!$A$49:$A$61,0),MATCH(AT$61,Input!$C$48:$AL$48,0))</f>
        <v>0</v>
      </c>
      <c r="AU83" s="23">
        <f>IF(VLOOKUP($A83,Input!$A$49:$B$61,2,FALSE)="Percentage",AV$70,IF(VLOOKUP($A83,Input!$A$49:$B$61,2,FALSE)="Fixed","Fixed",(AU$70)))</f>
        <v>7</v>
      </c>
      <c r="AV83" s="14">
        <f t="shared" si="71"/>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7</v>
      </c>
      <c r="D85" s="14">
        <f t="shared" si="60"/>
        <v>0</v>
      </c>
      <c r="F85" s="96">
        <f>INDEX(Input!$C$49:$AL$61,MATCH($A85,Input!$A$49:$A$61,0),MATCH(F$61,Input!$C$48:$AL$48,0))</f>
        <v>0</v>
      </c>
      <c r="G85" s="23">
        <f>IF(VLOOKUP($A85,Input!$A$49:$B$61,2,FALSE)="Percentage",H$70,IF(VLOOKUP($A85,Input!$A$49:$B$61,2,FALSE)="Fixed","Fixed",(G$70)))</f>
        <v>7</v>
      </c>
      <c r="H85" s="14">
        <f t="shared" si="61"/>
        <v>0</v>
      </c>
      <c r="J85" s="96">
        <f>INDEX(Input!$C$49:$AL$61,MATCH($A85,Input!$A$49:$A$61,0),MATCH(J$61,Input!$C$48:$AL$48,0))</f>
        <v>0</v>
      </c>
      <c r="K85" s="23">
        <f>IF(VLOOKUP($A85,Input!$A$49:$B$61,2,FALSE)="Percentage",L$70,IF(VLOOKUP($A85,Input!$A$49:$B$61,2,FALSE)="Fixed","Fixed",(K$70)))</f>
        <v>7</v>
      </c>
      <c r="L85" s="14">
        <f t="shared" si="62"/>
        <v>0</v>
      </c>
      <c r="N85" s="96">
        <f>INDEX(Input!$C$49:$AL$61,MATCH($A85,Input!$A$49:$A$61,0),MATCH(N$61,Input!$C$48:$AL$48,0))</f>
        <v>0</v>
      </c>
      <c r="O85" s="23">
        <f>IF(VLOOKUP($A85,Input!$A$49:$B$61,2,FALSE)="Percentage",P$70,IF(VLOOKUP($A85,Input!$A$49:$B$61,2,FALSE)="Fixed","Fixed",(O$70)))</f>
        <v>7</v>
      </c>
      <c r="P85" s="14">
        <f t="shared" si="63"/>
        <v>0</v>
      </c>
      <c r="R85" s="96">
        <f>INDEX(Input!$C$49:$AL$61,MATCH($A85,Input!$A$49:$A$61,0),MATCH(R$61,Input!$C$48:$AL$48,0))</f>
        <v>0</v>
      </c>
      <c r="S85" s="23">
        <f>IF(VLOOKUP($A85,Input!$A$49:$B$61,2,FALSE)="Percentage",T$70,IF(VLOOKUP($A85,Input!$A$49:$B$61,2,FALSE)="Fixed","Fixed",(S$70)))</f>
        <v>7</v>
      </c>
      <c r="T85" s="14">
        <f t="shared" si="64"/>
        <v>0</v>
      </c>
      <c r="V85" s="96">
        <f>INDEX(Input!$C$49:$AL$61,MATCH($A85,Input!$A$49:$A$61,0),MATCH(V$61,Input!$C$48:$AL$48,0))</f>
        <v>0</v>
      </c>
      <c r="W85" s="23">
        <f>IF(VLOOKUP($A85,Input!$A$49:$B$61,2,FALSE)="Percentage",X$70,IF(VLOOKUP($A85,Input!$A$49:$B$61,2,FALSE)="Fixed","Fixed",(W$70)))</f>
        <v>7</v>
      </c>
      <c r="X85" s="14">
        <f t="shared" si="65"/>
        <v>0</v>
      </c>
      <c r="Z85" s="96">
        <f>INDEX(Input!$C$49:$AL$61,MATCH($A85,Input!$A$49:$A$61,0),MATCH(Z$61,Input!$C$48:$AL$48,0))</f>
        <v>0</v>
      </c>
      <c r="AA85" s="23">
        <f>IF(VLOOKUP($A85,Input!$A$49:$B$61,2,FALSE)="Percentage",AB$70,IF(VLOOKUP($A85,Input!$A$49:$B$61,2,FALSE)="Fixed","Fixed",(AA$70)))</f>
        <v>7</v>
      </c>
      <c r="AB85" s="14">
        <f t="shared" si="66"/>
        <v>0</v>
      </c>
      <c r="AD85" s="96">
        <f>INDEX(Input!$C$49:$AL$61,MATCH($A85,Input!$A$49:$A$61,0),MATCH(AD$61,Input!$C$48:$AL$48,0))</f>
        <v>0</v>
      </c>
      <c r="AE85" s="23">
        <f>IF(VLOOKUP($A85,Input!$A$49:$B$61,2,FALSE)="Percentage",AF$70,IF(VLOOKUP($A85,Input!$A$49:$B$61,2,FALSE)="Fixed","Fixed",(AE$70)))</f>
        <v>7</v>
      </c>
      <c r="AF85" s="14">
        <f t="shared" si="67"/>
        <v>0</v>
      </c>
      <c r="AH85" s="96">
        <f>INDEX(Input!$C$49:$AL$61,MATCH($A85,Input!$A$49:$A$61,0),MATCH(AH$61,Input!$C$48:$AL$48,0))</f>
        <v>0</v>
      </c>
      <c r="AI85" s="23">
        <f>IF(VLOOKUP($A85,Input!$A$49:$B$61,2,FALSE)="Percentage",AJ$70,IF(VLOOKUP($A85,Input!$A$49:$B$61,2,FALSE)="Fixed","Fixed",(AI$70)))</f>
        <v>7</v>
      </c>
      <c r="AJ85" s="14">
        <f t="shared" si="68"/>
        <v>0</v>
      </c>
      <c r="AL85" s="96">
        <f>INDEX(Input!$C$49:$AL$61,MATCH($A85,Input!$A$49:$A$61,0),MATCH(AL$61,Input!$C$48:$AL$48,0))</f>
        <v>0</v>
      </c>
      <c r="AM85" s="23">
        <f>IF(VLOOKUP($A85,Input!$A$49:$B$61,2,FALSE)="Percentage",AN$70,IF(VLOOKUP($A85,Input!$A$49:$B$61,2,FALSE)="Fixed","Fixed",(AM$70)))</f>
        <v>7</v>
      </c>
      <c r="AN85" s="14">
        <f t="shared" si="69"/>
        <v>0</v>
      </c>
      <c r="AP85" s="96">
        <f>INDEX(Input!$C$49:$AL$61,MATCH($A85,Input!$A$49:$A$61,0),MATCH(AP$61,Input!$C$48:$AL$48,0))</f>
        <v>0</v>
      </c>
      <c r="AQ85" s="23">
        <f>IF(VLOOKUP($A85,Input!$A$49:$B$61,2,FALSE)="Percentage",AR$70,IF(VLOOKUP($A85,Input!$A$49:$B$61,2,FALSE)="Fixed","Fixed",(AQ$70)))</f>
        <v>7</v>
      </c>
      <c r="AR85" s="14">
        <f t="shared" si="70"/>
        <v>0</v>
      </c>
      <c r="AS85" s="6"/>
      <c r="AT85" s="96">
        <f>INDEX(Input!$C$49:$AL$61,MATCH($A85,Input!$A$49:$A$61,0),MATCH(AT$61,Input!$C$48:$AL$48,0))</f>
        <v>0</v>
      </c>
      <c r="AU85" s="23">
        <f>IF(VLOOKUP($A85,Input!$A$49:$B$61,2,FALSE)="Percentage",AV$70,IF(VLOOKUP($A85,Input!$A$49:$B$61,2,FALSE)="Fixed","Fixed",(AU$70)))</f>
        <v>7</v>
      </c>
      <c r="AV85" s="14">
        <f t="shared" si="71"/>
        <v>0</v>
      </c>
    </row>
    <row r="86" spans="1:48" x14ac:dyDescent="0.3">
      <c r="A86" t="s">
        <v>25</v>
      </c>
      <c r="B86" s="13"/>
      <c r="D86" s="19">
        <f>SUM(D73:D85)</f>
        <v>-11.51</v>
      </c>
      <c r="F86" s="13"/>
      <c r="H86" s="19">
        <f>SUM(H73:H85)</f>
        <v>-11.51</v>
      </c>
      <c r="J86" s="13"/>
      <c r="L86" s="19">
        <f>SUM(L73:L85)</f>
        <v>-11.51</v>
      </c>
      <c r="N86" s="13"/>
      <c r="P86" s="19">
        <f>SUM(P73:P85)</f>
        <v>-11.51</v>
      </c>
      <c r="R86" s="13"/>
      <c r="T86" s="19">
        <f>SUM(T73:T85)</f>
        <v>-20.02</v>
      </c>
      <c r="V86" s="13"/>
      <c r="X86" s="19">
        <f>SUM(X73:X85)</f>
        <v>-10.94</v>
      </c>
      <c r="Z86" s="13"/>
      <c r="AB86" s="19">
        <f>SUM(AB73:AB85)</f>
        <v>-10.94</v>
      </c>
      <c r="AD86" s="13"/>
      <c r="AF86" s="19">
        <f>SUM(AF73:AF85)</f>
        <v>-13.839999999999998</v>
      </c>
      <c r="AH86" s="13"/>
      <c r="AJ86" s="19">
        <f>SUM(AJ73:AJ85)</f>
        <v>-13.839999999999998</v>
      </c>
      <c r="AL86" s="13"/>
      <c r="AN86" s="19">
        <f>SUM(AN73:AN85)</f>
        <v>-13.839999999999998</v>
      </c>
      <c r="AP86" s="13"/>
      <c r="AR86" s="19">
        <f>SUM(AR73:AR85)</f>
        <v>-13.839999999999998</v>
      </c>
      <c r="AS86" s="43"/>
      <c r="AT86" s="13"/>
      <c r="AV86" s="19">
        <f>SUM(AV73:AV85)</f>
        <v>-13.839999999999998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54.93</v>
      </c>
      <c r="D89" s="14">
        <f>ROUND(B89*C89,2)</f>
        <v>0.44</v>
      </c>
      <c r="F89" s="22" cm="1">
        <f t="array" ref="F89">SUMPRODUCT(($A89=Input!$A$64:$A$69)*(F$13=Input!$B$63:$BI$63)*(Input!$B$64:$BI$69))</f>
        <v>8.0000000000000002E-3</v>
      </c>
      <c r="G89" s="6">
        <f>H86+H70</f>
        <v>54.93</v>
      </c>
      <c r="H89" s="14">
        <f>ROUND(F89*G89,2)</f>
        <v>0.44</v>
      </c>
      <c r="J89" s="22" cm="1">
        <f t="array" ref="J89">SUMPRODUCT(($A89=Input!$A$64:$A$69)*(J$13=Input!$B$63:$BI$63)*(Input!$B$64:$BI$69))</f>
        <v>8.0000000000000002E-3</v>
      </c>
      <c r="K89" s="6">
        <f>L86+L70</f>
        <v>54.93</v>
      </c>
      <c r="L89" s="14">
        <f>ROUND(J89*K89,2)</f>
        <v>0.44</v>
      </c>
      <c r="N89" s="22" cm="1">
        <f t="array" ref="N89">SUMPRODUCT(($A89=Input!$A$64:$A$69)*(N$13=Input!$B$63:$BI$63)*(Input!$B$64:$BI$69))</f>
        <v>8.0000000000000002E-3</v>
      </c>
      <c r="O89" s="6">
        <f>P86+P70</f>
        <v>54.93</v>
      </c>
      <c r="P89" s="14">
        <f>ROUND(N89*O89,2)</f>
        <v>0.44</v>
      </c>
      <c r="R89" s="22" cm="1">
        <f t="array" ref="R89">SUMPRODUCT(($A89=Input!$A$64:$A$69)*(R$13=Input!$B$63:$BI$63)*(Input!$B$64:$BI$69))</f>
        <v>8.0000000000000002E-3</v>
      </c>
      <c r="S89" s="6">
        <f>T86+T70</f>
        <v>49.08</v>
      </c>
      <c r="T89" s="14">
        <f>ROUND(R89*S89,2)</f>
        <v>0.39</v>
      </c>
      <c r="V89" s="22" cm="1">
        <f t="array" ref="V89">SUMPRODUCT(($A89=Input!$A$64:$A$69)*(V$13=Input!$B$63:$BI$63)*(Input!$B$64:$BI$69))</f>
        <v>8.0000000000000002E-3</v>
      </c>
      <c r="W89" s="6">
        <f>X86+X70</f>
        <v>58.16</v>
      </c>
      <c r="X89" s="14">
        <f>ROUND(V89*W89,2)</f>
        <v>0.47</v>
      </c>
      <c r="Z89" s="22" cm="1">
        <f t="array" ref="Z89">SUMPRODUCT(($A89=Input!$A$64:$A$69)*(Z$13=Input!$B$63:$BI$63)*(Input!$B$64:$BI$69))</f>
        <v>8.0000000000000002E-3</v>
      </c>
      <c r="AA89" s="6">
        <f>AB86+AB70</f>
        <v>58.16</v>
      </c>
      <c r="AB89" s="14">
        <f>ROUND(Z89*AA89,2)</f>
        <v>0.47</v>
      </c>
      <c r="AD89" s="22" cm="1">
        <f t="array" ref="AD89">SUMPRODUCT(($A89=Input!$A$64:$A$69)*(AD$13=Input!$B$63:$BI$63)*(Input!$B$64:$BI$69))</f>
        <v>8.0000000000000002E-3</v>
      </c>
      <c r="AE89" s="6">
        <f>AF86+AF70</f>
        <v>60.720000000000006</v>
      </c>
      <c r="AF89" s="14">
        <f>ROUND(AD89*AE89,2)</f>
        <v>0.49</v>
      </c>
      <c r="AH89" s="22" cm="1">
        <f t="array" ref="AH89">SUMPRODUCT(($A89=Input!$A$64:$A$69)*(AH$13=Input!$B$63:$BI$63)*(Input!$B$64:$BI$69))</f>
        <v>8.0000000000000002E-3</v>
      </c>
      <c r="AI89" s="6">
        <f>AJ86+AJ70</f>
        <v>60.720000000000006</v>
      </c>
      <c r="AJ89" s="14">
        <f>ROUND(AH89*AI89,2)</f>
        <v>0.49</v>
      </c>
      <c r="AL89" s="22" cm="1">
        <f t="array" ref="AL89">SUMPRODUCT(($A89=Input!$A$64:$A$69)*(AL$13=Input!$B$63:$BI$63)*(Input!$B$64:$BI$69))</f>
        <v>8.0000000000000002E-3</v>
      </c>
      <c r="AM89" s="6">
        <f>AN86+AN70</f>
        <v>60.720000000000006</v>
      </c>
      <c r="AN89" s="14">
        <f>ROUND(AL89*AM89,2)</f>
        <v>0.49</v>
      </c>
      <c r="AP89" s="22" cm="1">
        <f t="array" ref="AP89">SUMPRODUCT(($A89=Input!$A$64:$A$69)*(AP$13=Input!$B$63:$BI$63)*(Input!$B$64:$BI$69))</f>
        <v>8.0000000000000002E-3</v>
      </c>
      <c r="AQ89" s="6">
        <f>AR86+AR70</f>
        <v>60.720000000000006</v>
      </c>
      <c r="AR89" s="14">
        <f>ROUND(AP89*AQ89,2)</f>
        <v>0.49</v>
      </c>
      <c r="AS89" s="6"/>
      <c r="AT89" s="22" cm="1">
        <f t="array" ref="AT89">SUMPRODUCT(($A89=Input!$A$64:$A$69)*(AT$13=Input!$B$63:$BI$63)*(Input!$B$64:$BI$69))</f>
        <v>8.0000000000000002E-3</v>
      </c>
      <c r="AU89" s="6">
        <f>AV86+AV70</f>
        <v>60.720000000000006</v>
      </c>
      <c r="AV89" s="14">
        <f>ROUND(AT89*AU89,2)</f>
        <v>0.49</v>
      </c>
    </row>
    <row r="90" spans="1:48" ht="14.4" hidden="1" customHeight="1" x14ac:dyDescent="0.3">
      <c r="A90">
        <f>+Input!A109</f>
        <v>0</v>
      </c>
      <c r="B90" s="22" cm="1">
        <f t="array" ref="B90">SUMPRODUCT(($A90=Input!$A$64:$A$69)*(B$13=Input!$B$63:$BI$63)*(Input!$B$64:$BI$69))</f>
        <v>0</v>
      </c>
      <c r="C90" s="6">
        <f>C89</f>
        <v>54.93</v>
      </c>
      <c r="D90" s="14">
        <f t="shared" ref="D90:D94" si="72">ROUND(B90*C90,2)</f>
        <v>0</v>
      </c>
      <c r="F90" s="22" cm="1">
        <f t="array" ref="F90">SUMPRODUCT(($A90=Input!$A$64:$A$69)*(F$13=Input!$B$63:$BI$63)*(Input!$B$64:$BI$69))</f>
        <v>0</v>
      </c>
      <c r="G90" s="6">
        <f>G89</f>
        <v>54.93</v>
      </c>
      <c r="H90" s="14">
        <f t="shared" ref="H90:H94" si="73">ROUND(F90*G90,2)</f>
        <v>0</v>
      </c>
      <c r="J90" s="22" cm="1">
        <f t="array" ref="J90">SUMPRODUCT(($A90=Input!$A$64:$A$69)*(J$13=Input!$B$63:$BI$63)*(Input!$B$64:$BI$69))</f>
        <v>0</v>
      </c>
      <c r="K90" s="6">
        <f>K89</f>
        <v>54.93</v>
      </c>
      <c r="L90" s="14">
        <f t="shared" ref="L90:L94" si="74">ROUND(J90*K90,2)</f>
        <v>0</v>
      </c>
      <c r="N90" s="22" cm="1">
        <f t="array" ref="N90">SUMPRODUCT(($A90=Input!$A$64:$A$69)*(N$13=Input!$B$63:$BI$63)*(Input!$B$64:$BI$69))</f>
        <v>0</v>
      </c>
      <c r="O90" s="6">
        <f>O89</f>
        <v>54.93</v>
      </c>
      <c r="P90" s="14">
        <f t="shared" ref="P90:P94" si="75">ROUND(N90*O90,2)</f>
        <v>0</v>
      </c>
      <c r="R90" s="22" cm="1">
        <f t="array" ref="R90">SUMPRODUCT(($A90=Input!$A$64:$A$69)*(R$13=Input!$B$63:$BI$63)*(Input!$B$64:$BI$69))</f>
        <v>0</v>
      </c>
      <c r="S90" s="6">
        <f>S89</f>
        <v>49.08</v>
      </c>
      <c r="T90" s="14">
        <f t="shared" ref="T90:T94" si="76">ROUND(R90*S90,2)</f>
        <v>0</v>
      </c>
      <c r="V90" s="22" cm="1">
        <f t="array" ref="V90">SUMPRODUCT(($A90=Input!$A$64:$A$69)*(V$13=Input!$B$63:$BI$63)*(Input!$B$64:$BI$69))</f>
        <v>0</v>
      </c>
      <c r="W90" s="6">
        <f>W89</f>
        <v>58.16</v>
      </c>
      <c r="X90" s="14">
        <f t="shared" ref="X90:X94" si="77">ROUND(V90*W90,2)</f>
        <v>0</v>
      </c>
      <c r="Z90" s="22" cm="1">
        <f t="array" ref="Z90">SUMPRODUCT(($A90=Input!$A$64:$A$69)*(Z$13=Input!$B$63:$BI$63)*(Input!$B$64:$BI$69))</f>
        <v>0</v>
      </c>
      <c r="AA90" s="6">
        <f>AA89</f>
        <v>58.16</v>
      </c>
      <c r="AB90" s="14">
        <f t="shared" ref="AB90:AB94" si="78">ROUND(Z90*AA90,2)</f>
        <v>0</v>
      </c>
      <c r="AD90" s="22" cm="1">
        <f t="array" ref="AD90">SUMPRODUCT(($A90=Input!$A$64:$A$69)*(AD$13=Input!$B$63:$BI$63)*(Input!$B$64:$BI$69))</f>
        <v>0</v>
      </c>
      <c r="AE90" s="6">
        <f>AE89</f>
        <v>60.720000000000006</v>
      </c>
      <c r="AF90" s="14">
        <f t="shared" ref="AF90:AF94" si="79">ROUND(AD90*AE90,2)</f>
        <v>0</v>
      </c>
      <c r="AH90" s="22" cm="1">
        <f t="array" ref="AH90">SUMPRODUCT(($A90=Input!$A$64:$A$69)*(AH$13=Input!$B$63:$BI$63)*(Input!$B$64:$BI$69))</f>
        <v>0</v>
      </c>
      <c r="AI90" s="6">
        <f>AI89</f>
        <v>60.720000000000006</v>
      </c>
      <c r="AJ90" s="14">
        <f t="shared" ref="AJ90:AJ94" si="80">ROUND(AH90*AI90,2)</f>
        <v>0</v>
      </c>
      <c r="AL90" s="22" cm="1">
        <f t="array" ref="AL90">SUMPRODUCT(($A90=Input!$A$64:$A$69)*(AL$13=Input!$B$63:$BI$63)*(Input!$B$64:$BI$69))</f>
        <v>0</v>
      </c>
      <c r="AM90" s="6">
        <f>AM89</f>
        <v>60.720000000000006</v>
      </c>
      <c r="AN90" s="14">
        <f t="shared" ref="AN90:AN94" si="81">ROUND(AL90*AM90,2)</f>
        <v>0</v>
      </c>
      <c r="AP90" s="22" cm="1">
        <f t="array" ref="AP90">SUMPRODUCT(($A90=Input!$A$64:$A$69)*(AP$13=Input!$B$63:$BI$63)*(Input!$B$64:$BI$69))</f>
        <v>0</v>
      </c>
      <c r="AQ90" s="6">
        <f>AQ89</f>
        <v>60.720000000000006</v>
      </c>
      <c r="AR90" s="14">
        <f t="shared" ref="AR90:AR94" si="82">ROUND(AP90*AQ90,2)</f>
        <v>0</v>
      </c>
      <c r="AT90" s="22" cm="1">
        <f t="array" ref="AT90">SUMPRODUCT(($A90=Input!$A$64:$A$69)*(AT$13=Input!$B$63:$BI$63)*(Input!$B$64:$BI$69))</f>
        <v>0</v>
      </c>
      <c r="AU90" s="6">
        <f>AU89</f>
        <v>60.720000000000006</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54.93</v>
      </c>
      <c r="D91" s="14">
        <f t="shared" si="72"/>
        <v>0</v>
      </c>
      <c r="F91" s="22" cm="1">
        <f t="array" ref="F91">SUMPRODUCT(($A91=Input!$A$64:$A$69)*(F$13=Input!$B$63:$BI$63)*(Input!$B$64:$BI$69))</f>
        <v>0</v>
      </c>
      <c r="G91" s="6">
        <f t="shared" ref="G91:G94" si="85">G90</f>
        <v>54.93</v>
      </c>
      <c r="H91" s="14">
        <f t="shared" si="73"/>
        <v>0</v>
      </c>
      <c r="J91" s="22" cm="1">
        <f t="array" ref="J91">SUMPRODUCT(($A91=Input!$A$64:$A$69)*(J$13=Input!$B$63:$BI$63)*(Input!$B$64:$BI$69))</f>
        <v>0</v>
      </c>
      <c r="K91" s="6">
        <f t="shared" ref="K91:K94" si="86">K90</f>
        <v>54.93</v>
      </c>
      <c r="L91" s="14">
        <f t="shared" si="74"/>
        <v>0</v>
      </c>
      <c r="N91" s="22" cm="1">
        <f t="array" ref="N91">SUMPRODUCT(($A91=Input!$A$64:$A$69)*(N$13=Input!$B$63:$BI$63)*(Input!$B$64:$BI$69))</f>
        <v>0</v>
      </c>
      <c r="O91" s="6">
        <f t="shared" ref="O91:O94" si="87">O90</f>
        <v>54.93</v>
      </c>
      <c r="P91" s="14">
        <f t="shared" si="75"/>
        <v>0</v>
      </c>
      <c r="R91" s="22" cm="1">
        <f t="array" ref="R91">SUMPRODUCT(($A91=Input!$A$64:$A$69)*(R$13=Input!$B$63:$BI$63)*(Input!$B$64:$BI$69))</f>
        <v>0</v>
      </c>
      <c r="S91" s="6">
        <f t="shared" ref="S91:S94" si="88">S90</f>
        <v>49.08</v>
      </c>
      <c r="T91" s="14">
        <f t="shared" si="76"/>
        <v>0</v>
      </c>
      <c r="V91" s="22" cm="1">
        <f t="array" ref="V91">SUMPRODUCT(($A91=Input!$A$64:$A$69)*(V$13=Input!$B$63:$BI$63)*(Input!$B$64:$BI$69))</f>
        <v>0</v>
      </c>
      <c r="W91" s="6">
        <f t="shared" ref="W91:W94" si="89">W90</f>
        <v>58.16</v>
      </c>
      <c r="X91" s="14">
        <f t="shared" si="77"/>
        <v>0</v>
      </c>
      <c r="Z91" s="22" cm="1">
        <f t="array" ref="Z91">SUMPRODUCT(($A91=Input!$A$64:$A$69)*(Z$13=Input!$B$63:$BI$63)*(Input!$B$64:$BI$69))</f>
        <v>0</v>
      </c>
      <c r="AA91" s="6">
        <f t="shared" ref="AA91:AA94" si="90">AA90</f>
        <v>58.16</v>
      </c>
      <c r="AB91" s="14">
        <f t="shared" si="78"/>
        <v>0</v>
      </c>
      <c r="AD91" s="22" cm="1">
        <f t="array" ref="AD91">SUMPRODUCT(($A91=Input!$A$64:$A$69)*(AD$13=Input!$B$63:$BI$63)*(Input!$B$64:$BI$69))</f>
        <v>0</v>
      </c>
      <c r="AE91" s="6">
        <f t="shared" ref="AE91:AE94" si="91">AE90</f>
        <v>60.720000000000006</v>
      </c>
      <c r="AF91" s="14">
        <f t="shared" si="79"/>
        <v>0</v>
      </c>
      <c r="AH91" s="22" cm="1">
        <f t="array" ref="AH91">SUMPRODUCT(($A91=Input!$A$64:$A$69)*(AH$13=Input!$B$63:$BI$63)*(Input!$B$64:$BI$69))</f>
        <v>0</v>
      </c>
      <c r="AI91" s="6">
        <f t="shared" ref="AI91:AI94" si="92">AI90</f>
        <v>60.720000000000006</v>
      </c>
      <c r="AJ91" s="14">
        <f t="shared" si="80"/>
        <v>0</v>
      </c>
      <c r="AL91" s="22" cm="1">
        <f t="array" ref="AL91">SUMPRODUCT(($A91=Input!$A$64:$A$69)*(AL$13=Input!$B$63:$BI$63)*(Input!$B$64:$BI$69))</f>
        <v>0</v>
      </c>
      <c r="AM91" s="6">
        <f t="shared" ref="AM91:AM94" si="93">AM90</f>
        <v>60.720000000000006</v>
      </c>
      <c r="AN91" s="14">
        <f t="shared" si="81"/>
        <v>0</v>
      </c>
      <c r="AP91" s="22" cm="1">
        <f t="array" ref="AP91">SUMPRODUCT(($A91=Input!$A$64:$A$69)*(AP$13=Input!$B$63:$BI$63)*(Input!$B$64:$BI$69))</f>
        <v>0</v>
      </c>
      <c r="AQ91" s="6">
        <f t="shared" ref="AQ91:AQ94" si="94">AQ90</f>
        <v>60.720000000000006</v>
      </c>
      <c r="AR91" s="14">
        <f t="shared" si="82"/>
        <v>0</v>
      </c>
      <c r="AT91" s="22" cm="1">
        <f t="array" ref="AT91">SUMPRODUCT(($A91=Input!$A$64:$A$69)*(AT$13=Input!$B$63:$BI$63)*(Input!$B$64:$BI$69))</f>
        <v>0</v>
      </c>
      <c r="AU91" s="6">
        <f t="shared" ref="AU91:AU94" si="95">AU90</f>
        <v>60.720000000000006</v>
      </c>
      <c r="AV91" s="14">
        <f t="shared" si="83"/>
        <v>0</v>
      </c>
    </row>
    <row r="92" spans="1:48" ht="14.4" hidden="1" customHeight="1" x14ac:dyDescent="0.3">
      <c r="A92">
        <f>+Input!A111</f>
        <v>0</v>
      </c>
      <c r="B92" s="22" cm="1">
        <f t="array" ref="B92">SUMPRODUCT(($A92=Input!$A$64:$A$69)*(B$13=Input!$B$63:$BI$63)*(Input!$B$64:$BI$69))</f>
        <v>0</v>
      </c>
      <c r="C92" s="6">
        <f t="shared" si="84"/>
        <v>54.93</v>
      </c>
      <c r="D92" s="14">
        <f t="shared" si="72"/>
        <v>0</v>
      </c>
      <c r="F92" s="22" cm="1">
        <f t="array" ref="F92">SUMPRODUCT(($A92=Input!$A$64:$A$69)*(F$13=Input!$B$63:$BI$63)*(Input!$B$64:$BI$69))</f>
        <v>0</v>
      </c>
      <c r="G92" s="6">
        <f t="shared" si="85"/>
        <v>54.93</v>
      </c>
      <c r="H92" s="14">
        <f t="shared" si="73"/>
        <v>0</v>
      </c>
      <c r="J92" s="22" cm="1">
        <f t="array" ref="J92">SUMPRODUCT(($A92=Input!$A$64:$A$69)*(J$13=Input!$B$63:$BI$63)*(Input!$B$64:$BI$69))</f>
        <v>0</v>
      </c>
      <c r="K92" s="6">
        <f t="shared" si="86"/>
        <v>54.93</v>
      </c>
      <c r="L92" s="14">
        <f t="shared" si="74"/>
        <v>0</v>
      </c>
      <c r="N92" s="22" cm="1">
        <f t="array" ref="N92">SUMPRODUCT(($A92=Input!$A$64:$A$69)*(N$13=Input!$B$63:$BI$63)*(Input!$B$64:$BI$69))</f>
        <v>0</v>
      </c>
      <c r="O92" s="6">
        <f t="shared" si="87"/>
        <v>54.93</v>
      </c>
      <c r="P92" s="14">
        <f t="shared" si="75"/>
        <v>0</v>
      </c>
      <c r="R92" s="22" cm="1">
        <f t="array" ref="R92">SUMPRODUCT(($A92=Input!$A$64:$A$69)*(R$13=Input!$B$63:$BI$63)*(Input!$B$64:$BI$69))</f>
        <v>0</v>
      </c>
      <c r="S92" s="6">
        <f t="shared" si="88"/>
        <v>49.08</v>
      </c>
      <c r="T92" s="14">
        <f t="shared" si="76"/>
        <v>0</v>
      </c>
      <c r="V92" s="22" cm="1">
        <f t="array" ref="V92">SUMPRODUCT(($A92=Input!$A$64:$A$69)*(V$13=Input!$B$63:$BI$63)*(Input!$B$64:$BI$69))</f>
        <v>0</v>
      </c>
      <c r="W92" s="6">
        <f t="shared" si="89"/>
        <v>58.16</v>
      </c>
      <c r="X92" s="14">
        <f t="shared" si="77"/>
        <v>0</v>
      </c>
      <c r="Z92" s="22" cm="1">
        <f t="array" ref="Z92">SUMPRODUCT(($A92=Input!$A$64:$A$69)*(Z$13=Input!$B$63:$BI$63)*(Input!$B$64:$BI$69))</f>
        <v>0</v>
      </c>
      <c r="AA92" s="6">
        <f t="shared" si="90"/>
        <v>58.16</v>
      </c>
      <c r="AB92" s="14">
        <f t="shared" si="78"/>
        <v>0</v>
      </c>
      <c r="AD92" s="22" cm="1">
        <f t="array" ref="AD92">SUMPRODUCT(($A92=Input!$A$64:$A$69)*(AD$13=Input!$B$63:$BI$63)*(Input!$B$64:$BI$69))</f>
        <v>0</v>
      </c>
      <c r="AE92" s="6">
        <f t="shared" si="91"/>
        <v>60.720000000000006</v>
      </c>
      <c r="AF92" s="14">
        <f t="shared" si="79"/>
        <v>0</v>
      </c>
      <c r="AH92" s="22" cm="1">
        <f t="array" ref="AH92">SUMPRODUCT(($A92=Input!$A$64:$A$69)*(AH$13=Input!$B$63:$BI$63)*(Input!$B$64:$BI$69))</f>
        <v>0</v>
      </c>
      <c r="AI92" s="6">
        <f t="shared" si="92"/>
        <v>60.720000000000006</v>
      </c>
      <c r="AJ92" s="14">
        <f t="shared" si="80"/>
        <v>0</v>
      </c>
      <c r="AL92" s="22" cm="1">
        <f t="array" ref="AL92">SUMPRODUCT(($A92=Input!$A$64:$A$69)*(AL$13=Input!$B$63:$BI$63)*(Input!$B$64:$BI$69))</f>
        <v>0</v>
      </c>
      <c r="AM92" s="6">
        <f t="shared" si="93"/>
        <v>60.720000000000006</v>
      </c>
      <c r="AN92" s="14">
        <f t="shared" si="81"/>
        <v>0</v>
      </c>
      <c r="AP92" s="22" cm="1">
        <f t="array" ref="AP92">SUMPRODUCT(($A92=Input!$A$64:$A$69)*(AP$13=Input!$B$63:$BI$63)*(Input!$B$64:$BI$69))</f>
        <v>0</v>
      </c>
      <c r="AQ92" s="6">
        <f t="shared" si="94"/>
        <v>60.720000000000006</v>
      </c>
      <c r="AR92" s="14">
        <f t="shared" si="82"/>
        <v>0</v>
      </c>
      <c r="AT92" s="22" cm="1">
        <f t="array" ref="AT92">SUMPRODUCT(($A92=Input!$A$64:$A$69)*(AT$13=Input!$B$63:$BI$63)*(Input!$B$64:$BI$69))</f>
        <v>0</v>
      </c>
      <c r="AU92" s="6">
        <f t="shared" si="95"/>
        <v>60.720000000000006</v>
      </c>
      <c r="AV92" s="14">
        <f t="shared" si="83"/>
        <v>0</v>
      </c>
    </row>
    <row r="93" spans="1:48" ht="14.4" hidden="1" customHeight="1" x14ac:dyDescent="0.3">
      <c r="A93">
        <f>+Input!A112</f>
        <v>0</v>
      </c>
      <c r="B93" s="22" cm="1">
        <f t="array" ref="B93">SUMPRODUCT(($A93=Input!$A$64:$A$69)*(B$13=Input!$B$63:$BI$63)*(Input!$B$64:$BI$69))</f>
        <v>0</v>
      </c>
      <c r="C93" s="6">
        <f t="shared" si="84"/>
        <v>54.93</v>
      </c>
      <c r="D93" s="14">
        <f t="shared" si="72"/>
        <v>0</v>
      </c>
      <c r="F93" s="22" cm="1">
        <f t="array" ref="F93">SUMPRODUCT(($A93=Input!$A$64:$A$69)*(F$13=Input!$B$63:$BI$63)*(Input!$B$64:$BI$69))</f>
        <v>0</v>
      </c>
      <c r="G93" s="6">
        <f t="shared" si="85"/>
        <v>54.93</v>
      </c>
      <c r="H93" s="14">
        <f t="shared" si="73"/>
        <v>0</v>
      </c>
      <c r="J93" s="22" cm="1">
        <f t="array" ref="J93">SUMPRODUCT(($A93=Input!$A$64:$A$69)*(J$13=Input!$B$63:$BI$63)*(Input!$B$64:$BI$69))</f>
        <v>0</v>
      </c>
      <c r="K93" s="6">
        <f t="shared" si="86"/>
        <v>54.93</v>
      </c>
      <c r="L93" s="14">
        <f t="shared" si="74"/>
        <v>0</v>
      </c>
      <c r="N93" s="22" cm="1">
        <f t="array" ref="N93">SUMPRODUCT(($A93=Input!$A$64:$A$69)*(N$13=Input!$B$63:$BI$63)*(Input!$B$64:$BI$69))</f>
        <v>0</v>
      </c>
      <c r="O93" s="6">
        <f t="shared" si="87"/>
        <v>54.93</v>
      </c>
      <c r="P93" s="14">
        <f t="shared" si="75"/>
        <v>0</v>
      </c>
      <c r="R93" s="22" cm="1">
        <f t="array" ref="R93">SUMPRODUCT(($A93=Input!$A$64:$A$69)*(R$13=Input!$B$63:$BI$63)*(Input!$B$64:$BI$69))</f>
        <v>0</v>
      </c>
      <c r="S93" s="6">
        <f t="shared" si="88"/>
        <v>49.08</v>
      </c>
      <c r="T93" s="14">
        <f t="shared" si="76"/>
        <v>0</v>
      </c>
      <c r="V93" s="22" cm="1">
        <f t="array" ref="V93">SUMPRODUCT(($A93=Input!$A$64:$A$69)*(V$13=Input!$B$63:$BI$63)*(Input!$B$64:$BI$69))</f>
        <v>0</v>
      </c>
      <c r="W93" s="6">
        <f t="shared" si="89"/>
        <v>58.16</v>
      </c>
      <c r="X93" s="14">
        <f t="shared" si="77"/>
        <v>0</v>
      </c>
      <c r="Z93" s="22" cm="1">
        <f t="array" ref="Z93">SUMPRODUCT(($A93=Input!$A$64:$A$69)*(Z$13=Input!$B$63:$BI$63)*(Input!$B$64:$BI$69))</f>
        <v>0</v>
      </c>
      <c r="AA93" s="6">
        <f t="shared" si="90"/>
        <v>58.16</v>
      </c>
      <c r="AB93" s="14">
        <f t="shared" si="78"/>
        <v>0</v>
      </c>
      <c r="AD93" s="22" cm="1">
        <f t="array" ref="AD93">SUMPRODUCT(($A93=Input!$A$64:$A$69)*(AD$13=Input!$B$63:$BI$63)*(Input!$B$64:$BI$69))</f>
        <v>0</v>
      </c>
      <c r="AE93" s="6">
        <f t="shared" si="91"/>
        <v>60.720000000000006</v>
      </c>
      <c r="AF93" s="14">
        <f t="shared" si="79"/>
        <v>0</v>
      </c>
      <c r="AH93" s="22" cm="1">
        <f t="array" ref="AH93">SUMPRODUCT(($A93=Input!$A$64:$A$69)*(AH$13=Input!$B$63:$BI$63)*(Input!$B$64:$BI$69))</f>
        <v>0</v>
      </c>
      <c r="AI93" s="6">
        <f t="shared" si="92"/>
        <v>60.720000000000006</v>
      </c>
      <c r="AJ93" s="14">
        <f t="shared" si="80"/>
        <v>0</v>
      </c>
      <c r="AL93" s="22" cm="1">
        <f t="array" ref="AL93">SUMPRODUCT(($A93=Input!$A$64:$A$69)*(AL$13=Input!$B$63:$BI$63)*(Input!$B$64:$BI$69))</f>
        <v>0</v>
      </c>
      <c r="AM93" s="6">
        <f t="shared" si="93"/>
        <v>60.720000000000006</v>
      </c>
      <c r="AN93" s="14">
        <f t="shared" si="81"/>
        <v>0</v>
      </c>
      <c r="AP93" s="22" cm="1">
        <f t="array" ref="AP93">SUMPRODUCT(($A93=Input!$A$64:$A$69)*(AP$13=Input!$B$63:$BI$63)*(Input!$B$64:$BI$69))</f>
        <v>0</v>
      </c>
      <c r="AQ93" s="6">
        <f t="shared" si="94"/>
        <v>60.720000000000006</v>
      </c>
      <c r="AR93" s="14">
        <f t="shared" si="82"/>
        <v>0</v>
      </c>
      <c r="AT93" s="22" cm="1">
        <f t="array" ref="AT93">SUMPRODUCT(($A93=Input!$A$64:$A$69)*(AT$13=Input!$B$63:$BI$63)*(Input!$B$64:$BI$69))</f>
        <v>0</v>
      </c>
      <c r="AU93" s="6">
        <f t="shared" si="95"/>
        <v>60.720000000000006</v>
      </c>
      <c r="AV93" s="14">
        <f t="shared" si="83"/>
        <v>0</v>
      </c>
    </row>
    <row r="94" spans="1:48" ht="14.4" hidden="1" customHeight="1" x14ac:dyDescent="0.3">
      <c r="A94">
        <f>+Input!A113</f>
        <v>0</v>
      </c>
      <c r="B94" s="22" cm="1">
        <f t="array" ref="B94">SUMPRODUCT(($A94=Input!$A$64:$A$69)*(B$13=Input!$B$63:$BI$63)*(Input!$B$64:$BI$69))</f>
        <v>0</v>
      </c>
      <c r="C94" s="6">
        <f t="shared" si="84"/>
        <v>54.93</v>
      </c>
      <c r="D94" s="14">
        <f t="shared" si="72"/>
        <v>0</v>
      </c>
      <c r="F94" s="22" cm="1">
        <f t="array" ref="F94">SUMPRODUCT(($A94=Input!$A$64:$A$69)*(F$13=Input!$B$63:$BI$63)*(Input!$B$64:$BI$69))</f>
        <v>0</v>
      </c>
      <c r="G94" s="6">
        <f t="shared" si="85"/>
        <v>54.93</v>
      </c>
      <c r="H94" s="14">
        <f t="shared" si="73"/>
        <v>0</v>
      </c>
      <c r="J94" s="22" cm="1">
        <f t="array" ref="J94">SUMPRODUCT(($A94=Input!$A$64:$A$69)*(J$13=Input!$B$63:$BI$63)*(Input!$B$64:$BI$69))</f>
        <v>0</v>
      </c>
      <c r="K94" s="6">
        <f t="shared" si="86"/>
        <v>54.93</v>
      </c>
      <c r="L94" s="14">
        <f t="shared" si="74"/>
        <v>0</v>
      </c>
      <c r="N94" s="22" cm="1">
        <f t="array" ref="N94">SUMPRODUCT(($A94=Input!$A$64:$A$69)*(N$13=Input!$B$63:$BI$63)*(Input!$B$64:$BI$69))</f>
        <v>0</v>
      </c>
      <c r="O94" s="6">
        <f t="shared" si="87"/>
        <v>54.93</v>
      </c>
      <c r="P94" s="14">
        <f t="shared" si="75"/>
        <v>0</v>
      </c>
      <c r="R94" s="22" cm="1">
        <f t="array" ref="R94">SUMPRODUCT(($A94=Input!$A$64:$A$69)*(R$13=Input!$B$63:$BI$63)*(Input!$B$64:$BI$69))</f>
        <v>0</v>
      </c>
      <c r="S94" s="6">
        <f t="shared" si="88"/>
        <v>49.08</v>
      </c>
      <c r="T94" s="14">
        <f t="shared" si="76"/>
        <v>0</v>
      </c>
      <c r="V94" s="22" cm="1">
        <f t="array" ref="V94">SUMPRODUCT(($A94=Input!$A$64:$A$69)*(V$13=Input!$B$63:$BI$63)*(Input!$B$64:$BI$69))</f>
        <v>0</v>
      </c>
      <c r="W94" s="6">
        <f t="shared" si="89"/>
        <v>58.16</v>
      </c>
      <c r="X94" s="14">
        <f t="shared" si="77"/>
        <v>0</v>
      </c>
      <c r="Z94" s="22" cm="1">
        <f t="array" ref="Z94">SUMPRODUCT(($A94=Input!$A$64:$A$69)*(Z$13=Input!$B$63:$BI$63)*(Input!$B$64:$BI$69))</f>
        <v>0</v>
      </c>
      <c r="AA94" s="6">
        <f t="shared" si="90"/>
        <v>58.16</v>
      </c>
      <c r="AB94" s="14">
        <f t="shared" si="78"/>
        <v>0</v>
      </c>
      <c r="AD94" s="22" cm="1">
        <f t="array" ref="AD94">SUMPRODUCT(($A94=Input!$A$64:$A$69)*(AD$13=Input!$B$63:$BI$63)*(Input!$B$64:$BI$69))</f>
        <v>0</v>
      </c>
      <c r="AE94" s="6">
        <f t="shared" si="91"/>
        <v>60.720000000000006</v>
      </c>
      <c r="AF94" s="14">
        <f t="shared" si="79"/>
        <v>0</v>
      </c>
      <c r="AH94" s="22" cm="1">
        <f t="array" ref="AH94">SUMPRODUCT(($A94=Input!$A$64:$A$69)*(AH$13=Input!$B$63:$BI$63)*(Input!$B$64:$BI$69))</f>
        <v>0</v>
      </c>
      <c r="AI94" s="6">
        <f t="shared" si="92"/>
        <v>60.720000000000006</v>
      </c>
      <c r="AJ94" s="14">
        <f t="shared" si="80"/>
        <v>0</v>
      </c>
      <c r="AL94" s="22" cm="1">
        <f t="array" ref="AL94">SUMPRODUCT(($A94=Input!$A$64:$A$69)*(AL$13=Input!$B$63:$BI$63)*(Input!$B$64:$BI$69))</f>
        <v>0</v>
      </c>
      <c r="AM94" s="6">
        <f t="shared" si="93"/>
        <v>60.720000000000006</v>
      </c>
      <c r="AN94" s="14">
        <f t="shared" si="81"/>
        <v>0</v>
      </c>
      <c r="AP94" s="22" cm="1">
        <f t="array" ref="AP94">SUMPRODUCT(($A94=Input!$A$64:$A$69)*(AP$13=Input!$B$63:$BI$63)*(Input!$B$64:$BI$69))</f>
        <v>0</v>
      </c>
      <c r="AQ94" s="6">
        <f t="shared" si="94"/>
        <v>60.720000000000006</v>
      </c>
      <c r="AR94" s="14">
        <f t="shared" si="82"/>
        <v>0</v>
      </c>
      <c r="AT94" s="22" cm="1">
        <f t="array" ref="AT94">SUMPRODUCT(($A94=Input!$A$64:$A$69)*(AT$13=Input!$B$63:$BI$63)*(Input!$B$64:$BI$69))</f>
        <v>0</v>
      </c>
      <c r="AU94" s="6">
        <f t="shared" si="95"/>
        <v>60.720000000000006</v>
      </c>
      <c r="AV94" s="14">
        <f t="shared" si="83"/>
        <v>0</v>
      </c>
    </row>
    <row r="95" spans="1:48" x14ac:dyDescent="0.3">
      <c r="A95" t="s">
        <v>25</v>
      </c>
      <c r="B95" s="13"/>
      <c r="D95" s="19">
        <f>SUM(D89:D94)</f>
        <v>0.44</v>
      </c>
      <c r="F95" s="13"/>
      <c r="H95" s="19">
        <f>SUM(H89:H94)</f>
        <v>0.44</v>
      </c>
      <c r="J95" s="13"/>
      <c r="L95" s="19">
        <f>SUM(L89:L94)</f>
        <v>0.44</v>
      </c>
      <c r="N95" s="13"/>
      <c r="P95" s="19">
        <f>SUM(P89:P94)</f>
        <v>0.44</v>
      </c>
      <c r="R95" s="13"/>
      <c r="T95" s="19">
        <f>SUM(T89:T94)</f>
        <v>0.39</v>
      </c>
      <c r="V95" s="13"/>
      <c r="X95" s="19">
        <f>SUM(X89:X94)</f>
        <v>0.47</v>
      </c>
      <c r="Z95" s="13"/>
      <c r="AB95" s="19">
        <f>SUM(AB89:AB94)</f>
        <v>0.47</v>
      </c>
      <c r="AD95" s="13"/>
      <c r="AF95" s="19">
        <f>SUM(AF89:AF94)</f>
        <v>0.49</v>
      </c>
      <c r="AH95" s="13"/>
      <c r="AJ95" s="19">
        <f>SUM(AJ89:AJ94)</f>
        <v>0.49</v>
      </c>
      <c r="AL95" s="13"/>
      <c r="AN95" s="19">
        <f>SUM(AN89:AN94)</f>
        <v>0.49</v>
      </c>
      <c r="AP95" s="13"/>
      <c r="AR95" s="19">
        <f>SUM(AR89:AR94)</f>
        <v>0.49</v>
      </c>
      <c r="AT95" s="13"/>
      <c r="AV95" s="19">
        <f>SUM(AV89:AV94)</f>
        <v>0.49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55.37</v>
      </c>
      <c r="F97" s="121"/>
      <c r="G97" s="122"/>
      <c r="H97" s="123">
        <f>H70+H86+H95</f>
        <v>55.37</v>
      </c>
      <c r="J97" s="121"/>
      <c r="K97" s="122"/>
      <c r="L97" s="123">
        <f>L70+L86+L95</f>
        <v>55.37</v>
      </c>
      <c r="N97" s="121"/>
      <c r="O97" s="122"/>
      <c r="P97" s="123">
        <f>P70+P86+P95</f>
        <v>55.37</v>
      </c>
      <c r="R97" s="121"/>
      <c r="S97" s="122"/>
      <c r="T97" s="123">
        <f>T70+T86+T95</f>
        <v>49.47</v>
      </c>
      <c r="V97" s="121"/>
      <c r="W97" s="122"/>
      <c r="X97" s="123">
        <f>X70+X86+X95</f>
        <v>58.629999999999995</v>
      </c>
      <c r="Z97" s="121"/>
      <c r="AA97" s="122"/>
      <c r="AB97" s="123">
        <f>AB70+AB86+AB95</f>
        <v>58.629999999999995</v>
      </c>
      <c r="AD97" s="121"/>
      <c r="AE97" s="122"/>
      <c r="AF97" s="123">
        <f>AF70+AF86+AF95</f>
        <v>61.210000000000008</v>
      </c>
      <c r="AH97" s="121"/>
      <c r="AI97" s="122"/>
      <c r="AJ97" s="123">
        <f>AJ70+AJ86+AJ95</f>
        <v>61.210000000000008</v>
      </c>
      <c r="AL97" s="121"/>
      <c r="AM97" s="122"/>
      <c r="AN97" s="123">
        <f>AN70+AN86+AN95</f>
        <v>61.210000000000008</v>
      </c>
      <c r="AP97" s="121"/>
      <c r="AQ97" s="122"/>
      <c r="AR97" s="123">
        <f>AR70+AR86+AR95</f>
        <v>61.210000000000008</v>
      </c>
      <c r="AS97" s="124"/>
      <c r="AT97" s="121"/>
      <c r="AU97" s="122"/>
      <c r="AV97" s="123">
        <f>AV70+AV86+AV95</f>
        <v>61.210000000000008</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9</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32.370000000000005</v>
      </c>
      <c r="F14" s="13"/>
      <c r="H14" s="14">
        <f>INDEX(Input!$B$29:$AK$29,MATCH('Residential Bills_Yr 2_avg'!$B$6,Input!$A$29:$A$29,0),MATCH('Residential Bills_Yr 2_avg'!F$13,Input!$B$28:$AK$28,0))</f>
        <v>32.370000000000005</v>
      </c>
      <c r="J14" s="13"/>
      <c r="L14" s="14">
        <f>INDEX(Input!$B$29:$AK$29,MATCH('Residential Bills_Yr 2_avg'!$B$6,Input!$A$29:$A$29,0),MATCH('Residential Bills_Yr 2_avg'!J$13,Input!$B$28:$AK$28,0))</f>
        <v>32.370000000000005</v>
      </c>
      <c r="N14" s="13"/>
      <c r="P14" s="14">
        <f>INDEX(Input!$B$29:$AK$29,MATCH('Residential Bills_Yr 2_avg'!$B$6,Input!$A$29:$A$29,0),MATCH('Residential Bills_Yr 2_avg'!N$13,Input!$B$28:$AK$28,0))</f>
        <v>32.370000000000005</v>
      </c>
      <c r="R14" s="13"/>
      <c r="T14" s="14">
        <f>INDEX(Input!$B$29:$AK$29,MATCH('Residential Bills_Yr 2_avg'!$B$6,Input!$A$29:$A$29,0),MATCH('Residential Bills_Yr 2_avg'!R$13,Input!$B$28:$AK$28,0))</f>
        <v>38.06</v>
      </c>
      <c r="V14" s="13"/>
      <c r="X14" s="14">
        <f>INDEX(Input!$B$29:$AK$29,MATCH('Residential Bills_Yr 2_avg'!$B$6,Input!$A$29:$A$29,0),MATCH('Residential Bills_Yr 2_avg'!V$13,Input!$B$28:$AK$28,0))</f>
        <v>38.06</v>
      </c>
      <c r="Z14" s="13"/>
      <c r="AB14" s="14">
        <f>INDEX(Input!$B$29:$AK$29,MATCH('Residential Bills_Yr 2_avg'!$B$6,Input!$A$29:$A$29,0),MATCH('Residential Bills_Yr 2_avg'!Z$13,Input!$B$28:$AK$28,0))</f>
        <v>38.06</v>
      </c>
      <c r="AD14" s="13"/>
      <c r="AF14" s="14">
        <f>INDEX(Input!$B$29:$AK$29,MATCH('Residential Bills_Yr 2_avg'!$B$6,Input!$A$29:$A$29,0),MATCH('Residential Bills_Yr 2_avg'!AD$13,Input!$B$28:$AK$28,0))</f>
        <v>38.06</v>
      </c>
      <c r="AH14" s="13"/>
      <c r="AJ14" s="14">
        <f>INDEX(Input!$B$29:$AK$29,MATCH('Residential Bills_Yr 2_avg'!$B$6,Input!$A$29:$A$29,0),MATCH('Residential Bills_Yr 2_avg'!AH$13,Input!$B$28:$AK$28,0))</f>
        <v>38.06</v>
      </c>
      <c r="AL14" s="13"/>
      <c r="AN14" s="14">
        <f>INDEX(Input!$B$29:$AK$29,MATCH('Residential Bills_Yr 2_avg'!$B$6,Input!$A$29:$A$29,0),MATCH('Residential Bills_Yr 2_avg'!AL$13,Input!$B$28:$AK$28,0))</f>
        <v>38.06</v>
      </c>
      <c r="AP14" s="13"/>
      <c r="AR14" s="14">
        <f>INDEX(Input!$B$29:$AK$29,MATCH('Residential Bills_Yr 2_avg'!$B$6,Input!$A$29:$A$29,0),MATCH('Residential Bills_Yr 2_avg'!AP$13,Input!$B$28:$AK$28,0))</f>
        <v>38.06</v>
      </c>
      <c r="AS14" s="6"/>
      <c r="AT14" s="13"/>
      <c r="AV14" s="14">
        <f>INDEX(Input!$B$29:$AK$29,MATCH('Residential Bills_Yr 2_avg'!$B$6,Input!$A$29:$A$29,0),MATCH('Residential Bills_Yr 2_avg'!AT$13,Input!$B$28:$AK$28,0))</f>
        <v>38.06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6.1273</v>
      </c>
      <c r="C17" s="2">
        <f>IF($B$7&gt;Input!F88,Input!F88,'Residential Bills_Yr 2_avg'!$B$7)</f>
        <v>9</v>
      </c>
      <c r="D17" s="14">
        <f>ROUND(IFERROR(B17*C17," "),2)</f>
        <v>55.15</v>
      </c>
      <c r="F17" s="18">
        <f>INDEX(Input!$B$22:$AK$26,MATCH('Residential Bills_Yr 2_avg'!$A17,Input!$A$22:$A$26,0),MATCH('Residential Bills_Yr 2_avg'!F$13,Input!$B$21:$AK$21,0))</f>
        <v>6.1273</v>
      </c>
      <c r="G17" s="2">
        <f>IF($B$7&gt;Input!G88,Input!G88,'Residential Bills_Yr 2_avg'!$B$7)</f>
        <v>9</v>
      </c>
      <c r="H17" s="14">
        <f>IFERROR(F17*G17," ")</f>
        <v>55.145699999999998</v>
      </c>
      <c r="J17" s="18">
        <f>INDEX(Input!$B$22:$AK$26,MATCH('Residential Bills_Yr 2_avg'!$A17,Input!$A$22:$A$26,0),MATCH('Residential Bills_Yr 2_avg'!J$13,Input!$B$21:$AK$21,0))</f>
        <v>6.1273</v>
      </c>
      <c r="K17" s="2">
        <f>IF($B$7&gt;Input!H88,Input!H88,'Residential Bills_Yr 2_avg'!$B$7)</f>
        <v>9</v>
      </c>
      <c r="L17" s="14">
        <f>IFERROR(J17*K17," ")</f>
        <v>55.145699999999998</v>
      </c>
      <c r="N17" s="18">
        <f>INDEX(Input!$B$22:$AK$26,MATCH('Residential Bills_Yr 2_avg'!$A17,Input!$A$22:$A$26,0),MATCH('Residential Bills_Yr 2_avg'!N$13,Input!$B$21:$AK$21,0))</f>
        <v>6.1273</v>
      </c>
      <c r="O17" s="2">
        <f>IF($B$7&gt;Input!I88,Input!I88,'Residential Bills_Yr 2_avg'!$B$7)</f>
        <v>9</v>
      </c>
      <c r="P17" s="14">
        <f>IFERROR(N17*O17," ")</f>
        <v>55.145699999999998</v>
      </c>
      <c r="R17" s="18">
        <f>INDEX(Input!$B$22:$AK$26,MATCH('Residential Bills_Yr 2_avg'!$A17,Input!$A$22:$A$26,0),MATCH('Residential Bills_Yr 2_avg'!R$13,Input!$B$21:$AK$21,0))</f>
        <v>2.2218</v>
      </c>
      <c r="S17" s="2">
        <f>IF($B$7&gt;Input!J88,Input!J88,'Residential Bills_Yr 2_avg'!$B$7)</f>
        <v>6</v>
      </c>
      <c r="T17" s="14">
        <f>IFERROR(R17*S17," ")</f>
        <v>13.3308</v>
      </c>
      <c r="V17" s="18">
        <f>INDEX(Input!$B$22:$AK$26,MATCH('Residential Bills_Yr 2_avg'!$A17,Input!$A$22:$A$26,0),MATCH('Residential Bills_Yr 2_avg'!V$13,Input!$B$21:$AK$21,0))</f>
        <v>2.2218</v>
      </c>
      <c r="W17" s="2">
        <f>IF($B$7&gt;Input!K88,Input!K88,'Residential Bills_Yr 2_avg'!$B$7)</f>
        <v>6</v>
      </c>
      <c r="X17" s="14">
        <f>IFERROR(V17*W17," ")</f>
        <v>13.3308</v>
      </c>
      <c r="Z17" s="18">
        <f>INDEX(Input!$B$22:$AK$26,MATCH('Residential Bills_Yr 2_avg'!$A17,Input!$A$22:$A$26,0),MATCH('Residential Bills_Yr 2_avg'!Z$13,Input!$B$21:$AK$21,0))</f>
        <v>2.2218</v>
      </c>
      <c r="AA17" s="2">
        <f>IF($B$7&gt;Input!L88,Input!L88,'Residential Bills_Yr 2_avg'!$B$7)</f>
        <v>6</v>
      </c>
      <c r="AB17" s="14">
        <f>IFERROR(Z17*AA17," ")</f>
        <v>13.3308</v>
      </c>
      <c r="AD17" s="18">
        <f>INDEX(Input!$B$22:$AK$26,MATCH('Residential Bills_Yr 2_avg'!$A17,Input!$A$22:$A$26,0),MATCH('Residential Bills_Yr 2_avg'!AD$13,Input!$B$21:$AK$21,0))</f>
        <v>2.2218</v>
      </c>
      <c r="AE17" s="2">
        <f>IF($B$7&gt;Input!M88,Input!M88,'Residential Bills_Yr 2_avg'!$B$7)</f>
        <v>6</v>
      </c>
      <c r="AF17" s="14">
        <f>IFERROR(AD17*AE17," ")</f>
        <v>13.3308</v>
      </c>
      <c r="AH17" s="18">
        <f>INDEX(Input!$B$22:$AK$26,MATCH('Residential Bills_Yr 2_avg'!$A17,Input!$A$22:$A$26,0),MATCH('Residential Bills_Yr 2_avg'!AH$13,Input!$B$21:$AK$21,0))</f>
        <v>2.2218</v>
      </c>
      <c r="AI17" s="2">
        <f>IF($B$7&gt;Input!N88,Input!N88,'Residential Bills_Yr 2_avg'!$B$7)</f>
        <v>6</v>
      </c>
      <c r="AJ17" s="14">
        <f>IFERROR(AH17*AI17," ")</f>
        <v>13.3308</v>
      </c>
      <c r="AL17" s="18">
        <f>INDEX(Input!$B$22:$AK$26,MATCH('Residential Bills_Yr 2_avg'!$A17,Input!$A$22:$A$26,0),MATCH('Residential Bills_Yr 2_avg'!AL$13,Input!$B$21:$AK$21,0))</f>
        <v>2.2218</v>
      </c>
      <c r="AM17" s="2">
        <f>IF($B$7&gt;Input!O88,Input!O88,'Residential Bills_Yr 2_avg'!$B$7)</f>
        <v>6</v>
      </c>
      <c r="AN17" s="14">
        <f>IFERROR(AL17*AM17," ")</f>
        <v>13.3308</v>
      </c>
      <c r="AP17" s="18">
        <f>INDEX(Input!$B$22:$AK$26,MATCH('Residential Bills_Yr 2_avg'!$A17,Input!$A$22:$A$26,0),MATCH('Residential Bills_Yr 2_avg'!AP$13,Input!$B$21:$AK$21,0))</f>
        <v>2.2218</v>
      </c>
      <c r="AQ17" s="2">
        <f>IF($B$7&gt;Input!P88,Input!P88,'Residential Bills_Yr 2_avg'!$B$7)</f>
        <v>6</v>
      </c>
      <c r="AR17" s="14">
        <f>IFERROR(AP17*AQ17," ")</f>
        <v>13.3308</v>
      </c>
      <c r="AS17" s="6"/>
      <c r="AT17" s="18">
        <f>INDEX(Input!$B$22:$AK$26,MATCH('Residential Bills_Yr 2_avg'!$A17,Input!$A$22:$A$26,0),MATCH('Residential Bills_Yr 2_avg'!AT$13,Input!$B$21:$AK$21,0))</f>
        <v>2.2218</v>
      </c>
      <c r="AU17" s="2">
        <f>IF($B$7&gt;Input!Q88,Input!Q88,'Residential Bills_Yr 2_avg'!$B$7)</f>
        <v>6</v>
      </c>
      <c r="AV17" s="14">
        <f>IFERROR(AT17*AU17," ")</f>
        <v>13.3308</v>
      </c>
    </row>
    <row r="18" spans="1:48" x14ac:dyDescent="0.3">
      <c r="A18" t="str">
        <f>Input!A23</f>
        <v>Tier 2</v>
      </c>
      <c r="B18" s="18">
        <f>INDEX(Input!$B$22:$AK$26,MATCH('Residential Bills_Yr 2_avg'!$A18,Input!$A$22:$A$26,0),MATCH('Residential Bills_Yr 2_avg'!B$13,Input!$B$21:$AK$21,0))</f>
        <v>7.6604000000000001</v>
      </c>
      <c r="C18" s="2">
        <f>IF(($B$7-C17)&gt;Input!F89,Input!F89,($B$7-C17))</f>
        <v>0</v>
      </c>
      <c r="D18" s="14">
        <f>ROUND(IFERROR(B18*C18," "),2)</f>
        <v>0</v>
      </c>
      <c r="F18" s="18">
        <f>INDEX(Input!$B$22:$AK$26,MATCH('Residential Bills_Yr 2_avg'!$A18,Input!$A$22:$A$26,0),MATCH('Residential Bills_Yr 2_avg'!F$13,Input!$B$21:$AK$21,0))</f>
        <v>7.6604000000000001</v>
      </c>
      <c r="G18" s="2">
        <f>IF(($B$7-G17)&gt;Input!G89,Input!G89,($B$7-G17))</f>
        <v>0</v>
      </c>
      <c r="H18" s="14">
        <f t="shared" ref="H18:H21" si="0">IFERROR(F18*G18," ")</f>
        <v>0</v>
      </c>
      <c r="J18" s="18">
        <f>INDEX(Input!$B$22:$AK$26,MATCH('Residential Bills_Yr 2_avg'!$A18,Input!$A$22:$A$26,0),MATCH('Residential Bills_Yr 2_avg'!J$13,Input!$B$21:$AK$21,0))</f>
        <v>7.6604000000000001</v>
      </c>
      <c r="K18" s="2">
        <f>IF(($B$7-K17)&gt;Input!H89,Input!H89,($B$7-K17))</f>
        <v>0</v>
      </c>
      <c r="L18" s="14">
        <f t="shared" ref="L18:L21" si="1">IFERROR(J18*K18," ")</f>
        <v>0</v>
      </c>
      <c r="N18" s="18">
        <f>INDEX(Input!$B$22:$AK$26,MATCH('Residential Bills_Yr 2_avg'!$A18,Input!$A$22:$A$26,0),MATCH('Residential Bills_Yr 2_avg'!N$13,Input!$B$21:$AK$21,0))</f>
        <v>7.6604000000000001</v>
      </c>
      <c r="O18" s="2">
        <f>IF(($B$7-O17)&gt;Input!I89,Input!I89,($B$7-O17))</f>
        <v>0</v>
      </c>
      <c r="P18" s="14">
        <f t="shared" ref="P18:P21" si="2">IFERROR(N18*O18," ")</f>
        <v>0</v>
      </c>
      <c r="R18" s="18">
        <f>INDEX(Input!$B$22:$AK$26,MATCH('Residential Bills_Yr 2_avg'!$A18,Input!$A$22:$A$26,0),MATCH('Residential Bills_Yr 2_avg'!R$13,Input!$B$21:$AK$21,0))</f>
        <v>8.8718000000000004</v>
      </c>
      <c r="S18" s="2">
        <f>IF(($B$7-S17)&gt;Input!J89,Input!J89,($B$7-S17))</f>
        <v>3</v>
      </c>
      <c r="T18" s="14">
        <f t="shared" ref="T18:T21" si="3">IFERROR(R18*S18," ")</f>
        <v>26.615400000000001</v>
      </c>
      <c r="V18" s="18">
        <f>INDEX(Input!$B$22:$AK$26,MATCH('Residential Bills_Yr 2_avg'!$A18,Input!$A$22:$A$26,0),MATCH('Residential Bills_Yr 2_avg'!V$13,Input!$B$21:$AK$21,0))</f>
        <v>8.8718000000000004</v>
      </c>
      <c r="W18" s="2">
        <f>IF(($B$7-W17)&gt;Input!K89,Input!K89,($B$7-W17))</f>
        <v>3</v>
      </c>
      <c r="X18" s="14">
        <f t="shared" ref="X18:X21" si="4">IFERROR(V18*W18," ")</f>
        <v>26.615400000000001</v>
      </c>
      <c r="Z18" s="18">
        <f>INDEX(Input!$B$22:$AK$26,MATCH('Residential Bills_Yr 2_avg'!$A18,Input!$A$22:$A$26,0),MATCH('Residential Bills_Yr 2_avg'!Z$13,Input!$B$21:$AK$21,0))</f>
        <v>8.8718000000000004</v>
      </c>
      <c r="AA18" s="2">
        <f>IF(($B$7-AA17)&gt;Input!L89,Input!L89,($B$7-AA17))</f>
        <v>3</v>
      </c>
      <c r="AB18" s="14">
        <f t="shared" ref="AB18:AB21" si="5">IFERROR(Z18*AA18," ")</f>
        <v>26.615400000000001</v>
      </c>
      <c r="AD18" s="18">
        <f>INDEX(Input!$B$22:$AK$26,MATCH('Residential Bills_Yr 2_avg'!$A18,Input!$A$22:$A$26,0),MATCH('Residential Bills_Yr 2_avg'!AD$13,Input!$B$21:$AK$21,0))</f>
        <v>8.8718000000000004</v>
      </c>
      <c r="AE18" s="2">
        <f>IF(($B$7-AE17)&gt;Input!M89,Input!M89,($B$7-AE17))</f>
        <v>3</v>
      </c>
      <c r="AF18" s="14">
        <f t="shared" ref="AF18:AF21" si="6">IFERROR(AD18*AE18," ")</f>
        <v>26.615400000000001</v>
      </c>
      <c r="AH18" s="18">
        <f>INDEX(Input!$B$22:$AK$26,MATCH('Residential Bills_Yr 2_avg'!$A18,Input!$A$22:$A$26,0),MATCH('Residential Bills_Yr 2_avg'!AH$13,Input!$B$21:$AK$21,0))</f>
        <v>8.8718000000000004</v>
      </c>
      <c r="AI18" s="2">
        <f>IF(($B$7-AI17)&gt;Input!N89,Input!N89,($B$7-AI17))</f>
        <v>3</v>
      </c>
      <c r="AJ18" s="14">
        <f t="shared" ref="AJ18:AJ21" si="7">IFERROR(AH18*AI18," ")</f>
        <v>26.615400000000001</v>
      </c>
      <c r="AL18" s="18">
        <f>INDEX(Input!$B$22:$AK$26,MATCH('Residential Bills_Yr 2_avg'!$A18,Input!$A$22:$A$26,0),MATCH('Residential Bills_Yr 2_avg'!AL$13,Input!$B$21:$AK$21,0))</f>
        <v>8.8718000000000004</v>
      </c>
      <c r="AM18" s="2">
        <f>IF(($B$7-AM17)&gt;Input!O89,Input!O89,($B$7-AM17))</f>
        <v>3</v>
      </c>
      <c r="AN18" s="14">
        <f t="shared" ref="AN18:AN21" si="8">IFERROR(AL18*AM18," ")</f>
        <v>26.615400000000001</v>
      </c>
      <c r="AP18" s="18">
        <f>INDEX(Input!$B$22:$AK$26,MATCH('Residential Bills_Yr 2_avg'!$A18,Input!$A$22:$A$26,0),MATCH('Residential Bills_Yr 2_avg'!AP$13,Input!$B$21:$AK$21,0))</f>
        <v>8.8718000000000004</v>
      </c>
      <c r="AQ18" s="2">
        <f>IF(($B$7-AQ17)&gt;Input!P89,Input!P89,($B$7-AQ17))</f>
        <v>3</v>
      </c>
      <c r="AR18" s="14">
        <f t="shared" ref="AR18:AR21" si="9">IFERROR(AP18*AQ18," ")</f>
        <v>26.615400000000001</v>
      </c>
      <c r="AS18" s="6"/>
      <c r="AT18" s="18">
        <f>INDEX(Input!$B$22:$AK$26,MATCH('Residential Bills_Yr 2_avg'!$A18,Input!$A$22:$A$26,0),MATCH('Residential Bills_Yr 2_avg'!AT$13,Input!$B$21:$AK$21,0))</f>
        <v>8.8718000000000004</v>
      </c>
      <c r="AU18" s="2">
        <f>IF(($B$7-AU17)&gt;Input!Q89,Input!Q89,($B$7-AU17))</f>
        <v>3</v>
      </c>
      <c r="AV18" s="14">
        <f t="shared" ref="AV18:AV21" si="10">IFERROR(AT18*AU18," ")</f>
        <v>26.615400000000001</v>
      </c>
    </row>
    <row r="19" spans="1:48" x14ac:dyDescent="0.3">
      <c r="A19" t="str">
        <f>Input!A24</f>
        <v>Tier 3</v>
      </c>
      <c r="B19" s="18">
        <f>INDEX(Input!$B$22:$AK$26,MATCH('Residential Bills_Yr 2_avg'!$A19,Input!$A$22:$A$26,0),MATCH('Residential Bills_Yr 2_avg'!B$13,Input!$B$21:$AK$21,0))</f>
        <v>11.4932</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11.4932</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11.4932</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11.4932</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11.0883</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11.0883</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11.0883</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11.0883</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11.0883</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11.0883</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11.0883</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11.0883</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16.63</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16.63</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16.63</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16.63</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16.63</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16.63</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16.63</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16.63</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9</v>
      </c>
      <c r="D22" s="19">
        <f>SUM(D17:D21)+D14</f>
        <v>87.52000000000001</v>
      </c>
      <c r="F22" s="13"/>
      <c r="G22" s="2">
        <f>SUM(G17:G21)</f>
        <v>9</v>
      </c>
      <c r="H22" s="19">
        <f>SUM(H17:H21)+H14</f>
        <v>87.51570000000001</v>
      </c>
      <c r="J22" s="13"/>
      <c r="K22" s="2">
        <f>SUM(K17:K21)</f>
        <v>9</v>
      </c>
      <c r="L22" s="19">
        <f>SUM(L17:L21)+L14</f>
        <v>87.51570000000001</v>
      </c>
      <c r="N22" s="13"/>
      <c r="O22" s="2">
        <f>SUM(O17:O21)</f>
        <v>9</v>
      </c>
      <c r="P22" s="19">
        <f>SUM(P17:P21)+P14</f>
        <v>87.51570000000001</v>
      </c>
      <c r="R22" s="13"/>
      <c r="S22" s="2">
        <f>SUM(S17:S21)</f>
        <v>9</v>
      </c>
      <c r="T22" s="19">
        <f>SUM(T17:T21)+T14</f>
        <v>78.006200000000007</v>
      </c>
      <c r="V22" s="13"/>
      <c r="W22" s="2">
        <f>SUM(W17:W21)</f>
        <v>9</v>
      </c>
      <c r="X22" s="19">
        <f>SUM(X17:X21)+X14</f>
        <v>78.006200000000007</v>
      </c>
      <c r="Z22" s="13"/>
      <c r="AA22" s="2">
        <f>SUM(AA17:AA21)</f>
        <v>9</v>
      </c>
      <c r="AB22" s="19">
        <f>SUM(AB17:AB21)+AB14</f>
        <v>78.006200000000007</v>
      </c>
      <c r="AD22" s="13"/>
      <c r="AE22" s="2">
        <f>SUM(AE17:AE21)</f>
        <v>9</v>
      </c>
      <c r="AF22" s="19">
        <f>SUM(AF17:AF21)+AF14</f>
        <v>78.006200000000007</v>
      </c>
      <c r="AH22" s="13"/>
      <c r="AI22" s="2">
        <f>SUM(AI17:AI21)</f>
        <v>9</v>
      </c>
      <c r="AJ22" s="19">
        <f>SUM(AJ17:AJ21)+AJ14</f>
        <v>78.006200000000007</v>
      </c>
      <c r="AL22" s="13"/>
      <c r="AM22" s="2">
        <f>SUM(AM17:AM21)</f>
        <v>9</v>
      </c>
      <c r="AN22" s="19">
        <f>SUM(AN17:AN21)+AN14</f>
        <v>78.006200000000007</v>
      </c>
      <c r="AP22" s="13"/>
      <c r="AQ22" s="2">
        <f>SUM(AQ17:AQ21)</f>
        <v>9</v>
      </c>
      <c r="AR22" s="19">
        <f>SUM(AR17:AR21)+AR14</f>
        <v>78.006200000000007</v>
      </c>
      <c r="AS22" s="43"/>
      <c r="AT22" s="13"/>
      <c r="AU22" s="2">
        <f>SUM(AU17:AU21)</f>
        <v>9</v>
      </c>
      <c r="AV22" s="19">
        <f>SUM(AV17:AV21)+AV14</f>
        <v>78.006200000000007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87.52000000000001</v>
      </c>
      <c r="D25" s="14">
        <f t="shared" ref="D25:D36" si="12">ROUND(IF(C25="Fixed",B25,(B25*C25)),2)</f>
        <v>2.35</v>
      </c>
      <c r="F25" s="96">
        <f>INDEX(Input!$C$33:$AL$45,MATCH($A25,Input!$A$33:$A$45,0),MATCH(F$13,Input!$C$32:$AL$32,0))</f>
        <v>2.69E-2</v>
      </c>
      <c r="G25" s="23">
        <f>IF(VLOOKUP($A25,Input!$A$33:$B$45,2,FALSE)="Percentage",H$22,IF(VLOOKUP($A25,Input!$A$33:$B$45,2,FALSE)="Fixed","Fixed",(G$22)))</f>
        <v>87.51570000000001</v>
      </c>
      <c r="H25" s="14">
        <f t="shared" ref="H25:H36" si="13">ROUND(IF(G25="Fixed",F25,(F25*G25)),2)</f>
        <v>2.35</v>
      </c>
      <c r="J25" s="96">
        <f>INDEX(Input!$C$33:$AL$45,MATCH($A25,Input!$A$33:$A$45,0),MATCH(J$13,Input!$C$32:$AL$32,0))</f>
        <v>2.69E-2</v>
      </c>
      <c r="K25" s="23">
        <f>IF(VLOOKUP($A25,Input!$A$33:$B$45,2,FALSE)="Percentage",L$22,IF(VLOOKUP($A25,Input!$A$33:$B$45,2,FALSE)="Fixed","Fixed",(K$22)))</f>
        <v>87.51570000000001</v>
      </c>
      <c r="L25" s="14">
        <f t="shared" ref="L25:L36" si="14">ROUND(IF(K25="Fixed",J25,(J25*K25)),2)</f>
        <v>2.35</v>
      </c>
      <c r="N25" s="96">
        <f>INDEX(Input!$C$33:$AL$45,MATCH($A25,Input!$A$33:$A$45,0),MATCH(N$13,Input!$C$32:$AL$32,0))</f>
        <v>2.69E-2</v>
      </c>
      <c r="O25" s="23">
        <f>IF(VLOOKUP($A25,Input!$A$33:$B$45,2,FALSE)="Percentage",P$22,IF(VLOOKUP($A25,Input!$A$33:$B$45,2,FALSE)="Fixed","Fixed",(O$22)))</f>
        <v>87.51570000000001</v>
      </c>
      <c r="P25" s="14">
        <f t="shared" ref="P25:P36" si="15">ROUND(IF(O25="Fixed",N25,(N25*O25)),2)</f>
        <v>2.35</v>
      </c>
      <c r="R25" s="96">
        <f>INDEX(Input!$C$33:$AL$45,MATCH($A25,Input!$A$33:$A$45,0),MATCH(R$13,Input!$C$32:$AL$32,0))</f>
        <v>2.69E-2</v>
      </c>
      <c r="S25" s="23">
        <f>IF(VLOOKUP($A25,Input!$A$33:$B$45,2,FALSE)="Percentage",T$22,IF(VLOOKUP($A25,Input!$A$33:$B$45,2,FALSE)="Fixed","Fixed",(S$22)))</f>
        <v>78.006200000000007</v>
      </c>
      <c r="T25" s="14">
        <f t="shared" ref="T25:T36" si="16">ROUND(IF(S25="Fixed",R25,(R25*S25)),2)</f>
        <v>2.1</v>
      </c>
      <c r="V25" s="96">
        <f>INDEX(Input!$C$33:$AL$45,MATCH($A25,Input!$A$33:$A$45,0),MATCH(V$13,Input!$C$32:$AL$32,0))</f>
        <v>2.69E-2</v>
      </c>
      <c r="W25" s="23">
        <f>IF(VLOOKUP($A25,Input!$A$33:$B$45,2,FALSE)="Percentage",X$22,IF(VLOOKUP($A25,Input!$A$33:$B$45,2,FALSE)="Fixed","Fixed",(W$22)))</f>
        <v>78.006200000000007</v>
      </c>
      <c r="X25" s="14">
        <f t="shared" ref="X25:X36" si="17">ROUND(IF(W25="Fixed",V25,(V25*W25)),2)</f>
        <v>2.1</v>
      </c>
      <c r="Z25" s="96">
        <f>INDEX(Input!$C$33:$AL$45,MATCH($A25,Input!$A$33:$A$45,0),MATCH(Z$13,Input!$C$32:$AL$32,0))</f>
        <v>2.69E-2</v>
      </c>
      <c r="AA25" s="23">
        <f>IF(VLOOKUP($A25,Input!$A$33:$B$45,2,FALSE)="Percentage",AB$22,IF(VLOOKUP($A25,Input!$A$33:$B$45,2,FALSE)="Fixed","Fixed",(AA$22)))</f>
        <v>78.006200000000007</v>
      </c>
      <c r="AB25" s="14">
        <f t="shared" ref="AB25:AB36" si="18">ROUND(IF(AA25="Fixed",Z25,(Z25*AA25)),2)</f>
        <v>2.1</v>
      </c>
      <c r="AD25" s="96">
        <f>INDEX(Input!$C$33:$AL$45,MATCH($A25,Input!$A$33:$A$45,0),MATCH(AD$13,Input!$C$32:$AL$32,0))</f>
        <v>2.69E-2</v>
      </c>
      <c r="AE25" s="23">
        <f>IF(VLOOKUP($A25,Input!$A$33:$B$45,2,FALSE)="Percentage",AF$22,IF(VLOOKUP($A25,Input!$A$33:$B$45,2,FALSE)="Fixed","Fixed",(AE$22)))</f>
        <v>78.006200000000007</v>
      </c>
      <c r="AF25" s="14">
        <f t="shared" ref="AF25:AF36" si="19">ROUND(IF(AE25="Fixed",AD25,(AD25*AE25)),2)</f>
        <v>2.1</v>
      </c>
      <c r="AH25" s="96">
        <f>INDEX(Input!$C$33:$AL$45,MATCH($A25,Input!$A$33:$A$45,0),MATCH(AH$13,Input!$C$32:$AL$32,0))</f>
        <v>2.69E-2</v>
      </c>
      <c r="AI25" s="23">
        <f>IF(VLOOKUP($A25,Input!$A$33:$B$45,2,FALSE)="Percentage",AJ$22,IF(VLOOKUP($A25,Input!$A$33:$B$45,2,FALSE)="Fixed","Fixed",(AI$22)))</f>
        <v>78.006200000000007</v>
      </c>
      <c r="AJ25" s="14">
        <f t="shared" ref="AJ25:AJ36" si="20">ROUND(IF(AI25="Fixed",AH25,(AH25*AI25)),2)</f>
        <v>2.1</v>
      </c>
      <c r="AL25" s="96">
        <f>INDEX(Input!$C$33:$AL$45,MATCH($A25,Input!$A$33:$A$45,0),MATCH(AL$13,Input!$C$32:$AL$32,0))</f>
        <v>2.69E-2</v>
      </c>
      <c r="AM25" s="23">
        <f>IF(VLOOKUP($A25,Input!$A$33:$B$45,2,FALSE)="Percentage",AN$22,IF(VLOOKUP($A25,Input!$A$33:$B$45,2,FALSE)="Fixed","Fixed",(AM$22)))</f>
        <v>78.006200000000007</v>
      </c>
      <c r="AN25" s="14">
        <f t="shared" ref="AN25:AN36" si="21">ROUND(IF(AM25="Fixed",AL25,(AL25*AM25)),2)</f>
        <v>2.1</v>
      </c>
      <c r="AP25" s="96">
        <f>INDEX(Input!$C$33:$AL$45,MATCH($A25,Input!$A$33:$A$45,0),MATCH(AP$13,Input!$C$32:$AL$32,0))</f>
        <v>2.69E-2</v>
      </c>
      <c r="AQ25" s="23">
        <f>IF(VLOOKUP($A25,Input!$A$33:$B$45,2,FALSE)="Percentage",AR$22,IF(VLOOKUP($A25,Input!$A$33:$B$45,2,FALSE)="Fixed","Fixed",(AQ$22)))</f>
        <v>78.006200000000007</v>
      </c>
      <c r="AR25" s="14">
        <f t="shared" ref="AR25:AR36" si="22">ROUND(IF(AQ25="Fixed",AP25,(AP25*AQ25)),2)</f>
        <v>2.1</v>
      </c>
      <c r="AT25" s="96">
        <f>INDEX(Input!$C$33:$AL$45,MATCH($A25,Input!$A$33:$A$45,0),MATCH(AT$13,Input!$C$32:$AL$32,0))</f>
        <v>2.69E-2</v>
      </c>
      <c r="AU25" s="23">
        <f>IF(VLOOKUP($A25,Input!$A$33:$B$45,2,FALSE)="Percentage",AV$22,IF(VLOOKUP($A25,Input!$A$33:$B$45,2,FALSE)="Fixed","Fixed",(AU$22)))</f>
        <v>78.006200000000007</v>
      </c>
      <c r="AV25" s="14">
        <f t="shared" ref="AV25:AV36" si="23">ROUND(IF(AU25="Fixed",AT25,(AT25*AU25)),2)</f>
        <v>2.1</v>
      </c>
    </row>
    <row r="26" spans="1:48" x14ac:dyDescent="0.3">
      <c r="A26" t="str">
        <f>Input!A34</f>
        <v>RSF Surcharge</v>
      </c>
      <c r="B26" s="96">
        <f>INDEX(Input!$C$33:$AL$45,MATCH($A26,Input!$A$33:$A$45,0),MATCH(B$13,Input!$C$32:$AL$32,0))</f>
        <v>6.2179999999999996E-3</v>
      </c>
      <c r="C26" s="23">
        <f>IF(VLOOKUP($A26,Input!$A$33:$B$45,2,FALSE)="Percentage",D$22,IF(VLOOKUP($A26,Input!$A$33:$B$45,2,FALSE)="Fixed","Fixed",(C$22)))</f>
        <v>87.52000000000001</v>
      </c>
      <c r="D26" s="14">
        <f t="shared" si="12"/>
        <v>0.54</v>
      </c>
      <c r="F26" s="96">
        <f>INDEX(Input!$C$33:$AL$45,MATCH($A26,Input!$A$33:$A$45,0),MATCH(F$13,Input!$C$32:$AL$32,0))</f>
        <v>6.2179999999999996E-3</v>
      </c>
      <c r="G26" s="23">
        <f>IF(VLOOKUP($A26,Input!$A$33:$B$45,2,FALSE)="Percentage",H$22,IF(VLOOKUP($A26,Input!$A$33:$B$45,2,FALSE)="Fixed","Fixed",(G$22)))</f>
        <v>87.51570000000001</v>
      </c>
      <c r="H26" s="14">
        <f t="shared" si="13"/>
        <v>0.54</v>
      </c>
      <c r="J26" s="96">
        <f>INDEX(Input!$C$33:$AL$45,MATCH($A26,Input!$A$33:$A$45,0),MATCH(J$13,Input!$C$32:$AL$32,0))</f>
        <v>6.2179999999999996E-3</v>
      </c>
      <c r="K26" s="23">
        <f>IF(VLOOKUP($A26,Input!$A$33:$B$45,2,FALSE)="Percentage",L$22,IF(VLOOKUP($A26,Input!$A$33:$B$45,2,FALSE)="Fixed","Fixed",(K$22)))</f>
        <v>87.51570000000001</v>
      </c>
      <c r="L26" s="14">
        <f t="shared" si="14"/>
        <v>0.54</v>
      </c>
      <c r="N26" s="96">
        <f>INDEX(Input!$C$33:$AL$45,MATCH($A26,Input!$A$33:$A$45,0),MATCH(N$13,Input!$C$32:$AL$32,0))</f>
        <v>6.2179999999999996E-3</v>
      </c>
      <c r="O26" s="23">
        <f>IF(VLOOKUP($A26,Input!$A$33:$B$45,2,FALSE)="Percentage",P$22,IF(VLOOKUP($A26,Input!$A$33:$B$45,2,FALSE)="Fixed","Fixed",(O$22)))</f>
        <v>87.51570000000001</v>
      </c>
      <c r="P26" s="14">
        <f t="shared" si="15"/>
        <v>0.54</v>
      </c>
      <c r="R26" s="96">
        <f>INDEX(Input!$C$33:$AL$45,MATCH($A26,Input!$A$33:$A$45,0),MATCH(R$13,Input!$C$32:$AL$32,0))</f>
        <v>6.2179999999999996E-3</v>
      </c>
      <c r="S26" s="23">
        <f>IF(VLOOKUP($A26,Input!$A$33:$B$45,2,FALSE)="Percentage",T$22,IF(VLOOKUP($A26,Input!$A$33:$B$45,2,FALSE)="Fixed","Fixed",(S$22)))</f>
        <v>78.006200000000007</v>
      </c>
      <c r="T26" s="14">
        <f t="shared" si="16"/>
        <v>0.49</v>
      </c>
      <c r="V26" s="96">
        <f>INDEX(Input!$C$33:$AL$45,MATCH($A26,Input!$A$33:$A$45,0),MATCH(V$13,Input!$C$32:$AL$32,0))</f>
        <v>6.2179999999999996E-3</v>
      </c>
      <c r="W26" s="23">
        <f>IF(VLOOKUP($A26,Input!$A$33:$B$45,2,FALSE)="Percentage",X$22,IF(VLOOKUP($A26,Input!$A$33:$B$45,2,FALSE)="Fixed","Fixed",(W$22)))</f>
        <v>78.006200000000007</v>
      </c>
      <c r="X26" s="14">
        <f t="shared" si="17"/>
        <v>0.49</v>
      </c>
      <c r="Z26" s="96">
        <f>INDEX(Input!$C$33:$AL$45,MATCH($A26,Input!$A$33:$A$45,0),MATCH(Z$13,Input!$C$32:$AL$32,0))</f>
        <v>6.2179999999999996E-3</v>
      </c>
      <c r="AA26" s="23">
        <f>IF(VLOOKUP($A26,Input!$A$33:$B$45,2,FALSE)="Percentage",AB$22,IF(VLOOKUP($A26,Input!$A$33:$B$45,2,FALSE)="Fixed","Fixed",(AA$22)))</f>
        <v>78.006200000000007</v>
      </c>
      <c r="AB26" s="14">
        <f t="shared" si="18"/>
        <v>0.49</v>
      </c>
      <c r="AD26" s="96">
        <f>INDEX(Input!$C$33:$AL$45,MATCH($A26,Input!$A$33:$A$45,0),MATCH(AD$13,Input!$C$32:$AL$32,0))</f>
        <v>6.2179999999999996E-3</v>
      </c>
      <c r="AE26" s="23">
        <f>IF(VLOOKUP($A26,Input!$A$33:$B$45,2,FALSE)="Percentage",AF$22,IF(VLOOKUP($A26,Input!$A$33:$B$45,2,FALSE)="Fixed","Fixed",(AE$22)))</f>
        <v>78.006200000000007</v>
      </c>
      <c r="AF26" s="14">
        <f t="shared" si="19"/>
        <v>0.49</v>
      </c>
      <c r="AH26" s="96">
        <f>INDEX(Input!$C$33:$AL$45,MATCH($A26,Input!$A$33:$A$45,0),MATCH(AH$13,Input!$C$32:$AL$32,0))</f>
        <v>6.2179999999999996E-3</v>
      </c>
      <c r="AI26" s="23">
        <f>IF(VLOOKUP($A26,Input!$A$33:$B$45,2,FALSE)="Percentage",AJ$22,IF(VLOOKUP($A26,Input!$A$33:$B$45,2,FALSE)="Fixed","Fixed",(AI$22)))</f>
        <v>78.006200000000007</v>
      </c>
      <c r="AJ26" s="14">
        <f t="shared" si="20"/>
        <v>0.49</v>
      </c>
      <c r="AL26" s="96">
        <f>INDEX(Input!$C$33:$AL$45,MATCH($A26,Input!$A$33:$A$45,0),MATCH(AL$13,Input!$C$32:$AL$32,0))</f>
        <v>6.2179999999999996E-3</v>
      </c>
      <c r="AM26" s="23">
        <f>IF(VLOOKUP($A26,Input!$A$33:$B$45,2,FALSE)="Percentage",AN$22,IF(VLOOKUP($A26,Input!$A$33:$B$45,2,FALSE)="Fixed","Fixed",(AM$22)))</f>
        <v>78.006200000000007</v>
      </c>
      <c r="AN26" s="14">
        <f t="shared" si="21"/>
        <v>0.49</v>
      </c>
      <c r="AP26" s="96">
        <f>INDEX(Input!$C$33:$AL$45,MATCH($A26,Input!$A$33:$A$45,0),MATCH(AP$13,Input!$C$32:$AL$32,0))</f>
        <v>6.2179999999999996E-3</v>
      </c>
      <c r="AQ26" s="23">
        <f>IF(VLOOKUP($A26,Input!$A$33:$B$45,2,FALSE)="Percentage",AR$22,IF(VLOOKUP($A26,Input!$A$33:$B$45,2,FALSE)="Fixed","Fixed",(AQ$22)))</f>
        <v>78.006200000000007</v>
      </c>
      <c r="AR26" s="14">
        <f t="shared" si="22"/>
        <v>0.49</v>
      </c>
      <c r="AT26" s="96">
        <f>INDEX(Input!$C$33:$AL$45,MATCH($A26,Input!$A$33:$A$45,0),MATCH(AT$13,Input!$C$32:$AL$32,0))</f>
        <v>6.2179999999999996E-3</v>
      </c>
      <c r="AU26" s="23">
        <f>IF(VLOOKUP($A26,Input!$A$33:$B$45,2,FALSE)="Percentage",AV$22,IF(VLOOKUP($A26,Input!$A$33:$B$45,2,FALSE)="Fixed","Fixed",(AU$22)))</f>
        <v>78.006200000000007</v>
      </c>
      <c r="AV26" s="14">
        <f t="shared" si="23"/>
        <v>0.49</v>
      </c>
    </row>
    <row r="27" spans="1:48" x14ac:dyDescent="0.3">
      <c r="A27" t="str">
        <f>Input!A35</f>
        <v>WRAM/MCBA</v>
      </c>
      <c r="B27" s="96">
        <f>INDEX(Input!$C$33:$AL$45,MATCH($A27,Input!$A$33:$A$45,0),MATCH(B$13,Input!$C$32:$AL$32,0))</f>
        <v>0.56000000000000005</v>
      </c>
      <c r="C27" s="23">
        <f>IF(VLOOKUP($A27,Input!$A$33:$B$45,2,FALSE)="Percentage",D$22,IF(VLOOKUP($A27,Input!$A$33:$B$45,2,FALSE)="Fixed","Fixed",(C$22)))</f>
        <v>9</v>
      </c>
      <c r="D27" s="14">
        <f t="shared" si="12"/>
        <v>5.04</v>
      </c>
      <c r="F27" s="96">
        <f>INDEX(Input!$C$33:$AL$45,MATCH($A27,Input!$A$33:$A$45,0),MATCH(F$13,Input!$C$32:$AL$32,0))</f>
        <v>0.56000000000000005</v>
      </c>
      <c r="G27" s="23">
        <f>IF(VLOOKUP($A27,Input!$A$33:$B$45,2,FALSE)="Percentage",H$22,IF(VLOOKUP($A27,Input!$A$33:$B$45,2,FALSE)="Fixed","Fixed",(G$22)))</f>
        <v>9</v>
      </c>
      <c r="H27" s="14">
        <f t="shared" si="13"/>
        <v>5.04</v>
      </c>
      <c r="J27" s="96">
        <f>INDEX(Input!$C$33:$AL$45,MATCH($A27,Input!$A$33:$A$45,0),MATCH(J$13,Input!$C$32:$AL$32,0))</f>
        <v>0.56000000000000005</v>
      </c>
      <c r="K27" s="23">
        <f>IF(VLOOKUP($A27,Input!$A$33:$B$45,2,FALSE)="Percentage",L$22,IF(VLOOKUP($A27,Input!$A$33:$B$45,2,FALSE)="Fixed","Fixed",(K$22)))</f>
        <v>9</v>
      </c>
      <c r="L27" s="14">
        <f t="shared" si="14"/>
        <v>5.04</v>
      </c>
      <c r="N27" s="96">
        <f>INDEX(Input!$C$33:$AL$45,MATCH($A27,Input!$A$33:$A$45,0),MATCH(N$13,Input!$C$32:$AL$32,0))</f>
        <v>0.56000000000000005</v>
      </c>
      <c r="O27" s="23">
        <f>IF(VLOOKUP($A27,Input!$A$33:$B$45,2,FALSE)="Percentage",P$22,IF(VLOOKUP($A27,Input!$A$33:$B$45,2,FALSE)="Fixed","Fixed",(O$22)))</f>
        <v>9</v>
      </c>
      <c r="P27" s="14">
        <f t="shared" si="15"/>
        <v>5.04</v>
      </c>
      <c r="R27" s="96">
        <f>INDEX(Input!$C$33:$AL$45,MATCH($A27,Input!$A$33:$A$45,0),MATCH(R$13,Input!$C$32:$AL$32,0))</f>
        <v>0.56000000000000005</v>
      </c>
      <c r="S27" s="23">
        <f>IF(VLOOKUP($A27,Input!$A$33:$B$45,2,FALSE)="Percentage",T$22,IF(VLOOKUP($A27,Input!$A$33:$B$45,2,FALSE)="Fixed","Fixed",(S$22)))</f>
        <v>9</v>
      </c>
      <c r="T27" s="14">
        <f t="shared" si="16"/>
        <v>5.04</v>
      </c>
      <c r="V27" s="96">
        <f>INDEX(Input!$C$33:$AL$45,MATCH($A27,Input!$A$33:$A$45,0),MATCH(V$13,Input!$C$32:$AL$32,0))</f>
        <v>0</v>
      </c>
      <c r="W27" s="23">
        <f>IF(VLOOKUP($A27,Input!$A$33:$B$45,2,FALSE)="Percentage",X$22,IF(VLOOKUP($A27,Input!$A$33:$B$45,2,FALSE)="Fixed","Fixed",(W$22)))</f>
        <v>9</v>
      </c>
      <c r="X27" s="14">
        <f t="shared" si="17"/>
        <v>0</v>
      </c>
      <c r="Z27" s="96">
        <f>INDEX(Input!$C$33:$AL$45,MATCH($A27,Input!$A$33:$A$45,0),MATCH(Z$13,Input!$C$32:$AL$32,0))</f>
        <v>0</v>
      </c>
      <c r="AA27" s="23">
        <f>IF(VLOOKUP($A27,Input!$A$33:$B$45,2,FALSE)="Percentage",AB$22,IF(VLOOKUP($A27,Input!$A$33:$B$45,2,FALSE)="Fixed","Fixed",(AA$22)))</f>
        <v>9</v>
      </c>
      <c r="AB27" s="14">
        <f t="shared" si="18"/>
        <v>0</v>
      </c>
      <c r="AD27" s="96">
        <f>INDEX(Input!$C$33:$AL$45,MATCH($A27,Input!$A$33:$A$45,0),MATCH(AD$13,Input!$C$32:$AL$32,0))</f>
        <v>0</v>
      </c>
      <c r="AE27" s="23">
        <f>IF(VLOOKUP($A27,Input!$A$33:$B$45,2,FALSE)="Percentage",AF$22,IF(VLOOKUP($A27,Input!$A$33:$B$45,2,FALSE)="Fixed","Fixed",(AE$22)))</f>
        <v>9</v>
      </c>
      <c r="AF27" s="14">
        <f t="shared" si="19"/>
        <v>0</v>
      </c>
      <c r="AH27" s="96">
        <f>INDEX(Input!$C$33:$AL$45,MATCH($A27,Input!$A$33:$A$45,0),MATCH(AH$13,Input!$C$32:$AL$32,0))</f>
        <v>0</v>
      </c>
      <c r="AI27" s="23">
        <f>IF(VLOOKUP($A27,Input!$A$33:$B$45,2,FALSE)="Percentage",AJ$22,IF(VLOOKUP($A27,Input!$A$33:$B$45,2,FALSE)="Fixed","Fixed",(AI$22)))</f>
        <v>9</v>
      </c>
      <c r="AJ27" s="14">
        <f t="shared" si="20"/>
        <v>0</v>
      </c>
      <c r="AL27" s="96">
        <f>INDEX(Input!$C$33:$AL$45,MATCH($A27,Input!$A$33:$A$45,0),MATCH(AL$13,Input!$C$32:$AL$32,0))</f>
        <v>0</v>
      </c>
      <c r="AM27" s="23">
        <f>IF(VLOOKUP($A27,Input!$A$33:$B$45,2,FALSE)="Percentage",AN$22,IF(VLOOKUP($A27,Input!$A$33:$B$45,2,FALSE)="Fixed","Fixed",(AM$22)))</f>
        <v>9</v>
      </c>
      <c r="AN27" s="14">
        <f t="shared" si="21"/>
        <v>0</v>
      </c>
      <c r="AP27" s="96">
        <f>INDEX(Input!$C$33:$AL$45,MATCH($A27,Input!$A$33:$A$45,0),MATCH(AP$13,Input!$C$32:$AL$32,0))</f>
        <v>0</v>
      </c>
      <c r="AQ27" s="23">
        <f>IF(VLOOKUP($A27,Input!$A$33:$B$45,2,FALSE)="Percentage",AR$22,IF(VLOOKUP($A27,Input!$A$33:$B$45,2,FALSE)="Fixed","Fixed",(AQ$22)))</f>
        <v>9</v>
      </c>
      <c r="AR27" s="14">
        <f t="shared" si="22"/>
        <v>0</v>
      </c>
      <c r="AT27" s="96">
        <f>INDEX(Input!$C$33:$AL$45,MATCH($A27,Input!$A$33:$A$45,0),MATCH(AT$13,Input!$C$32:$AL$32,0))</f>
        <v>0</v>
      </c>
      <c r="AU27" s="23">
        <f>IF(VLOOKUP($A27,Input!$A$33:$B$45,2,FALSE)="Percentage",AV$22,IF(VLOOKUP($A27,Input!$A$33:$B$45,2,FALSE)="Fixed","Fixed",(AU$22)))</f>
        <v>9</v>
      </c>
      <c r="AV27" s="14">
        <f t="shared" si="23"/>
        <v>0</v>
      </c>
    </row>
    <row r="28" spans="1:48" x14ac:dyDescent="0.3">
      <c r="A28" t="str">
        <f>Input!A36</f>
        <v>PCBA</v>
      </c>
      <c r="B28" s="96">
        <f>INDEX(Input!$C$33:$AL$45,MATCH($A28,Input!$A$33:$A$45,0),MATCH(B$13,Input!$C$32:$AL$32,0))</f>
        <v>0.1391</v>
      </c>
      <c r="C28" s="23">
        <f>IF(VLOOKUP($A28,Input!$A$33:$B$45,2,FALSE)="Percentage",D$22,IF(VLOOKUP($A28,Input!$A$33:$B$45,2,FALSE)="Fixed","Fixed",(C$22)))</f>
        <v>9</v>
      </c>
      <c r="D28" s="14">
        <f t="shared" si="12"/>
        <v>1.25</v>
      </c>
      <c r="F28" s="96">
        <f>INDEX(Input!$C$33:$AL$45,MATCH($A28,Input!$A$33:$A$45,0),MATCH(F$13,Input!$C$32:$AL$32,0))</f>
        <v>0.1391</v>
      </c>
      <c r="G28" s="23">
        <f>IF(VLOOKUP($A28,Input!$A$33:$B$45,2,FALSE)="Percentage",H$22,IF(VLOOKUP($A28,Input!$A$33:$B$45,2,FALSE)="Fixed","Fixed",(G$22)))</f>
        <v>9</v>
      </c>
      <c r="H28" s="14">
        <f t="shared" si="13"/>
        <v>1.25</v>
      </c>
      <c r="J28" s="96">
        <f>INDEX(Input!$C$33:$AL$45,MATCH($A28,Input!$A$33:$A$45,0),MATCH(J$13,Input!$C$32:$AL$32,0))</f>
        <v>0.1391</v>
      </c>
      <c r="K28" s="23">
        <f>IF(VLOOKUP($A28,Input!$A$33:$B$45,2,FALSE)="Percentage",L$22,IF(VLOOKUP($A28,Input!$A$33:$B$45,2,FALSE)="Fixed","Fixed",(K$22)))</f>
        <v>9</v>
      </c>
      <c r="L28" s="14">
        <f t="shared" si="14"/>
        <v>1.25</v>
      </c>
      <c r="N28" s="96">
        <f>INDEX(Input!$C$33:$AL$45,MATCH($A28,Input!$A$33:$A$45,0),MATCH(N$13,Input!$C$32:$AL$32,0))</f>
        <v>0.1391</v>
      </c>
      <c r="O28" s="23">
        <f>IF(VLOOKUP($A28,Input!$A$33:$B$45,2,FALSE)="Percentage",P$22,IF(VLOOKUP($A28,Input!$A$33:$B$45,2,FALSE)="Fixed","Fixed",(O$22)))</f>
        <v>9</v>
      </c>
      <c r="P28" s="14">
        <f t="shared" si="15"/>
        <v>1.25</v>
      </c>
      <c r="R28" s="96">
        <f>INDEX(Input!$C$33:$AL$45,MATCH($A28,Input!$A$33:$A$45,0),MATCH(R$13,Input!$C$32:$AL$32,0))</f>
        <v>0.1391</v>
      </c>
      <c r="S28" s="23">
        <f>IF(VLOOKUP($A28,Input!$A$33:$B$45,2,FALSE)="Percentage",T$22,IF(VLOOKUP($A28,Input!$A$33:$B$45,2,FALSE)="Fixed","Fixed",(S$22)))</f>
        <v>9</v>
      </c>
      <c r="T28" s="14">
        <f t="shared" si="16"/>
        <v>1.25</v>
      </c>
      <c r="V28" s="96">
        <f>INDEX(Input!$C$33:$AL$45,MATCH($A28,Input!$A$33:$A$45,0),MATCH(V$13,Input!$C$32:$AL$32,0))</f>
        <v>0.1391</v>
      </c>
      <c r="W28" s="23">
        <f>IF(VLOOKUP($A28,Input!$A$33:$B$45,2,FALSE)="Percentage",X$22,IF(VLOOKUP($A28,Input!$A$33:$B$45,2,FALSE)="Fixed","Fixed",(W$22)))</f>
        <v>9</v>
      </c>
      <c r="X28" s="14">
        <f t="shared" si="17"/>
        <v>1.25</v>
      </c>
      <c r="Z28" s="96">
        <f>INDEX(Input!$C$33:$AL$45,MATCH($A28,Input!$A$33:$A$45,0),MATCH(Z$13,Input!$C$32:$AL$32,0))</f>
        <v>0.1391</v>
      </c>
      <c r="AA28" s="23">
        <f>IF(VLOOKUP($A28,Input!$A$33:$B$45,2,FALSE)="Percentage",AB$22,IF(VLOOKUP($A28,Input!$A$33:$B$45,2,FALSE)="Fixed","Fixed",(AA$22)))</f>
        <v>9</v>
      </c>
      <c r="AB28" s="14">
        <f t="shared" si="18"/>
        <v>1.25</v>
      </c>
      <c r="AD28" s="96">
        <f>INDEX(Input!$C$33:$AL$45,MATCH($A28,Input!$A$33:$A$45,0),MATCH(AD$13,Input!$C$32:$AL$32,0))</f>
        <v>0</v>
      </c>
      <c r="AE28" s="23">
        <f>IF(VLOOKUP($A28,Input!$A$33:$B$45,2,FALSE)="Percentage",AF$22,IF(VLOOKUP($A28,Input!$A$33:$B$45,2,FALSE)="Fixed","Fixed",(AE$22)))</f>
        <v>9</v>
      </c>
      <c r="AF28" s="14">
        <f t="shared" si="19"/>
        <v>0</v>
      </c>
      <c r="AH28" s="96">
        <f>INDEX(Input!$C$33:$AL$45,MATCH($A28,Input!$A$33:$A$45,0),MATCH(AH$13,Input!$C$32:$AL$32,0))</f>
        <v>0</v>
      </c>
      <c r="AI28" s="23">
        <f>IF(VLOOKUP($A28,Input!$A$33:$B$45,2,FALSE)="Percentage",AJ$22,IF(VLOOKUP($A28,Input!$A$33:$B$45,2,FALSE)="Fixed","Fixed",(AI$22)))</f>
        <v>9</v>
      </c>
      <c r="AJ28" s="14">
        <f t="shared" si="20"/>
        <v>0</v>
      </c>
      <c r="AL28" s="96">
        <f>INDEX(Input!$C$33:$AL$45,MATCH($A28,Input!$A$33:$A$45,0),MATCH(AL$13,Input!$C$32:$AL$32,0))</f>
        <v>0</v>
      </c>
      <c r="AM28" s="23">
        <f>IF(VLOOKUP($A28,Input!$A$33:$B$45,2,FALSE)="Percentage",AN$22,IF(VLOOKUP($A28,Input!$A$33:$B$45,2,FALSE)="Fixed","Fixed",(AM$22)))</f>
        <v>9</v>
      </c>
      <c r="AN28" s="14">
        <f t="shared" si="21"/>
        <v>0</v>
      </c>
      <c r="AP28" s="96">
        <f>INDEX(Input!$C$33:$AL$45,MATCH($A28,Input!$A$33:$A$45,0),MATCH(AP$13,Input!$C$32:$AL$32,0))</f>
        <v>0</v>
      </c>
      <c r="AQ28" s="23">
        <f>IF(VLOOKUP($A28,Input!$A$33:$B$45,2,FALSE)="Percentage",AR$22,IF(VLOOKUP($A28,Input!$A$33:$B$45,2,FALSE)="Fixed","Fixed",(AQ$22)))</f>
        <v>9</v>
      </c>
      <c r="AR28" s="14">
        <f t="shared" si="22"/>
        <v>0</v>
      </c>
      <c r="AT28" s="96">
        <f>INDEX(Input!$C$33:$AL$45,MATCH($A28,Input!$A$33:$A$45,0),MATCH(AT$13,Input!$C$32:$AL$32,0))</f>
        <v>0</v>
      </c>
      <c r="AU28" s="23">
        <f>IF(VLOOKUP($A28,Input!$A$33:$B$45,2,FALSE)="Percentage",AV$22,IF(VLOOKUP($A28,Input!$A$33:$B$45,2,FALSE)="Fixed","Fixed",(AU$22)))</f>
        <v>9</v>
      </c>
      <c r="AV28" s="14">
        <f t="shared" si="23"/>
        <v>0</v>
      </c>
    </row>
    <row r="29" spans="1:48" x14ac:dyDescent="0.3">
      <c r="A29" t="str">
        <f>Input!A37</f>
        <v>HCBA</v>
      </c>
      <c r="B29" s="96">
        <f>INDEX(Input!$C$33:$AL$45,MATCH($A29,Input!$A$33:$A$45,0),MATCH(B$13,Input!$C$32:$AL$32,0))</f>
        <v>-2.69</v>
      </c>
      <c r="C29" s="23" t="str">
        <f>IF(VLOOKUP($A29,Input!$A$33:$B$45,2,FALSE)="Percentage",D$22,IF(VLOOKUP($A29,Input!$A$33:$B$45,2,FALSE)="Fixed","Fixed",(C$22)))</f>
        <v>Fixed</v>
      </c>
      <c r="D29" s="14">
        <f t="shared" si="12"/>
        <v>-2.69</v>
      </c>
      <c r="F29" s="96">
        <f>INDEX(Input!$C$33:$AL$45,MATCH($A29,Input!$A$33:$A$45,0),MATCH(F$13,Input!$C$32:$AL$32,0))</f>
        <v>-2.69</v>
      </c>
      <c r="G29" s="23" t="str">
        <f>IF(VLOOKUP($A29,Input!$A$33:$B$45,2,FALSE)="Percentage",H$22,IF(VLOOKUP($A29,Input!$A$33:$B$45,2,FALSE)="Fixed","Fixed",(G$22)))</f>
        <v>Fixed</v>
      </c>
      <c r="H29" s="14">
        <f t="shared" si="13"/>
        <v>-2.69</v>
      </c>
      <c r="J29" s="96">
        <f>INDEX(Input!$C$33:$AL$45,MATCH($A29,Input!$A$33:$A$45,0),MATCH(J$13,Input!$C$32:$AL$32,0))</f>
        <v>-2.69</v>
      </c>
      <c r="K29" s="23" t="str">
        <f>IF(VLOOKUP($A29,Input!$A$33:$B$45,2,FALSE)="Percentage",L$22,IF(VLOOKUP($A29,Input!$A$33:$B$45,2,FALSE)="Fixed","Fixed",(K$22)))</f>
        <v>Fixed</v>
      </c>
      <c r="L29" s="14">
        <f t="shared" si="14"/>
        <v>-2.69</v>
      </c>
      <c r="N29" s="96">
        <f>INDEX(Input!$C$33:$AL$45,MATCH($A29,Input!$A$33:$A$45,0),MATCH(N$13,Input!$C$32:$AL$32,0))</f>
        <v>-2.69</v>
      </c>
      <c r="O29" s="23" t="str">
        <f>IF(VLOOKUP($A29,Input!$A$33:$B$45,2,FALSE)="Percentage",P$22,IF(VLOOKUP($A29,Input!$A$33:$B$45,2,FALSE)="Fixed","Fixed",(O$22)))</f>
        <v>Fixed</v>
      </c>
      <c r="P29" s="14">
        <f t="shared" si="15"/>
        <v>-2.69</v>
      </c>
      <c r="R29" s="96">
        <f>INDEX(Input!$C$33:$AL$45,MATCH($A29,Input!$A$33:$A$45,0),MATCH(R$13,Input!$C$32:$AL$32,0))</f>
        <v>-2.69</v>
      </c>
      <c r="S29" s="23" t="str">
        <f>IF(VLOOKUP($A29,Input!$A$33:$B$45,2,FALSE)="Percentage",T$22,IF(VLOOKUP($A29,Input!$A$33:$B$45,2,FALSE)="Fixed","Fixed",(S$22)))</f>
        <v>Fixed</v>
      </c>
      <c r="T29" s="14">
        <f t="shared" si="16"/>
        <v>-2.69</v>
      </c>
      <c r="V29" s="96">
        <f>INDEX(Input!$C$33:$AL$45,MATCH($A29,Input!$A$33:$A$45,0),MATCH(V$13,Input!$C$32:$AL$32,0))</f>
        <v>-2.69</v>
      </c>
      <c r="W29" s="23" t="str">
        <f>IF(VLOOKUP($A29,Input!$A$33:$B$45,2,FALSE)="Percentage",X$22,IF(VLOOKUP($A29,Input!$A$33:$B$45,2,FALSE)="Fixed","Fixed",(W$22)))</f>
        <v>Fixed</v>
      </c>
      <c r="X29" s="14">
        <f t="shared" si="17"/>
        <v>-2.69</v>
      </c>
      <c r="Z29" s="96">
        <f>INDEX(Input!$C$33:$AL$45,MATCH($A29,Input!$A$33:$A$45,0),MATCH(Z$13,Input!$C$32:$AL$32,0))</f>
        <v>-2.69</v>
      </c>
      <c r="AA29" s="23" t="str">
        <f>IF(VLOOKUP($A29,Input!$A$33:$B$45,2,FALSE)="Percentage",AB$22,IF(VLOOKUP($A29,Input!$A$33:$B$45,2,FALSE)="Fixed","Fixed",(AA$22)))</f>
        <v>Fixed</v>
      </c>
      <c r="AB29" s="14">
        <f t="shared" si="18"/>
        <v>-2.69</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9</v>
      </c>
      <c r="D30" s="14">
        <f t="shared" si="12"/>
        <v>0</v>
      </c>
      <c r="F30" s="96">
        <f>INDEX(Input!$C$33:$AL$45,MATCH($A30,Input!$A$33:$A$45,0),MATCH(F$13,Input!$C$32:$AL$32,0))</f>
        <v>0</v>
      </c>
      <c r="G30" s="23">
        <f>IF(VLOOKUP($A30,Input!$A$33:$B$45,2,FALSE)="Percentage",H$22,IF(VLOOKUP($A30,Input!$A$33:$B$45,2,FALSE)="Fixed","Fixed",(G$22)))</f>
        <v>9</v>
      </c>
      <c r="H30" s="14">
        <f t="shared" si="13"/>
        <v>0</v>
      </c>
      <c r="J30" s="96">
        <f>INDEX(Input!$C$33:$AL$45,MATCH($A30,Input!$A$33:$A$45,0),MATCH(J$13,Input!$C$32:$AL$32,0))</f>
        <v>0</v>
      </c>
      <c r="K30" s="23">
        <f>IF(VLOOKUP($A30,Input!$A$33:$B$45,2,FALSE)="Percentage",L$22,IF(VLOOKUP($A30,Input!$A$33:$B$45,2,FALSE)="Fixed","Fixed",(K$22)))</f>
        <v>9</v>
      </c>
      <c r="L30" s="14">
        <f t="shared" si="14"/>
        <v>0</v>
      </c>
      <c r="N30" s="96">
        <f>INDEX(Input!$C$33:$AL$45,MATCH($A30,Input!$A$33:$A$45,0),MATCH(N$13,Input!$C$32:$AL$32,0))</f>
        <v>0</v>
      </c>
      <c r="O30" s="23">
        <f>IF(VLOOKUP($A30,Input!$A$33:$B$45,2,FALSE)="Percentage",P$22,IF(VLOOKUP($A30,Input!$A$33:$B$45,2,FALSE)="Fixed","Fixed",(O$22)))</f>
        <v>9</v>
      </c>
      <c r="P30" s="14">
        <f t="shared" si="15"/>
        <v>0</v>
      </c>
      <c r="R30" s="96">
        <f>INDEX(Input!$C$33:$AL$45,MATCH($A30,Input!$A$33:$A$45,0),MATCH(R$13,Input!$C$32:$AL$32,0))</f>
        <v>0</v>
      </c>
      <c r="S30" s="23">
        <f>IF(VLOOKUP($A30,Input!$A$33:$B$45,2,FALSE)="Percentage",T$22,IF(VLOOKUP($A30,Input!$A$33:$B$45,2,FALSE)="Fixed","Fixed",(S$22)))</f>
        <v>9</v>
      </c>
      <c r="T30" s="14">
        <f t="shared" si="16"/>
        <v>0</v>
      </c>
      <c r="V30" s="96">
        <f>INDEX(Input!$C$33:$AL$45,MATCH($A30,Input!$A$33:$A$45,0),MATCH(V$13,Input!$C$32:$AL$32,0))</f>
        <v>0</v>
      </c>
      <c r="W30" s="23">
        <f>IF(VLOOKUP($A30,Input!$A$33:$B$45,2,FALSE)="Percentage",X$22,IF(VLOOKUP($A30,Input!$A$33:$B$45,2,FALSE)="Fixed","Fixed",(W$22)))</f>
        <v>9</v>
      </c>
      <c r="X30" s="14">
        <f t="shared" si="17"/>
        <v>0</v>
      </c>
      <c r="Z30" s="96">
        <f>INDEX(Input!$C$33:$AL$45,MATCH($A30,Input!$A$33:$A$45,0),MATCH(Z$13,Input!$C$32:$AL$32,0))</f>
        <v>0</v>
      </c>
      <c r="AA30" s="23">
        <f>IF(VLOOKUP($A30,Input!$A$33:$B$45,2,FALSE)="Percentage",AB$22,IF(VLOOKUP($A30,Input!$A$33:$B$45,2,FALSE)="Fixed","Fixed",(AA$22)))</f>
        <v>9</v>
      </c>
      <c r="AB30" s="14">
        <f t="shared" si="18"/>
        <v>0</v>
      </c>
      <c r="AD30" s="96">
        <f>INDEX(Input!$C$33:$AL$45,MATCH($A30,Input!$A$33:$A$45,0),MATCH(AD$13,Input!$C$32:$AL$32,0))</f>
        <v>0</v>
      </c>
      <c r="AE30" s="23">
        <f>IF(VLOOKUP($A30,Input!$A$33:$B$45,2,FALSE)="Percentage",AF$22,IF(VLOOKUP($A30,Input!$A$33:$B$45,2,FALSE)="Fixed","Fixed",(AE$22)))</f>
        <v>9</v>
      </c>
      <c r="AF30" s="14">
        <f t="shared" si="19"/>
        <v>0</v>
      </c>
      <c r="AH30" s="96">
        <f>INDEX(Input!$C$33:$AL$45,MATCH($A30,Input!$A$33:$A$45,0),MATCH(AH$13,Input!$C$32:$AL$32,0))</f>
        <v>0</v>
      </c>
      <c r="AI30" s="23">
        <f>IF(VLOOKUP($A30,Input!$A$33:$B$45,2,FALSE)="Percentage",AJ$22,IF(VLOOKUP($A30,Input!$A$33:$B$45,2,FALSE)="Fixed","Fixed",(AI$22)))</f>
        <v>9</v>
      </c>
      <c r="AJ30" s="14">
        <f t="shared" si="20"/>
        <v>0</v>
      </c>
      <c r="AL30" s="96">
        <f>INDEX(Input!$C$33:$AL$45,MATCH($A30,Input!$A$33:$A$45,0),MATCH(AL$13,Input!$C$32:$AL$32,0))</f>
        <v>0</v>
      </c>
      <c r="AM30" s="23">
        <f>IF(VLOOKUP($A30,Input!$A$33:$B$45,2,FALSE)="Percentage",AN$22,IF(VLOOKUP($A30,Input!$A$33:$B$45,2,FALSE)="Fixed","Fixed",(AM$22)))</f>
        <v>9</v>
      </c>
      <c r="AN30" s="14">
        <f t="shared" si="21"/>
        <v>0</v>
      </c>
      <c r="AP30" s="96">
        <f>INDEX(Input!$C$33:$AL$45,MATCH($A30,Input!$A$33:$A$45,0),MATCH(AP$13,Input!$C$32:$AL$32,0))</f>
        <v>0</v>
      </c>
      <c r="AQ30" s="23">
        <f>IF(VLOOKUP($A30,Input!$A$33:$B$45,2,FALSE)="Percentage",AR$22,IF(VLOOKUP($A30,Input!$A$33:$B$45,2,FALSE)="Fixed","Fixed",(AQ$22)))</f>
        <v>9</v>
      </c>
      <c r="AR30" s="14">
        <f t="shared" si="22"/>
        <v>0</v>
      </c>
      <c r="AT30" s="96">
        <f>INDEX(Input!$C$33:$AL$45,MATCH($A30,Input!$A$33:$A$45,0),MATCH(AT$13,Input!$C$32:$AL$32,0))</f>
        <v>0</v>
      </c>
      <c r="AU30" s="23">
        <f>IF(VLOOKUP($A30,Input!$A$33:$B$45,2,FALSE)="Percentage",AV$22,IF(VLOOKUP($A30,Input!$A$33:$B$45,2,FALSE)="Fixed","Fixed",(AU$22)))</f>
        <v>9</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9</v>
      </c>
      <c r="D32" s="14">
        <f t="shared" si="12"/>
        <v>0</v>
      </c>
      <c r="F32" s="96">
        <f>INDEX(Input!$C$33:$AL$45,MATCH($A32,Input!$A$33:$A$45,0),MATCH(F$13,Input!$C$32:$AL$32,0))</f>
        <v>0</v>
      </c>
      <c r="G32" s="23">
        <f>IF(VLOOKUP($A32,Input!$A$33:$B$45,2,FALSE)="Percentage",H$22,IF(VLOOKUP($A32,Input!$A$33:$B$45,2,FALSE)="Fixed","Fixed",(G$22)))</f>
        <v>9</v>
      </c>
      <c r="H32" s="14">
        <f t="shared" si="13"/>
        <v>0</v>
      </c>
      <c r="J32" s="96">
        <f>INDEX(Input!$C$33:$AL$45,MATCH($A32,Input!$A$33:$A$45,0),MATCH(J$13,Input!$C$32:$AL$32,0))</f>
        <v>0</v>
      </c>
      <c r="K32" s="23">
        <f>IF(VLOOKUP($A32,Input!$A$33:$B$45,2,FALSE)="Percentage",L$22,IF(VLOOKUP($A32,Input!$A$33:$B$45,2,FALSE)="Fixed","Fixed",(K$22)))</f>
        <v>9</v>
      </c>
      <c r="L32" s="14">
        <f t="shared" si="14"/>
        <v>0</v>
      </c>
      <c r="N32" s="96">
        <f>INDEX(Input!$C$33:$AL$45,MATCH($A32,Input!$A$33:$A$45,0),MATCH(N$13,Input!$C$32:$AL$32,0))</f>
        <v>0</v>
      </c>
      <c r="O32" s="23">
        <f>IF(VLOOKUP($A32,Input!$A$33:$B$45,2,FALSE)="Percentage",P$22,IF(VLOOKUP($A32,Input!$A$33:$B$45,2,FALSE)="Fixed","Fixed",(O$22)))</f>
        <v>9</v>
      </c>
      <c r="P32" s="14">
        <f t="shared" si="15"/>
        <v>0</v>
      </c>
      <c r="R32" s="96">
        <f>INDEX(Input!$C$33:$AL$45,MATCH($A32,Input!$A$33:$A$45,0),MATCH(R$13,Input!$C$32:$AL$32,0))</f>
        <v>0</v>
      </c>
      <c r="S32" s="23">
        <f>IF(VLOOKUP($A32,Input!$A$33:$B$45,2,FALSE)="Percentage",T$22,IF(VLOOKUP($A32,Input!$A$33:$B$45,2,FALSE)="Fixed","Fixed",(S$22)))</f>
        <v>9</v>
      </c>
      <c r="T32" s="14">
        <f t="shared" si="16"/>
        <v>0</v>
      </c>
      <c r="V32" s="96">
        <f>INDEX(Input!$C$33:$AL$45,MATCH($A32,Input!$A$33:$A$45,0),MATCH(V$13,Input!$C$32:$AL$32,0))</f>
        <v>0</v>
      </c>
      <c r="W32" s="23">
        <f>IF(VLOOKUP($A32,Input!$A$33:$B$45,2,FALSE)="Percentage",X$22,IF(VLOOKUP($A32,Input!$A$33:$B$45,2,FALSE)="Fixed","Fixed",(W$22)))</f>
        <v>9</v>
      </c>
      <c r="X32" s="14">
        <f t="shared" si="17"/>
        <v>0</v>
      </c>
      <c r="Z32" s="96">
        <f>INDEX(Input!$C$33:$AL$45,MATCH($A32,Input!$A$33:$A$45,0),MATCH(Z$13,Input!$C$32:$AL$32,0))</f>
        <v>0</v>
      </c>
      <c r="AA32" s="23">
        <f>IF(VLOOKUP($A32,Input!$A$33:$B$45,2,FALSE)="Percentage",AB$22,IF(VLOOKUP($A32,Input!$A$33:$B$45,2,FALSE)="Fixed","Fixed",(AA$22)))</f>
        <v>9</v>
      </c>
      <c r="AB32" s="14">
        <f t="shared" si="18"/>
        <v>0</v>
      </c>
      <c r="AD32" s="96">
        <f>INDEX(Input!$C$33:$AL$45,MATCH($A32,Input!$A$33:$A$45,0),MATCH(AD$13,Input!$C$32:$AL$32,0))</f>
        <v>0</v>
      </c>
      <c r="AE32" s="23">
        <f>IF(VLOOKUP($A32,Input!$A$33:$B$45,2,FALSE)="Percentage",AF$22,IF(VLOOKUP($A32,Input!$A$33:$B$45,2,FALSE)="Fixed","Fixed",(AE$22)))</f>
        <v>9</v>
      </c>
      <c r="AF32" s="14">
        <f t="shared" si="19"/>
        <v>0</v>
      </c>
      <c r="AH32" s="96">
        <f>INDEX(Input!$C$33:$AL$45,MATCH($A32,Input!$A$33:$A$45,0),MATCH(AH$13,Input!$C$32:$AL$32,0))</f>
        <v>0</v>
      </c>
      <c r="AI32" s="23">
        <f>IF(VLOOKUP($A32,Input!$A$33:$B$45,2,FALSE)="Percentage",AJ$22,IF(VLOOKUP($A32,Input!$A$33:$B$45,2,FALSE)="Fixed","Fixed",(AI$22)))</f>
        <v>9</v>
      </c>
      <c r="AJ32" s="14">
        <f t="shared" si="20"/>
        <v>0</v>
      </c>
      <c r="AL32" s="96">
        <f>INDEX(Input!$C$33:$AL$45,MATCH($A32,Input!$A$33:$A$45,0),MATCH(AL$13,Input!$C$32:$AL$32,0))</f>
        <v>0.39750000000000002</v>
      </c>
      <c r="AM32" s="23">
        <f>IF(VLOOKUP($A32,Input!$A$33:$B$45,2,FALSE)="Percentage",AN$22,IF(VLOOKUP($A32,Input!$A$33:$B$45,2,FALSE)="Fixed","Fixed",(AM$22)))</f>
        <v>9</v>
      </c>
      <c r="AN32" s="14">
        <f t="shared" si="21"/>
        <v>3.58</v>
      </c>
      <c r="AP32" s="96">
        <f>INDEX(Input!$C$33:$AL$45,MATCH($A32,Input!$A$33:$A$45,0),MATCH(AP$13,Input!$C$32:$AL$32,0))</f>
        <v>0.39750000000000002</v>
      </c>
      <c r="AQ32" s="23">
        <f>IF(VLOOKUP($A32,Input!$A$33:$B$45,2,FALSE)="Percentage",AR$22,IF(VLOOKUP($A32,Input!$A$33:$B$45,2,FALSE)="Fixed","Fixed",(AQ$22)))</f>
        <v>9</v>
      </c>
      <c r="AR32" s="14">
        <f t="shared" si="22"/>
        <v>3.58</v>
      </c>
      <c r="AT32" s="96">
        <f>INDEX(Input!$C$33:$AL$45,MATCH($A32,Input!$A$33:$A$45,0),MATCH(AT$13,Input!$C$32:$AL$32,0))</f>
        <v>0.39750000000000002</v>
      </c>
      <c r="AU32" s="23">
        <f>IF(VLOOKUP($A32,Input!$A$33:$B$45,2,FALSE)="Percentage",AV$22,IF(VLOOKUP($A32,Input!$A$33:$B$45,2,FALSE)="Fixed","Fixed",(AU$22)))</f>
        <v>9</v>
      </c>
      <c r="AV32" s="14">
        <f t="shared" si="23"/>
        <v>3.58</v>
      </c>
    </row>
    <row r="33" spans="1:48" x14ac:dyDescent="0.3">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-0.43</v>
      </c>
      <c r="AM33" s="23" t="str">
        <f>IF(VLOOKUP($A33,Input!$A$33:$B$45,2,FALSE)="Percentage",AN$22,IF(VLOOKUP($A33,Input!$A$33:$B$45,2,FALSE)="Fixed","Fixed",(AM$22)))</f>
        <v>Fixed</v>
      </c>
      <c r="AN33" s="14">
        <f t="shared" si="21"/>
        <v>-0.43</v>
      </c>
      <c r="AP33" s="96">
        <f>INDEX(Input!$C$33:$AL$45,MATCH($A33,Input!$A$33:$A$45,0),MATCH(AP$13,Input!$C$32:$AL$32,0))</f>
        <v>0</v>
      </c>
      <c r="AQ33" s="23" t="str">
        <f>IF(VLOOKUP($A33,Input!$A$33:$B$45,2,FALSE)="Percentage",AR$22,IF(VLOOKUP($A33,Input!$A$33:$B$45,2,FALSE)="Fixed","Fixed",(AQ$22)))</f>
        <v>Fixed</v>
      </c>
      <c r="AR33" s="14">
        <f t="shared" si="22"/>
        <v>0</v>
      </c>
      <c r="AT33" s="96">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9</v>
      </c>
      <c r="D34" s="14">
        <f t="shared" si="12"/>
        <v>0</v>
      </c>
      <c r="F34" s="96">
        <f>INDEX(Input!$C$33:$AL$45,MATCH($A34,Input!$A$33:$A$45,0),MATCH(F$13,Input!$C$32:$AL$32,0))</f>
        <v>0</v>
      </c>
      <c r="G34" s="23">
        <f>IF(VLOOKUP($A34,Input!$A$33:$B$45,2,FALSE)="Percentage",H$22,IF(VLOOKUP($A34,Input!$A$33:$B$45,2,FALSE)="Fixed","Fixed",(G$22)))</f>
        <v>9</v>
      </c>
      <c r="H34" s="14">
        <f t="shared" si="13"/>
        <v>0</v>
      </c>
      <c r="J34" s="96">
        <f>INDEX(Input!$C$33:$AL$45,MATCH($A34,Input!$A$33:$A$45,0),MATCH(J$13,Input!$C$32:$AL$32,0))</f>
        <v>0</v>
      </c>
      <c r="K34" s="23">
        <f>IF(VLOOKUP($A34,Input!$A$33:$B$45,2,FALSE)="Percentage",L$22,IF(VLOOKUP($A34,Input!$A$33:$B$45,2,FALSE)="Fixed","Fixed",(K$22)))</f>
        <v>9</v>
      </c>
      <c r="L34" s="14">
        <f t="shared" si="14"/>
        <v>0</v>
      </c>
      <c r="N34" s="96">
        <f>INDEX(Input!$C$33:$AL$45,MATCH($A34,Input!$A$33:$A$45,0),MATCH(N$13,Input!$C$32:$AL$32,0))</f>
        <v>0</v>
      </c>
      <c r="O34" s="23">
        <f>IF(VLOOKUP($A34,Input!$A$33:$B$45,2,FALSE)="Percentage",P$22,IF(VLOOKUP($A34,Input!$A$33:$B$45,2,FALSE)="Fixed","Fixed",(O$22)))</f>
        <v>9</v>
      </c>
      <c r="P34" s="14">
        <f t="shared" si="15"/>
        <v>0</v>
      </c>
      <c r="R34" s="96">
        <f>INDEX(Input!$C$33:$AL$45,MATCH($A34,Input!$A$33:$A$45,0),MATCH(R$13,Input!$C$32:$AL$32,0))</f>
        <v>0</v>
      </c>
      <c r="S34" s="23">
        <f>IF(VLOOKUP($A34,Input!$A$33:$B$45,2,FALSE)="Percentage",T$22,IF(VLOOKUP($A34,Input!$A$33:$B$45,2,FALSE)="Fixed","Fixed",(S$22)))</f>
        <v>9</v>
      </c>
      <c r="T34" s="14">
        <f t="shared" si="16"/>
        <v>0</v>
      </c>
      <c r="V34" s="96">
        <f>INDEX(Input!$C$33:$AL$45,MATCH($A34,Input!$A$33:$A$45,0),MATCH(V$13,Input!$C$32:$AL$32,0))</f>
        <v>0</v>
      </c>
      <c r="W34" s="23">
        <f>IF(VLOOKUP($A34,Input!$A$33:$B$45,2,FALSE)="Percentage",X$22,IF(VLOOKUP($A34,Input!$A$33:$B$45,2,FALSE)="Fixed","Fixed",(W$22)))</f>
        <v>9</v>
      </c>
      <c r="X34" s="14">
        <f t="shared" si="17"/>
        <v>0</v>
      </c>
      <c r="Z34" s="96">
        <f>INDEX(Input!$C$33:$AL$45,MATCH($A34,Input!$A$33:$A$45,0),MATCH(Z$13,Input!$C$32:$AL$32,0))</f>
        <v>0</v>
      </c>
      <c r="AA34" s="23">
        <f>IF(VLOOKUP($A34,Input!$A$33:$B$45,2,FALSE)="Percentage",AB$22,IF(VLOOKUP($A34,Input!$A$33:$B$45,2,FALSE)="Fixed","Fixed",(AA$22)))</f>
        <v>9</v>
      </c>
      <c r="AB34" s="14">
        <f t="shared" si="18"/>
        <v>0</v>
      </c>
      <c r="AD34" s="96">
        <f>INDEX(Input!$C$33:$AL$45,MATCH($A34,Input!$A$33:$A$45,0),MATCH(AD$13,Input!$C$32:$AL$32,0))</f>
        <v>0</v>
      </c>
      <c r="AE34" s="23">
        <f>IF(VLOOKUP($A34,Input!$A$33:$B$45,2,FALSE)="Percentage",AF$22,IF(VLOOKUP($A34,Input!$A$33:$B$45,2,FALSE)="Fixed","Fixed",(AE$22)))</f>
        <v>9</v>
      </c>
      <c r="AF34" s="14">
        <f t="shared" si="19"/>
        <v>0</v>
      </c>
      <c r="AH34" s="96">
        <f>INDEX(Input!$C$33:$AL$45,MATCH($A34,Input!$A$33:$A$45,0),MATCH(AH$13,Input!$C$32:$AL$32,0))</f>
        <v>0</v>
      </c>
      <c r="AI34" s="23">
        <f>IF(VLOOKUP($A34,Input!$A$33:$B$45,2,FALSE)="Percentage",AJ$22,IF(VLOOKUP($A34,Input!$A$33:$B$45,2,FALSE)="Fixed","Fixed",(AI$22)))</f>
        <v>9</v>
      </c>
      <c r="AJ34" s="14">
        <f t="shared" si="20"/>
        <v>0</v>
      </c>
      <c r="AL34" s="96">
        <f>INDEX(Input!$C$33:$AL$45,MATCH($A34,Input!$A$33:$A$45,0),MATCH(AL$13,Input!$C$32:$AL$32,0))</f>
        <v>2.5000000000000001E-3</v>
      </c>
      <c r="AM34" s="23">
        <f>IF(VLOOKUP($A34,Input!$A$33:$B$45,2,FALSE)="Percentage",AN$22,IF(VLOOKUP($A34,Input!$A$33:$B$45,2,FALSE)="Fixed","Fixed",(AM$22)))</f>
        <v>9</v>
      </c>
      <c r="AN34" s="14">
        <f t="shared" si="21"/>
        <v>0.02</v>
      </c>
      <c r="AP34" s="96">
        <f>INDEX(Input!$C$33:$AL$45,MATCH($A34,Input!$A$33:$A$45,0),MATCH(AP$13,Input!$C$32:$AL$32,0))</f>
        <v>2.5000000000000001E-3</v>
      </c>
      <c r="AQ34" s="23">
        <f>IF(VLOOKUP($A34,Input!$A$33:$B$45,2,FALSE)="Percentage",AR$22,IF(VLOOKUP($A34,Input!$A$33:$B$45,2,FALSE)="Fixed","Fixed",(AQ$22)))</f>
        <v>9</v>
      </c>
      <c r="AR34" s="14">
        <f t="shared" si="22"/>
        <v>0.02</v>
      </c>
      <c r="AT34" s="96">
        <f>INDEX(Input!$C$33:$AL$45,MATCH($A34,Input!$A$33:$A$45,0),MATCH(AT$13,Input!$C$32:$AL$32,0))</f>
        <v>2.5000000000000001E-3</v>
      </c>
      <c r="AU34" s="23">
        <f>IF(VLOOKUP($A34,Input!$A$33:$B$45,2,FALSE)="Percentage",AV$22,IF(VLOOKUP($A34,Input!$A$33:$B$45,2,FALSE)="Fixed","Fixed",(AU$22)))</f>
        <v>9</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9</v>
      </c>
      <c r="D35" s="14">
        <f t="shared" si="12"/>
        <v>0</v>
      </c>
      <c r="F35" s="96">
        <f>INDEX(Input!$C$33:$AL$45,MATCH($A35,Input!$A$33:$A$45,0),MATCH(F$13,Input!$C$32:$AL$32,0))</f>
        <v>0</v>
      </c>
      <c r="G35" s="23">
        <f>IF(VLOOKUP($A35,Input!$A$33:$B$45,2,FALSE)="Percentage",H$22,IF(VLOOKUP($A35,Input!$A$33:$B$45,2,FALSE)="Fixed","Fixed",(G$22)))</f>
        <v>9</v>
      </c>
      <c r="H35" s="14">
        <f t="shared" si="13"/>
        <v>0</v>
      </c>
      <c r="J35" s="96">
        <f>INDEX(Input!$C$33:$AL$45,MATCH($A35,Input!$A$33:$A$45,0),MATCH(J$13,Input!$C$32:$AL$32,0))</f>
        <v>0</v>
      </c>
      <c r="K35" s="23">
        <f>IF(VLOOKUP($A35,Input!$A$33:$B$45,2,FALSE)="Percentage",L$22,IF(VLOOKUP($A35,Input!$A$33:$B$45,2,FALSE)="Fixed","Fixed",(K$22)))</f>
        <v>9</v>
      </c>
      <c r="L35" s="14">
        <f t="shared" si="14"/>
        <v>0</v>
      </c>
      <c r="N35" s="96">
        <f>INDEX(Input!$C$33:$AL$45,MATCH($A35,Input!$A$33:$A$45,0),MATCH(N$13,Input!$C$32:$AL$32,0))</f>
        <v>0</v>
      </c>
      <c r="O35" s="23">
        <f>IF(VLOOKUP($A35,Input!$A$33:$B$45,2,FALSE)="Percentage",P$22,IF(VLOOKUP($A35,Input!$A$33:$B$45,2,FALSE)="Fixed","Fixed",(O$22)))</f>
        <v>9</v>
      </c>
      <c r="P35" s="14">
        <f t="shared" si="15"/>
        <v>0</v>
      </c>
      <c r="R35" s="96">
        <f>INDEX(Input!$C$33:$AL$45,MATCH($A35,Input!$A$33:$A$45,0),MATCH(R$13,Input!$C$32:$AL$32,0))</f>
        <v>0</v>
      </c>
      <c r="S35" s="23">
        <f>IF(VLOOKUP($A35,Input!$A$33:$B$45,2,FALSE)="Percentage",T$22,IF(VLOOKUP($A35,Input!$A$33:$B$45,2,FALSE)="Fixed","Fixed",(S$22)))</f>
        <v>9</v>
      </c>
      <c r="T35" s="14">
        <f t="shared" si="16"/>
        <v>0</v>
      </c>
      <c r="V35" s="96">
        <f>INDEX(Input!$C$33:$AL$45,MATCH($A35,Input!$A$33:$A$45,0),MATCH(V$13,Input!$C$32:$AL$32,0))</f>
        <v>0</v>
      </c>
      <c r="W35" s="23">
        <f>IF(VLOOKUP($A35,Input!$A$33:$B$45,2,FALSE)="Percentage",X$22,IF(VLOOKUP($A35,Input!$A$33:$B$45,2,FALSE)="Fixed","Fixed",(W$22)))</f>
        <v>9</v>
      </c>
      <c r="X35" s="14">
        <f t="shared" si="17"/>
        <v>0</v>
      </c>
      <c r="Z35" s="96">
        <f>INDEX(Input!$C$33:$AL$45,MATCH($A35,Input!$A$33:$A$45,0),MATCH(Z$13,Input!$C$32:$AL$32,0))</f>
        <v>0</v>
      </c>
      <c r="AA35" s="23">
        <f>IF(VLOOKUP($A35,Input!$A$33:$B$45,2,FALSE)="Percentage",AB$22,IF(VLOOKUP($A35,Input!$A$33:$B$45,2,FALSE)="Fixed","Fixed",(AA$22)))</f>
        <v>9</v>
      </c>
      <c r="AB35" s="14">
        <f t="shared" si="18"/>
        <v>0</v>
      </c>
      <c r="AD35" s="96">
        <f>INDEX(Input!$C$33:$AL$45,MATCH($A35,Input!$A$33:$A$45,0),MATCH(AD$13,Input!$C$32:$AL$32,0))</f>
        <v>0</v>
      </c>
      <c r="AE35" s="23">
        <f>IF(VLOOKUP($A35,Input!$A$33:$B$45,2,FALSE)="Percentage",AF$22,IF(VLOOKUP($A35,Input!$A$33:$B$45,2,FALSE)="Fixed","Fixed",(AE$22)))</f>
        <v>9</v>
      </c>
      <c r="AF35" s="14">
        <f t="shared" si="19"/>
        <v>0</v>
      </c>
      <c r="AH35" s="96">
        <f>INDEX(Input!$C$33:$AL$45,MATCH($A35,Input!$A$33:$A$45,0),MATCH(AH$13,Input!$C$32:$AL$32,0))</f>
        <v>0</v>
      </c>
      <c r="AI35" s="23">
        <f>IF(VLOOKUP($A35,Input!$A$33:$B$45,2,FALSE)="Percentage",AJ$22,IF(VLOOKUP($A35,Input!$A$33:$B$45,2,FALSE)="Fixed","Fixed",(AI$22)))</f>
        <v>9</v>
      </c>
      <c r="AJ35" s="14">
        <f t="shared" si="20"/>
        <v>0</v>
      </c>
      <c r="AL35" s="96">
        <f>INDEX(Input!$C$33:$AL$45,MATCH($A35,Input!$A$33:$A$45,0),MATCH(AL$13,Input!$C$32:$AL$32,0))</f>
        <v>0.46739999999999998</v>
      </c>
      <c r="AM35" s="23">
        <f>IF(VLOOKUP($A35,Input!$A$33:$B$45,2,FALSE)="Percentage",AN$22,IF(VLOOKUP($A35,Input!$A$33:$B$45,2,FALSE)="Fixed","Fixed",(AM$22)))</f>
        <v>9</v>
      </c>
      <c r="AN35" s="14">
        <f t="shared" si="21"/>
        <v>4.21</v>
      </c>
      <c r="AP35" s="96">
        <f>INDEX(Input!$C$33:$AL$45,MATCH($A35,Input!$A$33:$A$45,0),MATCH(AP$13,Input!$C$32:$AL$32,0))</f>
        <v>0.46739999999999998</v>
      </c>
      <c r="AQ35" s="23">
        <f>IF(VLOOKUP($A35,Input!$A$33:$B$45,2,FALSE)="Percentage",AR$22,IF(VLOOKUP($A35,Input!$A$33:$B$45,2,FALSE)="Fixed","Fixed",(AQ$22)))</f>
        <v>9</v>
      </c>
      <c r="AR35" s="14">
        <f t="shared" si="22"/>
        <v>4.21</v>
      </c>
      <c r="AT35" s="96">
        <f>INDEX(Input!$C$33:$AL$45,MATCH($A35,Input!$A$33:$A$45,0),MATCH(AT$13,Input!$C$32:$AL$32,0))</f>
        <v>0.46739999999999998</v>
      </c>
      <c r="AU35" s="23">
        <f>IF(VLOOKUP($A35,Input!$A$33:$B$45,2,FALSE)="Percentage",AV$22,IF(VLOOKUP($A35,Input!$A$33:$B$45,2,FALSE)="Fixed","Fixed",(AU$22)))</f>
        <v>9</v>
      </c>
      <c r="AV35" s="14">
        <f t="shared" si="23"/>
        <v>4.21</v>
      </c>
    </row>
    <row r="36" spans="1:48" x14ac:dyDescent="0.3">
      <c r="A36" t="str">
        <f>Input!A44</f>
        <v>Reserved</v>
      </c>
      <c r="B36" s="96">
        <f>INDEX(Input!$C$33:$AL$45,MATCH($A36,Input!$A$33:$A$45,0),MATCH(B$13,Input!$C$32:$AL$32,0))</f>
        <v>0</v>
      </c>
      <c r="C36" s="23">
        <f>IF(VLOOKUP($A36,Input!$A$33:$B$45,2,FALSE)="Percentage",D$22,IF(VLOOKUP($A36,Input!$A$33:$B$45,2,FALSE)="Fixed","Fixed",(C$22)))</f>
        <v>9</v>
      </c>
      <c r="D36" s="14">
        <f t="shared" si="12"/>
        <v>0</v>
      </c>
      <c r="F36" s="96">
        <f>INDEX(Input!$C$33:$AL$45,MATCH($A36,Input!$A$33:$A$45,0),MATCH(F$13,Input!$C$32:$AL$32,0))</f>
        <v>0</v>
      </c>
      <c r="G36" s="23">
        <f>IF(VLOOKUP($A36,Input!$A$33:$B$45,2,FALSE)="Percentage",H$22,IF(VLOOKUP($A36,Input!$A$33:$B$45,2,FALSE)="Fixed","Fixed",(G$22)))</f>
        <v>9</v>
      </c>
      <c r="H36" s="14">
        <f t="shared" si="13"/>
        <v>0</v>
      </c>
      <c r="J36" s="96">
        <f>INDEX(Input!$C$33:$AL$45,MATCH($A36,Input!$A$33:$A$45,0),MATCH(J$13,Input!$C$32:$AL$32,0))</f>
        <v>0</v>
      </c>
      <c r="K36" s="23">
        <f>IF(VLOOKUP($A36,Input!$A$33:$B$45,2,FALSE)="Percentage",L$22,IF(VLOOKUP($A36,Input!$A$33:$B$45,2,FALSE)="Fixed","Fixed",(K$22)))</f>
        <v>9</v>
      </c>
      <c r="L36" s="14">
        <f t="shared" si="14"/>
        <v>0</v>
      </c>
      <c r="N36" s="96">
        <f>INDEX(Input!$C$33:$AL$45,MATCH($A36,Input!$A$33:$A$45,0),MATCH(N$13,Input!$C$32:$AL$32,0))</f>
        <v>0</v>
      </c>
      <c r="O36" s="23">
        <f>IF(VLOOKUP($A36,Input!$A$33:$B$45,2,FALSE)="Percentage",P$22,IF(VLOOKUP($A36,Input!$A$33:$B$45,2,FALSE)="Fixed","Fixed",(O$22)))</f>
        <v>9</v>
      </c>
      <c r="P36" s="14">
        <f t="shared" si="15"/>
        <v>0</v>
      </c>
      <c r="R36" s="96">
        <f>INDEX(Input!$C$33:$AL$45,MATCH($A36,Input!$A$33:$A$45,0),MATCH(R$13,Input!$C$32:$AL$32,0))</f>
        <v>0</v>
      </c>
      <c r="S36" s="23">
        <f>IF(VLOOKUP($A36,Input!$A$33:$B$45,2,FALSE)="Percentage",T$22,IF(VLOOKUP($A36,Input!$A$33:$B$45,2,FALSE)="Fixed","Fixed",(S$22)))</f>
        <v>9</v>
      </c>
      <c r="T36" s="14">
        <f t="shared" si="16"/>
        <v>0</v>
      </c>
      <c r="V36" s="96">
        <f>INDEX(Input!$C$33:$AL$45,MATCH($A36,Input!$A$33:$A$45,0),MATCH(V$13,Input!$C$32:$AL$32,0))</f>
        <v>0</v>
      </c>
      <c r="W36" s="23">
        <f>IF(VLOOKUP($A36,Input!$A$33:$B$45,2,FALSE)="Percentage",X$22,IF(VLOOKUP($A36,Input!$A$33:$B$45,2,FALSE)="Fixed","Fixed",(W$22)))</f>
        <v>9</v>
      </c>
      <c r="X36" s="14">
        <f t="shared" si="17"/>
        <v>0</v>
      </c>
      <c r="Z36" s="96">
        <f>INDEX(Input!$C$33:$AL$45,MATCH($A36,Input!$A$33:$A$45,0),MATCH(Z$13,Input!$C$32:$AL$32,0))</f>
        <v>0</v>
      </c>
      <c r="AA36" s="23">
        <f>IF(VLOOKUP($A36,Input!$A$33:$B$45,2,FALSE)="Percentage",AB$22,IF(VLOOKUP($A36,Input!$A$33:$B$45,2,FALSE)="Fixed","Fixed",(AA$22)))</f>
        <v>9</v>
      </c>
      <c r="AB36" s="14">
        <f t="shared" si="18"/>
        <v>0</v>
      </c>
      <c r="AD36" s="96">
        <f>INDEX(Input!$C$33:$AL$45,MATCH($A36,Input!$A$33:$A$45,0),MATCH(AD$13,Input!$C$32:$AL$32,0))</f>
        <v>0</v>
      </c>
      <c r="AE36" s="23">
        <f>IF(VLOOKUP($A36,Input!$A$33:$B$45,2,FALSE)="Percentage",AF$22,IF(VLOOKUP($A36,Input!$A$33:$B$45,2,FALSE)="Fixed","Fixed",(AE$22)))</f>
        <v>9</v>
      </c>
      <c r="AF36" s="14">
        <f t="shared" si="19"/>
        <v>0</v>
      </c>
      <c r="AH36" s="96">
        <f>INDEX(Input!$C$33:$AL$45,MATCH($A36,Input!$A$33:$A$45,0),MATCH(AH$13,Input!$C$32:$AL$32,0))</f>
        <v>0</v>
      </c>
      <c r="AI36" s="23">
        <f>IF(VLOOKUP($A36,Input!$A$33:$B$45,2,FALSE)="Percentage",AJ$22,IF(VLOOKUP($A36,Input!$A$33:$B$45,2,FALSE)="Fixed","Fixed",(AI$22)))</f>
        <v>9</v>
      </c>
      <c r="AJ36" s="14">
        <f t="shared" si="20"/>
        <v>0</v>
      </c>
      <c r="AL36" s="96">
        <f>INDEX(Input!$C$33:$AL$45,MATCH($A36,Input!$A$33:$A$45,0),MATCH(AL$13,Input!$C$32:$AL$32,0))</f>
        <v>0</v>
      </c>
      <c r="AM36" s="23">
        <f>IF(VLOOKUP($A36,Input!$A$33:$B$45,2,FALSE)="Percentage",AN$22,IF(VLOOKUP($A36,Input!$A$33:$B$45,2,FALSE)="Fixed","Fixed",(AM$22)))</f>
        <v>9</v>
      </c>
      <c r="AN36" s="14">
        <f t="shared" si="21"/>
        <v>0</v>
      </c>
      <c r="AP36" s="96">
        <f>INDEX(Input!$C$33:$AL$45,MATCH($A36,Input!$A$33:$A$45,0),MATCH(AP$13,Input!$C$32:$AL$32,0))</f>
        <v>0</v>
      </c>
      <c r="AQ36" s="23">
        <f>IF(VLOOKUP($A36,Input!$A$33:$B$45,2,FALSE)="Percentage",AR$22,IF(VLOOKUP($A36,Input!$A$33:$B$45,2,FALSE)="Fixed","Fixed",(AQ$22)))</f>
        <v>9</v>
      </c>
      <c r="AR36" s="14">
        <f t="shared" si="22"/>
        <v>0</v>
      </c>
      <c r="AT36" s="96">
        <f>INDEX(Input!$C$33:$AL$45,MATCH($A36,Input!$A$33:$A$45,0),MATCH(AT$13,Input!$C$32:$AL$32,0))</f>
        <v>0</v>
      </c>
      <c r="AU36" s="23">
        <f>IF(VLOOKUP($A36,Input!$A$33:$B$45,2,FALSE)="Percentage",AV$22,IF(VLOOKUP($A36,Input!$A$33:$B$45,2,FALSE)="Fixed","Fixed",(AU$22)))</f>
        <v>9</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9</v>
      </c>
      <c r="D37" s="14">
        <f t="shared" ref="D37" si="24">ROUND(IF(C37="Fixed",B37,(B37*C37)),2)</f>
        <v>0</v>
      </c>
      <c r="F37" s="96">
        <f>INDEX(Input!$C$33:$AL$45,MATCH($A37,Input!$A$33:$A$45,0),MATCH(F$13,Input!$C$32:$AL$32,0))</f>
        <v>0</v>
      </c>
      <c r="G37" s="23">
        <f>IF(VLOOKUP($A37,Input!$A$33:$B$45,2,FALSE)="Percentage",H$22,IF(VLOOKUP($A37,Input!$A$33:$B$45,2,FALSE)="Fixed","Fixed",(G$22)))</f>
        <v>9</v>
      </c>
      <c r="H37" s="14">
        <f t="shared" ref="H37" si="25">ROUND(IF(G37="Fixed",F37,(F37*G37)),2)</f>
        <v>0</v>
      </c>
      <c r="J37" s="96">
        <f>INDEX(Input!$C$33:$AL$45,MATCH($A37,Input!$A$33:$A$45,0),MATCH(J$13,Input!$C$32:$AL$32,0))</f>
        <v>0</v>
      </c>
      <c r="K37" s="23">
        <f>IF(VLOOKUP($A37,Input!$A$33:$B$45,2,FALSE)="Percentage",L$22,IF(VLOOKUP($A37,Input!$A$33:$B$45,2,FALSE)="Fixed","Fixed",(K$22)))</f>
        <v>9</v>
      </c>
      <c r="L37" s="14">
        <f t="shared" ref="L37" si="26">ROUND(IF(K37="Fixed",J37,(J37*K37)),2)</f>
        <v>0</v>
      </c>
      <c r="N37" s="96">
        <f>INDEX(Input!$C$33:$AL$45,MATCH($A37,Input!$A$33:$A$45,0),MATCH(N$13,Input!$C$32:$AL$32,0))</f>
        <v>0</v>
      </c>
      <c r="O37" s="23">
        <f>IF(VLOOKUP($A37,Input!$A$33:$B$45,2,FALSE)="Percentage",P$22,IF(VLOOKUP($A37,Input!$A$33:$B$45,2,FALSE)="Fixed","Fixed",(O$22)))</f>
        <v>9</v>
      </c>
      <c r="P37" s="14">
        <f t="shared" ref="P37" si="27">ROUND(IF(O37="Fixed",N37,(N37*O37)),2)</f>
        <v>0</v>
      </c>
      <c r="R37" s="96">
        <f>INDEX(Input!$C$33:$AL$45,MATCH($A37,Input!$A$33:$A$45,0),MATCH(R$13,Input!$C$32:$AL$32,0))</f>
        <v>0</v>
      </c>
      <c r="S37" s="23">
        <f>IF(VLOOKUP($A37,Input!$A$33:$B$45,2,FALSE)="Percentage",T$22,IF(VLOOKUP($A37,Input!$A$33:$B$45,2,FALSE)="Fixed","Fixed",(S$22)))</f>
        <v>9</v>
      </c>
      <c r="T37" s="14">
        <f t="shared" ref="T37" si="28">ROUND(IF(S37="Fixed",R37,(R37*S37)),2)</f>
        <v>0</v>
      </c>
      <c r="V37" s="96">
        <f>INDEX(Input!$C$33:$AL$45,MATCH($A37,Input!$A$33:$A$45,0),MATCH(V$13,Input!$C$32:$AL$32,0))</f>
        <v>0</v>
      </c>
      <c r="W37" s="23">
        <f>IF(VLOOKUP($A37,Input!$A$33:$B$45,2,FALSE)="Percentage",X$22,IF(VLOOKUP($A37,Input!$A$33:$B$45,2,FALSE)="Fixed","Fixed",(W$22)))</f>
        <v>9</v>
      </c>
      <c r="X37" s="14">
        <f t="shared" ref="X37" si="29">ROUND(IF(W37="Fixed",V37,(V37*W37)),2)</f>
        <v>0</v>
      </c>
      <c r="Z37" s="96">
        <f>INDEX(Input!$C$33:$AL$45,MATCH($A37,Input!$A$33:$A$45,0),MATCH(Z$13,Input!$C$32:$AL$32,0))</f>
        <v>0</v>
      </c>
      <c r="AA37" s="23">
        <f>IF(VLOOKUP($A37,Input!$A$33:$B$45,2,FALSE)="Percentage",AB$22,IF(VLOOKUP($A37,Input!$A$33:$B$45,2,FALSE)="Fixed","Fixed",(AA$22)))</f>
        <v>9</v>
      </c>
      <c r="AB37" s="14">
        <f t="shared" ref="AB37" si="30">ROUND(IF(AA37="Fixed",Z37,(Z37*AA37)),2)</f>
        <v>0</v>
      </c>
      <c r="AD37" s="96">
        <f>INDEX(Input!$C$33:$AL$45,MATCH($A37,Input!$A$33:$A$45,0),MATCH(AD$13,Input!$C$32:$AL$32,0))</f>
        <v>0</v>
      </c>
      <c r="AE37" s="23">
        <f>IF(VLOOKUP($A37,Input!$A$33:$B$45,2,FALSE)="Percentage",AF$22,IF(VLOOKUP($A37,Input!$A$33:$B$45,2,FALSE)="Fixed","Fixed",(AE$22)))</f>
        <v>9</v>
      </c>
      <c r="AF37" s="14">
        <f t="shared" ref="AF37" si="31">ROUND(IF(AE37="Fixed",AD37,(AD37*AE37)),2)</f>
        <v>0</v>
      </c>
      <c r="AH37" s="96">
        <f>INDEX(Input!$C$33:$AL$45,MATCH($A37,Input!$A$33:$A$45,0),MATCH(AH$13,Input!$C$32:$AL$32,0))</f>
        <v>0</v>
      </c>
      <c r="AI37" s="23">
        <f>IF(VLOOKUP($A37,Input!$A$33:$B$45,2,FALSE)="Percentage",AJ$22,IF(VLOOKUP($A37,Input!$A$33:$B$45,2,FALSE)="Fixed","Fixed",(AI$22)))</f>
        <v>9</v>
      </c>
      <c r="AJ37" s="14">
        <f t="shared" ref="AJ37" si="32">ROUND(IF(AI37="Fixed",AH37,(AH37*AI37)),2)</f>
        <v>0</v>
      </c>
      <c r="AL37" s="96">
        <f>INDEX(Input!$C$33:$AL$45,MATCH($A37,Input!$A$33:$A$45,0),MATCH(AL$13,Input!$C$32:$AL$32,0))</f>
        <v>0</v>
      </c>
      <c r="AM37" s="23">
        <f>IF(VLOOKUP($A37,Input!$A$33:$B$45,2,FALSE)="Percentage",AN$22,IF(VLOOKUP($A37,Input!$A$33:$B$45,2,FALSE)="Fixed","Fixed",(AM$22)))</f>
        <v>9</v>
      </c>
      <c r="AN37" s="14">
        <f t="shared" ref="AN37" si="33">ROUND(IF(AM37="Fixed",AL37,(AL37*AM37)),2)</f>
        <v>0</v>
      </c>
      <c r="AP37" s="96">
        <f>INDEX(Input!$C$33:$AL$45,MATCH($A37,Input!$A$33:$A$45,0),MATCH(AP$13,Input!$C$32:$AL$32,0))</f>
        <v>0</v>
      </c>
      <c r="AQ37" s="23">
        <f>IF(VLOOKUP($A37,Input!$A$33:$B$45,2,FALSE)="Percentage",AR$22,IF(VLOOKUP($A37,Input!$A$33:$B$45,2,FALSE)="Fixed","Fixed",(AQ$22)))</f>
        <v>9</v>
      </c>
      <c r="AR37" s="14">
        <f t="shared" ref="AR37" si="34">ROUND(IF(AQ37="Fixed",AP37,(AP37*AQ37)),2)</f>
        <v>0</v>
      </c>
      <c r="AS37" s="6"/>
      <c r="AT37" s="96">
        <f>INDEX(Input!$C$33:$AL$45,MATCH($A37,Input!$A$33:$A$45,0),MATCH(AT$13,Input!$C$32:$AL$32,0))</f>
        <v>0</v>
      </c>
      <c r="AU37" s="23">
        <f>IF(VLOOKUP($A37,Input!$A$33:$B$45,2,FALSE)="Percentage",AV$22,IF(VLOOKUP($A37,Input!$A$33:$B$45,2,FALSE)="Fixed","Fixed",(AU$22)))</f>
        <v>9</v>
      </c>
      <c r="AV37" s="14">
        <f t="shared" ref="AV37" si="35">ROUND(IF(AU37="Fixed",AT37,(AT37*AU37)),2)</f>
        <v>0</v>
      </c>
    </row>
    <row r="38" spans="1:48" x14ac:dyDescent="0.3">
      <c r="A38" t="s">
        <v>25</v>
      </c>
      <c r="B38" s="13"/>
      <c r="D38" s="19">
        <f>SUM(D25:D37)</f>
        <v>6.49</v>
      </c>
      <c r="F38" s="13"/>
      <c r="H38" s="19">
        <f>SUM(H25:H37)</f>
        <v>6.49</v>
      </c>
      <c r="J38" s="13"/>
      <c r="L38" s="19">
        <f>SUM(L25:L37)</f>
        <v>6.49</v>
      </c>
      <c r="N38" s="13"/>
      <c r="P38" s="19">
        <f>SUM(P25:P37)</f>
        <v>6.49</v>
      </c>
      <c r="R38" s="13"/>
      <c r="T38" s="19">
        <f>SUM(T25:T37)</f>
        <v>6.1899999999999995</v>
      </c>
      <c r="V38" s="13"/>
      <c r="X38" s="19">
        <f>SUM(X25:X37)</f>
        <v>1.1499999999999999</v>
      </c>
      <c r="Z38" s="13"/>
      <c r="AB38" s="19">
        <f>SUM(AB25:AB37)</f>
        <v>1.1499999999999999</v>
      </c>
      <c r="AD38" s="13"/>
      <c r="AF38" s="19">
        <f>SUM(AF25:AF37)</f>
        <v>2.59</v>
      </c>
      <c r="AH38" s="13"/>
      <c r="AJ38" s="19">
        <f>SUM(AJ25:AJ37)</f>
        <v>2.59</v>
      </c>
      <c r="AL38" s="13"/>
      <c r="AN38" s="19">
        <f>SUM(AN25:AN37)</f>
        <v>9.9699999999999989</v>
      </c>
      <c r="AP38" s="13"/>
      <c r="AR38" s="19">
        <f>SUM(AR25:AR37)</f>
        <v>10.399999999999999</v>
      </c>
      <c r="AS38" s="43"/>
      <c r="AT38" s="13"/>
      <c r="AV38" s="19">
        <f>SUM(AV25:AV37)</f>
        <v>10.399999999999999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94.01</v>
      </c>
      <c r="D41" s="14">
        <f>ROUND(B41*C41,2)</f>
        <v>0.66</v>
      </c>
      <c r="F41" s="22" cm="1">
        <f t="array" ref="F41">SUMPRODUCT(($A41=Input!$A$64:$A$69)*(F$13=Input!$B$63:$BI$63)*(Input!$B$64:$BI$69))</f>
        <v>7.0000000000000001E-3</v>
      </c>
      <c r="G41" s="6">
        <f>H38+H22</f>
        <v>94.005700000000004</v>
      </c>
      <c r="H41" s="14">
        <f>ROUND(F41*G41,2)</f>
        <v>0.66</v>
      </c>
      <c r="J41" s="22" cm="1">
        <f t="array" ref="J41">SUMPRODUCT(($A41=Input!$A$64:$A$69)*(J$13=Input!$B$63:$BI$63)*(Input!$B$64:$BI$69))</f>
        <v>7.0000000000000001E-3</v>
      </c>
      <c r="K41" s="6">
        <f>L38+L22</f>
        <v>94.005700000000004</v>
      </c>
      <c r="L41" s="14">
        <f>ROUND(J41*K41,2)</f>
        <v>0.66</v>
      </c>
      <c r="N41" s="22" cm="1">
        <f t="array" ref="N41">SUMPRODUCT(($A41=Input!$A$64:$A$69)*(N$13=Input!$B$63:$BI$63)*(Input!$B$64:$BI$69))</f>
        <v>7.0000000000000001E-3</v>
      </c>
      <c r="O41" s="6">
        <f>P38+P22</f>
        <v>94.005700000000004</v>
      </c>
      <c r="P41" s="14">
        <f>ROUND(N41*O41,2)</f>
        <v>0.66</v>
      </c>
      <c r="R41" s="22" cm="1">
        <f t="array" ref="R41">SUMPRODUCT(($A41=Input!$A$64:$A$69)*(R$13=Input!$B$63:$BI$63)*(Input!$B$64:$BI$69))</f>
        <v>7.0000000000000001E-3</v>
      </c>
      <c r="S41" s="6">
        <f>T38+T22</f>
        <v>84.196200000000005</v>
      </c>
      <c r="T41" s="14">
        <f>ROUND(R41*S41,2)</f>
        <v>0.59</v>
      </c>
      <c r="V41" s="22" cm="1">
        <f t="array" ref="V41">SUMPRODUCT(($A41=Input!$A$64:$A$69)*(V$13=Input!$B$63:$BI$63)*(Input!$B$64:$BI$69))</f>
        <v>7.0000000000000001E-3</v>
      </c>
      <c r="W41" s="6">
        <f>X38+X22</f>
        <v>79.156200000000013</v>
      </c>
      <c r="X41" s="14">
        <f>ROUND(V41*W41,2)</f>
        <v>0.55000000000000004</v>
      </c>
      <c r="Z41" s="22" cm="1">
        <f t="array" ref="Z41">SUMPRODUCT(($A41=Input!$A$64:$A$69)*(Z$13=Input!$B$63:$BI$63)*(Input!$B$64:$BI$69))</f>
        <v>7.0000000000000001E-3</v>
      </c>
      <c r="AA41" s="6">
        <f>AB38+AB22</f>
        <v>79.156200000000013</v>
      </c>
      <c r="AB41" s="14">
        <f>ROUND(Z41*AA41,2)</f>
        <v>0.55000000000000004</v>
      </c>
      <c r="AD41" s="22" cm="1">
        <f t="array" ref="AD41">SUMPRODUCT(($A41=Input!$A$64:$A$69)*(AD$13=Input!$B$63:$BI$63)*(Input!$B$64:$BI$69))</f>
        <v>7.0000000000000001E-3</v>
      </c>
      <c r="AE41" s="6">
        <f>AF38+AF22</f>
        <v>80.59620000000001</v>
      </c>
      <c r="AF41" s="14">
        <f>ROUND(AD41*AE41,2)</f>
        <v>0.56000000000000005</v>
      </c>
      <c r="AH41" s="22" cm="1">
        <f t="array" ref="AH41">SUMPRODUCT(($A41=Input!$A$64:$A$69)*(AH$13=Input!$B$63:$BI$63)*(Input!$B$64:$BI$69))</f>
        <v>7.0000000000000001E-3</v>
      </c>
      <c r="AI41" s="6">
        <f>AJ38+AJ22</f>
        <v>80.59620000000001</v>
      </c>
      <c r="AJ41" s="14">
        <f>ROUND(AH41*AI41,2)</f>
        <v>0.56000000000000005</v>
      </c>
      <c r="AL41" s="22" cm="1">
        <f t="array" ref="AL41">SUMPRODUCT(($A41=Input!$A$64:$A$69)*(AL$13=Input!$B$63:$BI$63)*(Input!$B$64:$BI$69))</f>
        <v>7.0000000000000001E-3</v>
      </c>
      <c r="AM41" s="6">
        <f>AN38+AN22</f>
        <v>87.976200000000006</v>
      </c>
      <c r="AN41" s="14">
        <f>ROUND(AL41*AM41,2)</f>
        <v>0.62</v>
      </c>
      <c r="AP41" s="22" cm="1">
        <f t="array" ref="AP41">SUMPRODUCT(($A41=Input!$A$64:$A$69)*(AP$13=Input!$B$63:$BI$63)*(Input!$B$64:$BI$69))</f>
        <v>7.0000000000000001E-3</v>
      </c>
      <c r="AQ41" s="6">
        <f>AR38+AR22</f>
        <v>88.406200000000013</v>
      </c>
      <c r="AR41" s="14">
        <f>ROUND(AP41*AQ41,2)</f>
        <v>0.62</v>
      </c>
      <c r="AS41" s="6"/>
      <c r="AT41" s="22" cm="1">
        <f t="array" ref="AT41">SUMPRODUCT(($A41=Input!$A$64:$A$69)*(AT$13=Input!$B$63:$BI$63)*(Input!$B$64:$BI$69))</f>
        <v>7.0000000000000001E-3</v>
      </c>
      <c r="AU41" s="6">
        <f>AV38+AV22</f>
        <v>88.406200000000013</v>
      </c>
      <c r="AV41" s="14">
        <f>ROUND(AT41*AU41,2)</f>
        <v>0.62</v>
      </c>
    </row>
    <row r="42" spans="1:48" ht="14.4" hidden="1" customHeight="1" x14ac:dyDescent="0.3">
      <c r="A42" t="str">
        <f>+Input!A65</f>
        <v>Reserved</v>
      </c>
      <c r="B42" s="22" cm="1">
        <f t="array" ref="B42">SUMPRODUCT(($A42=Input!$A$64:$A$69)*(B$13=Input!$B$63:$BI$63)*(Input!$B$64:$BI$69))</f>
        <v>0</v>
      </c>
      <c r="C42" s="6">
        <f>C41</f>
        <v>94.01</v>
      </c>
      <c r="D42" s="14">
        <f t="shared" ref="D42:D46" si="36">ROUND(B42*C42,2)</f>
        <v>0</v>
      </c>
      <c r="F42" s="22" cm="1">
        <f t="array" ref="F42">SUMPRODUCT(($A42=Input!$A$64:$A$69)*(F$13=Input!$B$63:$BI$63)*(Input!$B$64:$BI$69))</f>
        <v>0</v>
      </c>
      <c r="G42" s="6">
        <f>G41</f>
        <v>94.005700000000004</v>
      </c>
      <c r="H42" s="14">
        <f t="shared" ref="H42:H46" si="37">ROUND(F42*G42,2)</f>
        <v>0</v>
      </c>
      <c r="J42" s="22" cm="1">
        <f t="array" ref="J42">SUMPRODUCT(($A42=Input!$A$64:$A$69)*(J$13=Input!$B$63:$BI$63)*(Input!$B$64:$BI$69))</f>
        <v>0</v>
      </c>
      <c r="K42" s="6">
        <f>K41</f>
        <v>94.005700000000004</v>
      </c>
      <c r="L42" s="14">
        <f t="shared" ref="L42:L46" si="38">ROUND(J42*K42,2)</f>
        <v>0</v>
      </c>
      <c r="N42" s="22" cm="1">
        <f t="array" ref="N42">SUMPRODUCT(($A42=Input!$A$64:$A$69)*(N$13=Input!$B$63:$BI$63)*(Input!$B$64:$BI$69))</f>
        <v>0</v>
      </c>
      <c r="O42" s="6">
        <f>O41</f>
        <v>94.005700000000004</v>
      </c>
      <c r="P42" s="14">
        <f t="shared" ref="P42:P46" si="39">ROUND(N42*O42,2)</f>
        <v>0</v>
      </c>
      <c r="R42" s="22" cm="1">
        <f t="array" ref="R42">SUMPRODUCT(($A42=Input!$A$64:$A$69)*(R$13=Input!$B$63:$BI$63)*(Input!$B$64:$BI$69))</f>
        <v>0</v>
      </c>
      <c r="S42" s="6">
        <f>S41</f>
        <v>84.196200000000005</v>
      </c>
      <c r="T42" s="14">
        <f t="shared" ref="T42:T46" si="40">ROUND(R42*S42,2)</f>
        <v>0</v>
      </c>
      <c r="V42" s="22" cm="1">
        <f t="array" ref="V42">SUMPRODUCT(($A42=Input!$A$64:$A$69)*(V$13=Input!$B$63:$BI$63)*(Input!$B$64:$BI$69))</f>
        <v>0</v>
      </c>
      <c r="W42" s="6">
        <f>W41</f>
        <v>79.156200000000013</v>
      </c>
      <c r="X42" s="14">
        <f t="shared" ref="X42:X46" si="41">ROUND(V42*W42,2)</f>
        <v>0</v>
      </c>
      <c r="Z42" s="22" cm="1">
        <f t="array" ref="Z42">SUMPRODUCT(($A42=Input!$A$64:$A$69)*(Z$13=Input!$B$63:$BI$63)*(Input!$B$64:$BI$69))</f>
        <v>0</v>
      </c>
      <c r="AA42" s="6">
        <f>AA41</f>
        <v>79.156200000000013</v>
      </c>
      <c r="AB42" s="14">
        <f t="shared" ref="AB42:AB46" si="42">ROUND(Z42*AA42,2)</f>
        <v>0</v>
      </c>
      <c r="AD42" s="22" cm="1">
        <f t="array" ref="AD42">SUMPRODUCT(($A42=Input!$A$64:$A$69)*(AD$13=Input!$B$63:$BI$63)*(Input!$B$64:$BI$69))</f>
        <v>0</v>
      </c>
      <c r="AE42" s="6">
        <f>AE41</f>
        <v>80.59620000000001</v>
      </c>
      <c r="AF42" s="14">
        <f t="shared" ref="AF42:AF46" si="43">ROUND(AD42*AE42,2)</f>
        <v>0</v>
      </c>
      <c r="AH42" s="22" cm="1">
        <f t="array" ref="AH42">SUMPRODUCT(($A42=Input!$A$64:$A$69)*(AH$13=Input!$B$63:$BI$63)*(Input!$B$64:$BI$69))</f>
        <v>0</v>
      </c>
      <c r="AI42" s="6">
        <f>AI41</f>
        <v>80.59620000000001</v>
      </c>
      <c r="AJ42" s="14">
        <f t="shared" ref="AJ42:AJ46" si="44">ROUND(AH42*AI42,2)</f>
        <v>0</v>
      </c>
      <c r="AL42" s="22" cm="1">
        <f t="array" ref="AL42">SUMPRODUCT(($A42=Input!$A$64:$A$69)*(AL$13=Input!$B$63:$BI$63)*(Input!$B$64:$BI$69))</f>
        <v>0</v>
      </c>
      <c r="AM42" s="6">
        <f>AM41</f>
        <v>87.976200000000006</v>
      </c>
      <c r="AN42" s="14">
        <f t="shared" ref="AN42:AN46" si="45">ROUND(AL42*AM42,2)</f>
        <v>0</v>
      </c>
      <c r="AP42" s="22" cm="1">
        <f t="array" ref="AP42">SUMPRODUCT(($A42=Input!$A$64:$A$69)*(AP$13=Input!$B$63:$BI$63)*(Input!$B$64:$BI$69))</f>
        <v>0</v>
      </c>
      <c r="AQ42" s="6">
        <f>AQ41</f>
        <v>88.406200000000013</v>
      </c>
      <c r="AR42" s="14">
        <f t="shared" ref="AR42:AR46" si="46">ROUND(AP42*AQ42,2)</f>
        <v>0</v>
      </c>
      <c r="AT42" s="22" cm="1">
        <f t="array" ref="AT42">SUMPRODUCT(($A42=Input!$A$64:$A$69)*(AT$13=Input!$B$63:$BI$63)*(Input!$B$64:$BI$69))</f>
        <v>0</v>
      </c>
      <c r="AU42" s="6">
        <f>AU41</f>
        <v>88.406200000000013</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94.01</v>
      </c>
      <c r="D43" s="14">
        <f t="shared" si="36"/>
        <v>0</v>
      </c>
      <c r="F43" s="22" cm="1">
        <f t="array" ref="F43">SUMPRODUCT(($A43=Input!$A$64:$A$69)*(F$13=Input!$B$63:$BI$63)*(Input!$B$64:$BI$69))</f>
        <v>0</v>
      </c>
      <c r="G43" s="6">
        <f t="shared" ref="G43:G46" si="49">G42</f>
        <v>94.005700000000004</v>
      </c>
      <c r="H43" s="14">
        <f t="shared" si="37"/>
        <v>0</v>
      </c>
      <c r="J43" s="22" cm="1">
        <f t="array" ref="J43">SUMPRODUCT(($A43=Input!$A$64:$A$69)*(J$13=Input!$B$63:$BI$63)*(Input!$B$64:$BI$69))</f>
        <v>0</v>
      </c>
      <c r="K43" s="6">
        <f t="shared" ref="K43:K46" si="50">K42</f>
        <v>94.005700000000004</v>
      </c>
      <c r="L43" s="14">
        <f t="shared" si="38"/>
        <v>0</v>
      </c>
      <c r="N43" s="22" cm="1">
        <f t="array" ref="N43">SUMPRODUCT(($A43=Input!$A$64:$A$69)*(N$13=Input!$B$63:$BI$63)*(Input!$B$64:$BI$69))</f>
        <v>0</v>
      </c>
      <c r="O43" s="6">
        <f t="shared" ref="O43:O46" si="51">O42</f>
        <v>94.005700000000004</v>
      </c>
      <c r="P43" s="14">
        <f t="shared" si="39"/>
        <v>0</v>
      </c>
      <c r="R43" s="22" cm="1">
        <f t="array" ref="R43">SUMPRODUCT(($A43=Input!$A$64:$A$69)*(R$13=Input!$B$63:$BI$63)*(Input!$B$64:$BI$69))</f>
        <v>0</v>
      </c>
      <c r="S43" s="6">
        <f t="shared" ref="S43:S46" si="52">S42</f>
        <v>84.196200000000005</v>
      </c>
      <c r="T43" s="14">
        <f t="shared" si="40"/>
        <v>0</v>
      </c>
      <c r="V43" s="22" cm="1">
        <f t="array" ref="V43">SUMPRODUCT(($A43=Input!$A$64:$A$69)*(V$13=Input!$B$63:$BI$63)*(Input!$B$64:$BI$69))</f>
        <v>0</v>
      </c>
      <c r="W43" s="6">
        <f t="shared" ref="W43:W46" si="53">W42</f>
        <v>79.156200000000013</v>
      </c>
      <c r="X43" s="14">
        <f t="shared" si="41"/>
        <v>0</v>
      </c>
      <c r="Z43" s="22" cm="1">
        <f t="array" ref="Z43">SUMPRODUCT(($A43=Input!$A$64:$A$69)*(Z$13=Input!$B$63:$BI$63)*(Input!$B$64:$BI$69))</f>
        <v>0</v>
      </c>
      <c r="AA43" s="6">
        <f t="shared" ref="AA43:AA46" si="54">AA42</f>
        <v>79.156200000000013</v>
      </c>
      <c r="AB43" s="14">
        <f t="shared" si="42"/>
        <v>0</v>
      </c>
      <c r="AD43" s="22" cm="1">
        <f t="array" ref="AD43">SUMPRODUCT(($A43=Input!$A$64:$A$69)*(AD$13=Input!$B$63:$BI$63)*(Input!$B$64:$BI$69))</f>
        <v>0</v>
      </c>
      <c r="AE43" s="6">
        <f t="shared" ref="AE43:AE46" si="55">AE42</f>
        <v>80.59620000000001</v>
      </c>
      <c r="AF43" s="14">
        <f t="shared" si="43"/>
        <v>0</v>
      </c>
      <c r="AH43" s="22" cm="1">
        <f t="array" ref="AH43">SUMPRODUCT(($A43=Input!$A$64:$A$69)*(AH$13=Input!$B$63:$BI$63)*(Input!$B$64:$BI$69))</f>
        <v>0</v>
      </c>
      <c r="AI43" s="6">
        <f t="shared" ref="AI43:AI46" si="56">AI42</f>
        <v>80.59620000000001</v>
      </c>
      <c r="AJ43" s="14">
        <f t="shared" si="44"/>
        <v>0</v>
      </c>
      <c r="AL43" s="22" cm="1">
        <f t="array" ref="AL43">SUMPRODUCT(($A43=Input!$A$64:$A$69)*(AL$13=Input!$B$63:$BI$63)*(Input!$B$64:$BI$69))</f>
        <v>0</v>
      </c>
      <c r="AM43" s="6">
        <f t="shared" ref="AM43:AM46" si="57">AM42</f>
        <v>87.976200000000006</v>
      </c>
      <c r="AN43" s="14">
        <f t="shared" si="45"/>
        <v>0</v>
      </c>
      <c r="AP43" s="22" cm="1">
        <f t="array" ref="AP43">SUMPRODUCT(($A43=Input!$A$64:$A$69)*(AP$13=Input!$B$63:$BI$63)*(Input!$B$64:$BI$69))</f>
        <v>0</v>
      </c>
      <c r="AQ43" s="6">
        <f t="shared" ref="AQ43:AQ46" si="58">AQ42</f>
        <v>88.406200000000013</v>
      </c>
      <c r="AR43" s="14">
        <f t="shared" si="46"/>
        <v>0</v>
      </c>
      <c r="AT43" s="22" cm="1">
        <f t="array" ref="AT43">SUMPRODUCT(($A43=Input!$A$64:$A$69)*(AT$13=Input!$B$63:$BI$63)*(Input!$B$64:$BI$69))</f>
        <v>0</v>
      </c>
      <c r="AU43" s="6">
        <f t="shared" ref="AU43:AU46" si="59">AU42</f>
        <v>88.406200000000013</v>
      </c>
      <c r="AV43" s="14">
        <f t="shared" si="47"/>
        <v>0</v>
      </c>
    </row>
    <row r="44" spans="1:48" ht="14.4" hidden="1" customHeight="1" x14ac:dyDescent="0.3">
      <c r="A44" t="str">
        <f>+Input!A67</f>
        <v>Reserved</v>
      </c>
      <c r="B44" s="22" cm="1">
        <f t="array" ref="B44">SUMPRODUCT(($A44=Input!$A$64:$A$69)*(B$13=Input!$B$63:$BI$63)*(Input!$B$64:$BI$69))</f>
        <v>0</v>
      </c>
      <c r="C44" s="6">
        <f t="shared" si="48"/>
        <v>94.01</v>
      </c>
      <c r="D44" s="14">
        <f t="shared" si="36"/>
        <v>0</v>
      </c>
      <c r="F44" s="22" cm="1">
        <f t="array" ref="F44">SUMPRODUCT(($A44=Input!$A$64:$A$69)*(F$13=Input!$B$63:$BI$63)*(Input!$B$64:$BI$69))</f>
        <v>0</v>
      </c>
      <c r="G44" s="6">
        <f t="shared" si="49"/>
        <v>94.005700000000004</v>
      </c>
      <c r="H44" s="14">
        <f t="shared" si="37"/>
        <v>0</v>
      </c>
      <c r="J44" s="22" cm="1">
        <f t="array" ref="J44">SUMPRODUCT(($A44=Input!$A$64:$A$69)*(J$13=Input!$B$63:$BI$63)*(Input!$B$64:$BI$69))</f>
        <v>0</v>
      </c>
      <c r="K44" s="6">
        <f t="shared" si="50"/>
        <v>94.005700000000004</v>
      </c>
      <c r="L44" s="14">
        <f t="shared" si="38"/>
        <v>0</v>
      </c>
      <c r="N44" s="22" cm="1">
        <f t="array" ref="N44">SUMPRODUCT(($A44=Input!$A$64:$A$69)*(N$13=Input!$B$63:$BI$63)*(Input!$B$64:$BI$69))</f>
        <v>0</v>
      </c>
      <c r="O44" s="6">
        <f t="shared" si="51"/>
        <v>94.005700000000004</v>
      </c>
      <c r="P44" s="14">
        <f t="shared" si="39"/>
        <v>0</v>
      </c>
      <c r="R44" s="22" cm="1">
        <f t="array" ref="R44">SUMPRODUCT(($A44=Input!$A$64:$A$69)*(R$13=Input!$B$63:$BI$63)*(Input!$B$64:$BI$69))</f>
        <v>0</v>
      </c>
      <c r="S44" s="6">
        <f t="shared" si="52"/>
        <v>84.196200000000005</v>
      </c>
      <c r="T44" s="14">
        <f t="shared" si="40"/>
        <v>0</v>
      </c>
      <c r="V44" s="22" cm="1">
        <f t="array" ref="V44">SUMPRODUCT(($A44=Input!$A$64:$A$69)*(V$13=Input!$B$63:$BI$63)*(Input!$B$64:$BI$69))</f>
        <v>0</v>
      </c>
      <c r="W44" s="6">
        <f t="shared" si="53"/>
        <v>79.156200000000013</v>
      </c>
      <c r="X44" s="14">
        <f t="shared" si="41"/>
        <v>0</v>
      </c>
      <c r="Z44" s="22" cm="1">
        <f t="array" ref="Z44">SUMPRODUCT(($A44=Input!$A$64:$A$69)*(Z$13=Input!$B$63:$BI$63)*(Input!$B$64:$BI$69))</f>
        <v>0</v>
      </c>
      <c r="AA44" s="6">
        <f t="shared" si="54"/>
        <v>79.156200000000013</v>
      </c>
      <c r="AB44" s="14">
        <f t="shared" si="42"/>
        <v>0</v>
      </c>
      <c r="AD44" s="22" cm="1">
        <f t="array" ref="AD44">SUMPRODUCT(($A44=Input!$A$64:$A$69)*(AD$13=Input!$B$63:$BI$63)*(Input!$B$64:$BI$69))</f>
        <v>0</v>
      </c>
      <c r="AE44" s="6">
        <f t="shared" si="55"/>
        <v>80.59620000000001</v>
      </c>
      <c r="AF44" s="14">
        <f t="shared" si="43"/>
        <v>0</v>
      </c>
      <c r="AH44" s="22" cm="1">
        <f t="array" ref="AH44">SUMPRODUCT(($A44=Input!$A$64:$A$69)*(AH$13=Input!$B$63:$BI$63)*(Input!$B$64:$BI$69))</f>
        <v>0</v>
      </c>
      <c r="AI44" s="6">
        <f t="shared" si="56"/>
        <v>80.59620000000001</v>
      </c>
      <c r="AJ44" s="14">
        <f t="shared" si="44"/>
        <v>0</v>
      </c>
      <c r="AL44" s="22" cm="1">
        <f t="array" ref="AL44">SUMPRODUCT(($A44=Input!$A$64:$A$69)*(AL$13=Input!$B$63:$BI$63)*(Input!$B$64:$BI$69))</f>
        <v>0</v>
      </c>
      <c r="AM44" s="6">
        <f t="shared" si="57"/>
        <v>87.976200000000006</v>
      </c>
      <c r="AN44" s="14">
        <f t="shared" si="45"/>
        <v>0</v>
      </c>
      <c r="AP44" s="22" cm="1">
        <f t="array" ref="AP44">SUMPRODUCT(($A44=Input!$A$64:$A$69)*(AP$13=Input!$B$63:$BI$63)*(Input!$B$64:$BI$69))</f>
        <v>0</v>
      </c>
      <c r="AQ44" s="6">
        <f t="shared" si="58"/>
        <v>88.406200000000013</v>
      </c>
      <c r="AR44" s="14">
        <f t="shared" si="46"/>
        <v>0</v>
      </c>
      <c r="AT44" s="22" cm="1">
        <f t="array" ref="AT44">SUMPRODUCT(($A44=Input!$A$64:$A$69)*(AT$13=Input!$B$63:$BI$63)*(Input!$B$64:$BI$69))</f>
        <v>0</v>
      </c>
      <c r="AU44" s="6">
        <f t="shared" si="59"/>
        <v>88.406200000000013</v>
      </c>
      <c r="AV44" s="14">
        <f t="shared" si="47"/>
        <v>0</v>
      </c>
    </row>
    <row r="45" spans="1:48" ht="14.4" hidden="1" customHeight="1" x14ac:dyDescent="0.3">
      <c r="A45" t="str">
        <f>+Input!A68</f>
        <v>Reserved</v>
      </c>
      <c r="B45" s="22" cm="1">
        <f t="array" ref="B45">SUMPRODUCT(($A45=Input!$A$64:$A$69)*(B$13=Input!$B$63:$BI$63)*(Input!$B$64:$BI$69))</f>
        <v>0</v>
      </c>
      <c r="C45" s="6">
        <f t="shared" si="48"/>
        <v>94.01</v>
      </c>
      <c r="D45" s="14">
        <f t="shared" si="36"/>
        <v>0</v>
      </c>
      <c r="F45" s="22" cm="1">
        <f t="array" ref="F45">SUMPRODUCT(($A45=Input!$A$64:$A$69)*(F$13=Input!$B$63:$BI$63)*(Input!$B$64:$BI$69))</f>
        <v>0</v>
      </c>
      <c r="G45" s="6">
        <f t="shared" si="49"/>
        <v>94.005700000000004</v>
      </c>
      <c r="H45" s="14">
        <f t="shared" si="37"/>
        <v>0</v>
      </c>
      <c r="J45" s="22" cm="1">
        <f t="array" ref="J45">SUMPRODUCT(($A45=Input!$A$64:$A$69)*(J$13=Input!$B$63:$BI$63)*(Input!$B$64:$BI$69))</f>
        <v>0</v>
      </c>
      <c r="K45" s="6">
        <f t="shared" si="50"/>
        <v>94.005700000000004</v>
      </c>
      <c r="L45" s="14">
        <f t="shared" si="38"/>
        <v>0</v>
      </c>
      <c r="N45" s="22" cm="1">
        <f t="array" ref="N45">SUMPRODUCT(($A45=Input!$A$64:$A$69)*(N$13=Input!$B$63:$BI$63)*(Input!$B$64:$BI$69))</f>
        <v>0</v>
      </c>
      <c r="O45" s="6">
        <f t="shared" si="51"/>
        <v>94.005700000000004</v>
      </c>
      <c r="P45" s="14">
        <f t="shared" si="39"/>
        <v>0</v>
      </c>
      <c r="R45" s="22" cm="1">
        <f t="array" ref="R45">SUMPRODUCT(($A45=Input!$A$64:$A$69)*(R$13=Input!$B$63:$BI$63)*(Input!$B$64:$BI$69))</f>
        <v>0</v>
      </c>
      <c r="S45" s="6">
        <f t="shared" si="52"/>
        <v>84.196200000000005</v>
      </c>
      <c r="T45" s="14">
        <f t="shared" si="40"/>
        <v>0</v>
      </c>
      <c r="V45" s="22" cm="1">
        <f t="array" ref="V45">SUMPRODUCT(($A45=Input!$A$64:$A$69)*(V$13=Input!$B$63:$BI$63)*(Input!$B$64:$BI$69))</f>
        <v>0</v>
      </c>
      <c r="W45" s="6">
        <f t="shared" si="53"/>
        <v>79.156200000000013</v>
      </c>
      <c r="X45" s="14">
        <f t="shared" si="41"/>
        <v>0</v>
      </c>
      <c r="Z45" s="22" cm="1">
        <f t="array" ref="Z45">SUMPRODUCT(($A45=Input!$A$64:$A$69)*(Z$13=Input!$B$63:$BI$63)*(Input!$B$64:$BI$69))</f>
        <v>0</v>
      </c>
      <c r="AA45" s="6">
        <f t="shared" si="54"/>
        <v>79.156200000000013</v>
      </c>
      <c r="AB45" s="14">
        <f t="shared" si="42"/>
        <v>0</v>
      </c>
      <c r="AD45" s="22" cm="1">
        <f t="array" ref="AD45">SUMPRODUCT(($A45=Input!$A$64:$A$69)*(AD$13=Input!$B$63:$BI$63)*(Input!$B$64:$BI$69))</f>
        <v>0</v>
      </c>
      <c r="AE45" s="6">
        <f t="shared" si="55"/>
        <v>80.59620000000001</v>
      </c>
      <c r="AF45" s="14">
        <f t="shared" si="43"/>
        <v>0</v>
      </c>
      <c r="AH45" s="22" cm="1">
        <f t="array" ref="AH45">SUMPRODUCT(($A45=Input!$A$64:$A$69)*(AH$13=Input!$B$63:$BI$63)*(Input!$B$64:$BI$69))</f>
        <v>0</v>
      </c>
      <c r="AI45" s="6">
        <f t="shared" si="56"/>
        <v>80.59620000000001</v>
      </c>
      <c r="AJ45" s="14">
        <f t="shared" si="44"/>
        <v>0</v>
      </c>
      <c r="AL45" s="22" cm="1">
        <f t="array" ref="AL45">SUMPRODUCT(($A45=Input!$A$64:$A$69)*(AL$13=Input!$B$63:$BI$63)*(Input!$B$64:$BI$69))</f>
        <v>0</v>
      </c>
      <c r="AM45" s="6">
        <f t="shared" si="57"/>
        <v>87.976200000000006</v>
      </c>
      <c r="AN45" s="14">
        <f t="shared" si="45"/>
        <v>0</v>
      </c>
      <c r="AP45" s="22" cm="1">
        <f t="array" ref="AP45">SUMPRODUCT(($A45=Input!$A$64:$A$69)*(AP$13=Input!$B$63:$BI$63)*(Input!$B$64:$BI$69))</f>
        <v>0</v>
      </c>
      <c r="AQ45" s="6">
        <f t="shared" si="58"/>
        <v>88.406200000000013</v>
      </c>
      <c r="AR45" s="14">
        <f t="shared" si="46"/>
        <v>0</v>
      </c>
      <c r="AT45" s="22" cm="1">
        <f t="array" ref="AT45">SUMPRODUCT(($A45=Input!$A$64:$A$69)*(AT$13=Input!$B$63:$BI$63)*(Input!$B$64:$BI$69))</f>
        <v>0</v>
      </c>
      <c r="AU45" s="6">
        <f t="shared" si="59"/>
        <v>88.406200000000013</v>
      </c>
      <c r="AV45" s="14">
        <f t="shared" si="47"/>
        <v>0</v>
      </c>
    </row>
    <row r="46" spans="1:48" ht="14.4" hidden="1" customHeight="1" x14ac:dyDescent="0.3">
      <c r="A46" t="str">
        <f>+Input!A69</f>
        <v>Reserved</v>
      </c>
      <c r="B46" s="22" cm="1">
        <f t="array" ref="B46">SUMPRODUCT(($A46=Input!$A$64:$A$69)*(B$13=Input!$B$63:$BI$63)*(Input!$B$64:$BI$69))</f>
        <v>0</v>
      </c>
      <c r="C46" s="6">
        <f t="shared" si="48"/>
        <v>94.01</v>
      </c>
      <c r="D46" s="14">
        <f t="shared" si="36"/>
        <v>0</v>
      </c>
      <c r="F46" s="22" cm="1">
        <f t="array" ref="F46">SUMPRODUCT(($A46=Input!$A$64:$A$69)*(F$13=Input!$B$63:$BI$63)*(Input!$B$64:$BI$69))</f>
        <v>0</v>
      </c>
      <c r="G46" s="6">
        <f t="shared" si="49"/>
        <v>94.005700000000004</v>
      </c>
      <c r="H46" s="14">
        <f t="shared" si="37"/>
        <v>0</v>
      </c>
      <c r="J46" s="22" cm="1">
        <f t="array" ref="J46">SUMPRODUCT(($A46=Input!$A$64:$A$69)*(J$13=Input!$B$63:$BI$63)*(Input!$B$64:$BI$69))</f>
        <v>0</v>
      </c>
      <c r="K46" s="6">
        <f t="shared" si="50"/>
        <v>94.005700000000004</v>
      </c>
      <c r="L46" s="14">
        <f t="shared" si="38"/>
        <v>0</v>
      </c>
      <c r="N46" s="22" cm="1">
        <f t="array" ref="N46">SUMPRODUCT(($A46=Input!$A$64:$A$69)*(N$13=Input!$B$63:$BI$63)*(Input!$B$64:$BI$69))</f>
        <v>0</v>
      </c>
      <c r="O46" s="6">
        <f t="shared" si="51"/>
        <v>94.005700000000004</v>
      </c>
      <c r="P46" s="14">
        <f t="shared" si="39"/>
        <v>0</v>
      </c>
      <c r="R46" s="22" cm="1">
        <f t="array" ref="R46">SUMPRODUCT(($A46=Input!$A$64:$A$69)*(R$13=Input!$B$63:$BI$63)*(Input!$B$64:$BI$69))</f>
        <v>0</v>
      </c>
      <c r="S46" s="6">
        <f t="shared" si="52"/>
        <v>84.196200000000005</v>
      </c>
      <c r="T46" s="14">
        <f t="shared" si="40"/>
        <v>0</v>
      </c>
      <c r="V46" s="22" cm="1">
        <f t="array" ref="V46">SUMPRODUCT(($A46=Input!$A$64:$A$69)*(V$13=Input!$B$63:$BI$63)*(Input!$B$64:$BI$69))</f>
        <v>0</v>
      </c>
      <c r="W46" s="6">
        <f t="shared" si="53"/>
        <v>79.156200000000013</v>
      </c>
      <c r="X46" s="14">
        <f t="shared" si="41"/>
        <v>0</v>
      </c>
      <c r="Z46" s="22" cm="1">
        <f t="array" ref="Z46">SUMPRODUCT(($A46=Input!$A$64:$A$69)*(Z$13=Input!$B$63:$BI$63)*(Input!$B$64:$BI$69))</f>
        <v>0</v>
      </c>
      <c r="AA46" s="6">
        <f t="shared" si="54"/>
        <v>79.156200000000013</v>
      </c>
      <c r="AB46" s="14">
        <f t="shared" si="42"/>
        <v>0</v>
      </c>
      <c r="AD46" s="22" cm="1">
        <f t="array" ref="AD46">SUMPRODUCT(($A46=Input!$A$64:$A$69)*(AD$13=Input!$B$63:$BI$63)*(Input!$B$64:$BI$69))</f>
        <v>0</v>
      </c>
      <c r="AE46" s="6">
        <f t="shared" si="55"/>
        <v>80.59620000000001</v>
      </c>
      <c r="AF46" s="14">
        <f t="shared" si="43"/>
        <v>0</v>
      </c>
      <c r="AH46" s="22" cm="1">
        <f t="array" ref="AH46">SUMPRODUCT(($A46=Input!$A$64:$A$69)*(AH$13=Input!$B$63:$BI$63)*(Input!$B$64:$BI$69))</f>
        <v>0</v>
      </c>
      <c r="AI46" s="6">
        <f t="shared" si="56"/>
        <v>80.59620000000001</v>
      </c>
      <c r="AJ46" s="14">
        <f t="shared" si="44"/>
        <v>0</v>
      </c>
      <c r="AL46" s="22" cm="1">
        <f t="array" ref="AL46">SUMPRODUCT(($A46=Input!$A$64:$A$69)*(AL$13=Input!$B$63:$BI$63)*(Input!$B$64:$BI$69))</f>
        <v>0</v>
      </c>
      <c r="AM46" s="6">
        <f t="shared" si="57"/>
        <v>87.976200000000006</v>
      </c>
      <c r="AN46" s="14">
        <f t="shared" si="45"/>
        <v>0</v>
      </c>
      <c r="AP46" s="22" cm="1">
        <f t="array" ref="AP46">SUMPRODUCT(($A46=Input!$A$64:$A$69)*(AP$13=Input!$B$63:$BI$63)*(Input!$B$64:$BI$69))</f>
        <v>0</v>
      </c>
      <c r="AQ46" s="6">
        <f t="shared" si="58"/>
        <v>88.406200000000013</v>
      </c>
      <c r="AR46" s="14">
        <f t="shared" si="46"/>
        <v>0</v>
      </c>
      <c r="AT46" s="22" cm="1">
        <f t="array" ref="AT46">SUMPRODUCT(($A46=Input!$A$64:$A$69)*(AT$13=Input!$B$63:$BI$63)*(Input!$B$64:$BI$69))</f>
        <v>0</v>
      </c>
      <c r="AU46" s="6">
        <f t="shared" si="59"/>
        <v>88.406200000000013</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94.01</v>
      </c>
      <c r="F49" s="20"/>
      <c r="G49" s="21"/>
      <c r="H49" s="24">
        <f>H22+H38+H41</f>
        <v>94.665700000000001</v>
      </c>
      <c r="J49" s="20"/>
      <c r="K49" s="21"/>
      <c r="L49" s="24">
        <f>L22+L38+L41</f>
        <v>94.665700000000001</v>
      </c>
      <c r="N49" s="20"/>
      <c r="O49" s="21"/>
      <c r="P49" s="24">
        <f>P22+P38+P41</f>
        <v>94.665700000000001</v>
      </c>
      <c r="R49" s="20"/>
      <c r="S49" s="21"/>
      <c r="T49" s="24">
        <f>T22+T38+T41</f>
        <v>84.786200000000008</v>
      </c>
      <c r="V49" s="20"/>
      <c r="W49" s="21"/>
      <c r="X49" s="24">
        <f>X22+X38+X41</f>
        <v>79.70620000000001</v>
      </c>
      <c r="Z49" s="20"/>
      <c r="AA49" s="21"/>
      <c r="AB49" s="24">
        <f>AB22+AB38+AB41</f>
        <v>79.70620000000001</v>
      </c>
      <c r="AD49" s="20"/>
      <c r="AE49" s="21"/>
      <c r="AF49" s="24">
        <f>AF22+AF38+AF41</f>
        <v>81.156200000000013</v>
      </c>
      <c r="AH49" s="20"/>
      <c r="AI49" s="21"/>
      <c r="AJ49" s="24">
        <f>AJ22+AJ38+AJ41</f>
        <v>81.156200000000013</v>
      </c>
      <c r="AL49" s="20"/>
      <c r="AM49" s="21"/>
      <c r="AN49" s="24">
        <f>AN22+AN38+AN41</f>
        <v>88.59620000000001</v>
      </c>
      <c r="AP49" s="20"/>
      <c r="AQ49" s="21"/>
      <c r="AR49" s="24">
        <f>AR22+AR38+AR41</f>
        <v>89.026200000000017</v>
      </c>
      <c r="AS49" s="98"/>
      <c r="AT49" s="20"/>
      <c r="AU49" s="21"/>
      <c r="AV49" s="24">
        <f>AV22+AV38+AV41</f>
        <v>89.026200000000017</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Los Altos</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32.370000000000005</v>
      </c>
      <c r="F62" s="13"/>
      <c r="H62" s="14">
        <f>INDEX(Input!$B$29:$AK$29,MATCH('Residential Bills_Yr 2_avg'!$B$54,Input!$A$29:$A$29,0),MATCH('Residential Bills_Yr 2_avg'!F$61,Input!$B$28:$AK$28,0))</f>
        <v>32.370000000000005</v>
      </c>
      <c r="J62" s="13"/>
      <c r="L62" s="14">
        <f>INDEX(Input!$B$29:$AK$29,MATCH('Residential Bills_Yr 2_avg'!$B$54,Input!$A$29:$A$29,0),MATCH('Residential Bills_Yr 2_avg'!J$61,Input!$B$28:$AK$28,0))</f>
        <v>32.370000000000005</v>
      </c>
      <c r="N62" s="13"/>
      <c r="P62" s="14">
        <f>INDEX(Input!$B$29:$AK$29,MATCH('Residential Bills_Yr 2_avg'!$B$54,Input!$A$29:$A$29,0),MATCH('Residential Bills_Yr 2_avg'!N$61,Input!$B$28:$AK$28,0))</f>
        <v>32.370000000000005</v>
      </c>
      <c r="R62" s="13"/>
      <c r="T62" s="14">
        <f>INDEX(Input!$B$29:$AK$29,MATCH('Residential Bills_Yr 2_avg'!$B$54,Input!$A$29:$A$29,0),MATCH('Residential Bills_Yr 2_avg'!R$61,Input!$B$28:$AK$28,0))</f>
        <v>38.06</v>
      </c>
      <c r="V62" s="13"/>
      <c r="X62" s="14">
        <f>INDEX(Input!$B$29:$AK$29,MATCH('Residential Bills_Yr 2_avg'!$B$54,Input!$A$29:$A$29,0),MATCH('Residential Bills_Yr 2_avg'!V$61,Input!$B$28:$AK$28,0))</f>
        <v>38.06</v>
      </c>
      <c r="Z62" s="13"/>
      <c r="AB62" s="14">
        <f>INDEX(Input!$B$29:$AK$29,MATCH('Residential Bills_Yr 2_avg'!$B$54,Input!$A$29:$A$29,0),MATCH('Residential Bills_Yr 2_avg'!Z$61,Input!$B$28:$AK$28,0))</f>
        <v>38.06</v>
      </c>
      <c r="AD62" s="13"/>
      <c r="AF62" s="14">
        <f>INDEX(Input!$B$29:$AK$29,MATCH('Residential Bills_Yr 2_avg'!$B$54,Input!$A$29:$A$29,0),MATCH('Residential Bills_Yr 2_avg'!AD$61,Input!$B$28:$AK$28,0))</f>
        <v>38.06</v>
      </c>
      <c r="AH62" s="13"/>
      <c r="AJ62" s="14">
        <f>INDEX(Input!$B$29:$AK$29,MATCH('Residential Bills_Yr 2_avg'!$B$54,Input!$A$29:$A$29,0),MATCH('Residential Bills_Yr 2_avg'!AH$61,Input!$B$28:$AK$28,0))</f>
        <v>38.06</v>
      </c>
      <c r="AL62" s="13"/>
      <c r="AN62" s="14">
        <f>INDEX(Input!$B$29:$AK$29,MATCH('Residential Bills_Yr 2_avg'!$B$54,Input!$A$29:$A$29,0),MATCH('Residential Bills_Yr 2_avg'!AL$61,Input!$B$28:$AK$28,0))</f>
        <v>38.06</v>
      </c>
      <c r="AP62" s="13"/>
      <c r="AR62" s="14">
        <f>INDEX(Input!$B$29:$AK$29,MATCH('Residential Bills_Yr 2_avg'!$B$54,Input!$A$29:$A$29,0),MATCH('Residential Bills_Yr 2_avg'!AP$61,Input!$B$28:$AK$28,0))</f>
        <v>38.06</v>
      </c>
      <c r="AS62" s="6"/>
      <c r="AT62" s="13"/>
      <c r="AV62" s="14">
        <f>INDEX(Input!$B$29:$AK$29,MATCH('Residential Bills_Yr 2_avg'!$B$54,Input!$A$29:$A$29,0),MATCH('Residential Bills_Yr 2_avg'!AT$61,Input!$B$28:$AK$28,0))</f>
        <v>38.06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6.1273</v>
      </c>
      <c r="C65" s="2">
        <f>IF($B$55&gt;Input!F88,Input!F88,'Residential Bills_Yr 2_avg'!$B$55)</f>
        <v>7</v>
      </c>
      <c r="D65" s="14">
        <f>ROUND(IFERROR(B65*C65," "),2)</f>
        <v>42.89</v>
      </c>
      <c r="F65" s="18">
        <f>INDEX(Input!$B$22:$AK$26,MATCH('Residential Bills_Yr 2_avg'!$A65,Input!$A$22:$A$26,0),MATCH('Residential Bills_Yr 2_avg'!F$61,Input!$B$21:$AK$21,0))</f>
        <v>6.1273</v>
      </c>
      <c r="G65" s="2">
        <f>IF($B$55&gt;Input!G88,Input!G88,'Residential Bills_Yr 2_avg'!$B$55)</f>
        <v>7</v>
      </c>
      <c r="H65" s="14">
        <f>IFERROR(F65*G65," ")</f>
        <v>42.891100000000002</v>
      </c>
      <c r="J65" s="18">
        <f>INDEX(Input!$B$22:$AK$26,MATCH('Residential Bills_Yr 2_avg'!$A65,Input!$A$22:$A$26,0),MATCH('Residential Bills_Yr 2_avg'!J$61,Input!$B$21:$AK$21,0))</f>
        <v>6.1273</v>
      </c>
      <c r="K65" s="2">
        <f>IF($B$55&gt;Input!H88,Input!H88,'Residential Bills_Yr 2_avg'!$B$55)</f>
        <v>7</v>
      </c>
      <c r="L65" s="14">
        <f>IFERROR(J65*K65," ")</f>
        <v>42.891100000000002</v>
      </c>
      <c r="N65" s="18">
        <f>INDEX(Input!$B$22:$AK$26,MATCH('Residential Bills_Yr 2_avg'!$A65,Input!$A$22:$A$26,0),MATCH('Residential Bills_Yr 2_avg'!N$61,Input!$B$21:$AK$21,0))</f>
        <v>6.1273</v>
      </c>
      <c r="O65" s="2">
        <f>IF($B$55&gt;Input!I88,Input!I88,'Residential Bills_Yr 2_avg'!$B$55)</f>
        <v>7</v>
      </c>
      <c r="P65" s="14">
        <f>IFERROR(N65*O65," ")</f>
        <v>42.891100000000002</v>
      </c>
      <c r="R65" s="18">
        <f>INDEX(Input!$B$22:$AK$26,MATCH('Residential Bills_Yr 2_avg'!$A65,Input!$A$22:$A$26,0),MATCH('Residential Bills_Yr 2_avg'!R$61,Input!$B$21:$AK$21,0))</f>
        <v>2.2218</v>
      </c>
      <c r="S65" s="2">
        <f>IF($B$55&gt;Input!J88,Input!J88,'Residential Bills_Yr 2_avg'!$B$55)</f>
        <v>6</v>
      </c>
      <c r="T65" s="14">
        <f>IFERROR(R65*S65," ")</f>
        <v>13.3308</v>
      </c>
      <c r="V65" s="18">
        <f>INDEX(Input!$B$22:$AK$26,MATCH('Residential Bills_Yr 2_avg'!$A65,Input!$A$22:$A$26,0),MATCH('Residential Bills_Yr 2_avg'!V$61,Input!$B$21:$AK$21,0))</f>
        <v>2.2218</v>
      </c>
      <c r="W65" s="2">
        <f>IF($B$55&gt;Input!K88,Input!K88,'Residential Bills_Yr 2_avg'!$B$55)</f>
        <v>6</v>
      </c>
      <c r="X65" s="14">
        <f>IFERROR(V65*W65," ")</f>
        <v>13.3308</v>
      </c>
      <c r="Z65" s="18">
        <f>INDEX(Input!$B$22:$AK$26,MATCH('Residential Bills_Yr 2_avg'!$A65,Input!$A$22:$A$26,0),MATCH('Residential Bills_Yr 2_avg'!Z$61,Input!$B$21:$AK$21,0))</f>
        <v>2.2218</v>
      </c>
      <c r="AA65" s="2">
        <f>IF($B$55&gt;Input!L88,Input!L88,'Residential Bills_Yr 2_avg'!$B$55)</f>
        <v>6</v>
      </c>
      <c r="AB65" s="14">
        <f>IFERROR(Z65*AA65," ")</f>
        <v>13.3308</v>
      </c>
      <c r="AD65" s="18">
        <f>INDEX(Input!$B$22:$AK$26,MATCH('Residential Bills_Yr 2_avg'!$A65,Input!$A$22:$A$26,0),MATCH('Residential Bills_Yr 2_avg'!AD$61,Input!$B$21:$AK$21,0))</f>
        <v>2.2218</v>
      </c>
      <c r="AE65" s="2">
        <f>IF($B$55&gt;Input!M88,Input!M88,'Residential Bills_Yr 2_avg'!$B$55)</f>
        <v>6</v>
      </c>
      <c r="AF65" s="14">
        <f>IFERROR(AD65*AE65," ")</f>
        <v>13.3308</v>
      </c>
      <c r="AH65" s="18">
        <f>INDEX(Input!$B$22:$AK$26,MATCH('Residential Bills_Yr 2_avg'!$A65,Input!$A$22:$A$26,0),MATCH('Residential Bills_Yr 2_avg'!AH$61,Input!$B$21:$AK$21,0))</f>
        <v>2.2218</v>
      </c>
      <c r="AI65" s="2">
        <f>IF($B$55&gt;Input!N88,Input!N88,'Residential Bills_Yr 2_avg'!$B$55)</f>
        <v>6</v>
      </c>
      <c r="AJ65" s="14">
        <f>IFERROR(AH65*AI65," ")</f>
        <v>13.3308</v>
      </c>
      <c r="AL65" s="18">
        <f>INDEX(Input!$B$22:$AK$26,MATCH('Residential Bills_Yr 2_avg'!$A65,Input!$A$22:$A$26,0),MATCH('Residential Bills_Yr 2_avg'!AL$61,Input!$B$21:$AK$21,0))</f>
        <v>2.2218</v>
      </c>
      <c r="AM65" s="2">
        <f>IF($B$55&gt;Input!O88,Input!O88,'Residential Bills_Yr 2_avg'!$B$55)</f>
        <v>6</v>
      </c>
      <c r="AN65" s="14">
        <f>IFERROR(AL65*AM65," ")</f>
        <v>13.3308</v>
      </c>
      <c r="AP65" s="18">
        <f>INDEX(Input!$B$22:$AK$26,MATCH('Residential Bills_Yr 2_avg'!$A65,Input!$A$22:$A$26,0),MATCH('Residential Bills_Yr 2_avg'!AP$61,Input!$B$21:$AK$21,0))</f>
        <v>2.2218</v>
      </c>
      <c r="AQ65" s="2">
        <f>IF($B$55&gt;Input!P88,Input!P88,'Residential Bills_Yr 2_avg'!$B$55)</f>
        <v>6</v>
      </c>
      <c r="AR65" s="14">
        <f>IFERROR(AP65*AQ65," ")</f>
        <v>13.3308</v>
      </c>
      <c r="AS65" s="6"/>
      <c r="AT65" s="18">
        <f>INDEX(Input!$B$22:$AK$26,MATCH('Residential Bills_Yr 2_avg'!$A65,Input!$A$22:$A$26,0),MATCH('Residential Bills_Yr 2_avg'!AT$61,Input!$B$21:$AK$21,0))</f>
        <v>2.2218</v>
      </c>
      <c r="AU65" s="2">
        <f>IF($B$55&gt;Input!Q88,Input!Q88,'Residential Bills_Yr 2_avg'!$B$55)</f>
        <v>6</v>
      </c>
      <c r="AV65" s="14">
        <f>IFERROR(AT65*AU65," ")</f>
        <v>13.3308</v>
      </c>
    </row>
    <row r="66" spans="1:48" x14ac:dyDescent="0.3">
      <c r="A66" t="str">
        <f>A18</f>
        <v>Tier 2</v>
      </c>
      <c r="B66" s="18">
        <f>INDEX(Input!$B$22:$AK$26,MATCH('Residential Bills_Yr 2_avg'!$A66,Input!$A$22:$A$26,0),MATCH('Residential Bills_Yr 2_avg'!B$61,Input!$B$21:$AK$21,0))</f>
        <v>7.6604000000000001</v>
      </c>
      <c r="C66" s="2">
        <f>IF(($B$55-C65)&gt;Input!F89,Input!F89,($B$55-C65))</f>
        <v>0</v>
      </c>
      <c r="D66" s="14">
        <f>ROUND(IFERROR(B66*C66," "),2)</f>
        <v>0</v>
      </c>
      <c r="F66" s="18">
        <f>INDEX(Input!$B$22:$AK$26,MATCH('Residential Bills_Yr 2_avg'!$A66,Input!$A$22:$A$26,0),MATCH('Residential Bills_Yr 2_avg'!F$61,Input!$B$21:$AK$21,0))</f>
        <v>7.6604000000000001</v>
      </c>
      <c r="G66" s="2">
        <f>IF(($B$55-G65)&gt;Input!G89,Input!G89,($B$55-G65))</f>
        <v>0</v>
      </c>
      <c r="H66" s="14">
        <f t="shared" ref="H66:H69" si="60">IFERROR(F66*G66," ")</f>
        <v>0</v>
      </c>
      <c r="J66" s="18">
        <f>INDEX(Input!$B$22:$AK$26,MATCH('Residential Bills_Yr 2_avg'!$A66,Input!$A$22:$A$26,0),MATCH('Residential Bills_Yr 2_avg'!J$61,Input!$B$21:$AK$21,0))</f>
        <v>7.6604000000000001</v>
      </c>
      <c r="K66" s="2">
        <f>IF(($B$55-K65)&gt;Input!H89,Input!H89,($B$55-K65))</f>
        <v>0</v>
      </c>
      <c r="L66" s="14">
        <f t="shared" ref="L66:L69" si="61">IFERROR(J66*K66," ")</f>
        <v>0</v>
      </c>
      <c r="N66" s="18">
        <f>INDEX(Input!$B$22:$AK$26,MATCH('Residential Bills_Yr 2_avg'!$A66,Input!$A$22:$A$26,0),MATCH('Residential Bills_Yr 2_avg'!N$61,Input!$B$21:$AK$21,0))</f>
        <v>7.6604000000000001</v>
      </c>
      <c r="O66" s="2">
        <f>IF(($B$55-O65)&gt;Input!I89,Input!I89,($B$55-O65))</f>
        <v>0</v>
      </c>
      <c r="P66" s="14">
        <f t="shared" ref="P66:P69" si="62">IFERROR(N66*O66," ")</f>
        <v>0</v>
      </c>
      <c r="R66" s="18">
        <f>INDEX(Input!$B$22:$AK$26,MATCH('Residential Bills_Yr 2_avg'!$A66,Input!$A$22:$A$26,0),MATCH('Residential Bills_Yr 2_avg'!R$61,Input!$B$21:$AK$21,0))</f>
        <v>8.8718000000000004</v>
      </c>
      <c r="S66" s="2">
        <f>IF(($B$55-S65)&gt;Input!J89,Input!J89,($B$55-S65))</f>
        <v>1</v>
      </c>
      <c r="T66" s="14">
        <f t="shared" ref="T66:T69" si="63">IFERROR(R66*S66," ")</f>
        <v>8.8718000000000004</v>
      </c>
      <c r="V66" s="18">
        <f>INDEX(Input!$B$22:$AK$26,MATCH('Residential Bills_Yr 2_avg'!$A66,Input!$A$22:$A$26,0),MATCH('Residential Bills_Yr 2_avg'!V$61,Input!$B$21:$AK$21,0))</f>
        <v>8.8718000000000004</v>
      </c>
      <c r="W66" s="2">
        <f>IF(($B$55-W65)&gt;Input!K89,Input!K89,($B$55-S65))</f>
        <v>1</v>
      </c>
      <c r="X66" s="14">
        <f t="shared" ref="X66:X69" si="64">IFERROR(V66*W66," ")</f>
        <v>8.8718000000000004</v>
      </c>
      <c r="Z66" s="18">
        <f>INDEX(Input!$B$22:$AK$26,MATCH('Residential Bills_Yr 2_avg'!$A66,Input!$A$22:$A$26,0),MATCH('Residential Bills_Yr 2_avg'!Z$61,Input!$B$21:$AK$21,0))</f>
        <v>8.8718000000000004</v>
      </c>
      <c r="AA66" s="2">
        <f>IF(($B$55-AA65)&gt;Input!L89,Input!L89,($B$55-AA65))</f>
        <v>1</v>
      </c>
      <c r="AB66" s="14">
        <f t="shared" ref="AB66:AB69" si="65">IFERROR(Z66*AA66," ")</f>
        <v>8.8718000000000004</v>
      </c>
      <c r="AD66" s="18">
        <f>INDEX(Input!$B$22:$AK$26,MATCH('Residential Bills_Yr 2_avg'!$A66,Input!$A$22:$A$26,0),MATCH('Residential Bills_Yr 2_avg'!AD$61,Input!$B$21:$AK$21,0))</f>
        <v>8.8718000000000004</v>
      </c>
      <c r="AE66" s="2">
        <f>IF(($B$55-AE65)&gt;Input!M89,Input!M89,($B$55-AE65))</f>
        <v>1</v>
      </c>
      <c r="AF66" s="14">
        <f t="shared" ref="AF66:AF69" si="66">IFERROR(AD66*AE66," ")</f>
        <v>8.8718000000000004</v>
      </c>
      <c r="AH66" s="18">
        <f>INDEX(Input!$B$22:$AK$26,MATCH('Residential Bills_Yr 2_avg'!$A66,Input!$A$22:$A$26,0),MATCH('Residential Bills_Yr 2_avg'!AH$61,Input!$B$21:$AK$21,0))</f>
        <v>8.8718000000000004</v>
      </c>
      <c r="AI66" s="2">
        <f>IF(($B$55-AI65)&gt;Input!N89,Input!N89,($B$55-AI65))</f>
        <v>1</v>
      </c>
      <c r="AJ66" s="14">
        <f t="shared" ref="AJ66:AJ69" si="67">IFERROR(AH66*AI66," ")</f>
        <v>8.8718000000000004</v>
      </c>
      <c r="AL66" s="18">
        <f>INDEX(Input!$B$22:$AK$26,MATCH('Residential Bills_Yr 2_avg'!$A66,Input!$A$22:$A$26,0),MATCH('Residential Bills_Yr 2_avg'!AL$61,Input!$B$21:$AK$21,0))</f>
        <v>8.8718000000000004</v>
      </c>
      <c r="AM66" s="2">
        <f>IF(($B$55-AM65)&gt;Input!O89,Input!O89,($B$55-AM65))</f>
        <v>1</v>
      </c>
      <c r="AN66" s="14">
        <f t="shared" ref="AN66:AN69" si="68">IFERROR(AL66*AM66," ")</f>
        <v>8.8718000000000004</v>
      </c>
      <c r="AP66" s="18">
        <f>INDEX(Input!$B$22:$AK$26,MATCH('Residential Bills_Yr 2_avg'!$A66,Input!$A$22:$A$26,0),MATCH('Residential Bills_Yr 2_avg'!AP$61,Input!$B$21:$AK$21,0))</f>
        <v>8.8718000000000004</v>
      </c>
      <c r="AQ66" s="2">
        <f>IF(($B$55-AQ65)&gt;Input!P89,Input!P89,($B$55-AQ65))</f>
        <v>1</v>
      </c>
      <c r="AR66" s="14">
        <f t="shared" ref="AR66:AR69" si="69">IFERROR(AP66*AQ66," ")</f>
        <v>8.8718000000000004</v>
      </c>
      <c r="AS66" s="6"/>
      <c r="AT66" s="18">
        <f>INDEX(Input!$B$22:$AK$26,MATCH('Residential Bills_Yr 2_avg'!$A66,Input!$A$22:$A$26,0),MATCH('Residential Bills_Yr 2_avg'!AT$61,Input!$B$21:$AK$21,0))</f>
        <v>8.8718000000000004</v>
      </c>
      <c r="AU66" s="2">
        <f>IF(($B$55-AU65)&gt;Input!Q89,Input!Q89,($B$55-AU65))</f>
        <v>1</v>
      </c>
      <c r="AV66" s="14">
        <f t="shared" ref="AV66:AV69" si="70">IFERROR(AT66*AU66," ")</f>
        <v>8.8718000000000004</v>
      </c>
    </row>
    <row r="67" spans="1:48" x14ac:dyDescent="0.3">
      <c r="A67" t="str">
        <f>A19</f>
        <v>Tier 3</v>
      </c>
      <c r="B67" s="18">
        <f>INDEX(Input!$B$22:$AK$26,MATCH('Residential Bills_Yr 2_avg'!$A67,Input!$A$22:$A$26,0),MATCH('Residential Bills_Yr 2_avg'!B$61,Input!$B$21:$AK$21,0))</f>
        <v>11.4932</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11.4932</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11.4932</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11.4932</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11.0883</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11.0883</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11.0883</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11.0883</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11.0883</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11.0883</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11.0883</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11.0883</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16.63</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16.63</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16.63</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16.63</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16.63</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16.63</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16.63</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16.63</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7</v>
      </c>
      <c r="D70" s="19">
        <f>SUM(D65:D69)+D62</f>
        <v>75.260000000000005</v>
      </c>
      <c r="F70" s="13"/>
      <c r="G70" s="2">
        <f>SUM(G65:G69)</f>
        <v>7</v>
      </c>
      <c r="H70" s="19">
        <f>SUM(H65:H69)+H62</f>
        <v>75.261099999999999</v>
      </c>
      <c r="J70" s="13"/>
      <c r="K70" s="2">
        <f>SUM(K65:K69)</f>
        <v>7</v>
      </c>
      <c r="L70" s="19">
        <f>SUM(L65:L69)+L62</f>
        <v>75.261099999999999</v>
      </c>
      <c r="N70" s="13"/>
      <c r="O70" s="2">
        <f>SUM(O65:O69)</f>
        <v>7</v>
      </c>
      <c r="P70" s="19">
        <f>SUM(P65:P69)+P62</f>
        <v>75.261099999999999</v>
      </c>
      <c r="R70" s="13"/>
      <c r="S70" s="2">
        <f>SUM(S65:S69)</f>
        <v>7</v>
      </c>
      <c r="T70" s="19">
        <f>SUM(T65:T69)+T62</f>
        <v>60.262600000000006</v>
      </c>
      <c r="V70" s="13"/>
      <c r="W70" s="2">
        <f>SUM(W65:W69)</f>
        <v>7</v>
      </c>
      <c r="X70" s="19">
        <f>SUM(X65:X69)+X62</f>
        <v>60.262600000000006</v>
      </c>
      <c r="Z70" s="13"/>
      <c r="AA70" s="2">
        <f>SUM(AA65:AA69)</f>
        <v>7</v>
      </c>
      <c r="AB70" s="19">
        <f>SUM(AB65:AB69)+AB62</f>
        <v>60.262600000000006</v>
      </c>
      <c r="AD70" s="13"/>
      <c r="AE70" s="2">
        <f>SUM(AE65:AE69)</f>
        <v>7</v>
      </c>
      <c r="AF70" s="19">
        <f>SUM(AF65:AF69)+AF62</f>
        <v>60.262600000000006</v>
      </c>
      <c r="AH70" s="13"/>
      <c r="AI70" s="2">
        <f>SUM(AI65:AI69)</f>
        <v>7</v>
      </c>
      <c r="AJ70" s="19">
        <f>SUM(AJ65:AJ69)+AJ62</f>
        <v>60.262600000000006</v>
      </c>
      <c r="AL70" s="13"/>
      <c r="AM70" s="2">
        <f>SUM(AM65:AM69)</f>
        <v>7</v>
      </c>
      <c r="AN70" s="19">
        <f>SUM(AN65:AN69)+AN62</f>
        <v>60.262600000000006</v>
      </c>
      <c r="AP70" s="13"/>
      <c r="AQ70" s="2">
        <f>SUM(AQ65:AQ69)</f>
        <v>7</v>
      </c>
      <c r="AR70" s="19">
        <f>SUM(AR65:AR69)+AR62</f>
        <v>60.262600000000006</v>
      </c>
      <c r="AS70" s="43"/>
      <c r="AT70" s="13"/>
      <c r="AU70" s="2">
        <f>SUM(AU65:AU69)</f>
        <v>7</v>
      </c>
      <c r="AV70" s="19">
        <f>SUM(AV65:AV69)+AV62</f>
        <v>60.262600000000006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-16.185000000000002</v>
      </c>
      <c r="C73" s="23" t="str">
        <f>IF(VLOOKUP($A73,Input!$A$49:$B$61,2,FALSE)="Percentage",D$70,IF(VLOOKUP($A73,Input!$A$49:$B$61,2,FALSE)="Fixed","Fixed",(C$70)))</f>
        <v>Fixed</v>
      </c>
      <c r="D73" s="14">
        <f t="shared" ref="D73:D85" si="72">ROUND(IF(C73="Fixed",B73,(B73*C73)),2)</f>
        <v>-16.190000000000001</v>
      </c>
      <c r="F73" s="96">
        <f>INDEX(Input!$C$49:$AL$61,MATCH($A73,Input!$A$49:$A$61,0),MATCH(F$61,Input!$C$48:$AL$48,0))</f>
        <v>-16.185000000000002</v>
      </c>
      <c r="G73" s="23" t="str">
        <f>IF(VLOOKUP($A73,Input!$A$49:$B$61,2,FALSE)="Percentage",H$70,IF(VLOOKUP($A73,Input!$A$49:$B$61,2,FALSE)="Fixed","Fixed",(G$70)))</f>
        <v>Fixed</v>
      </c>
      <c r="H73" s="14">
        <f t="shared" ref="H73:H85" si="73">ROUND(IF(G73="Fixed",F73,(F73*G73)),2)</f>
        <v>-16.190000000000001</v>
      </c>
      <c r="J73" s="96">
        <f>INDEX(Input!$C$49:$AL$61,MATCH($A73,Input!$A$49:$A$61,0),MATCH(J$61,Input!$C$48:$AL$48,0))</f>
        <v>-16.185000000000002</v>
      </c>
      <c r="K73" s="23" t="str">
        <f>IF(VLOOKUP($A73,Input!$A$49:$B$61,2,FALSE)="Percentage",L$70,IF(VLOOKUP($A73,Input!$A$49:$B$61,2,FALSE)="Fixed","Fixed",(K$70)))</f>
        <v>Fixed</v>
      </c>
      <c r="L73" s="14">
        <f t="shared" ref="L73:L85" si="74">ROUND(IF(K73="Fixed",J73,(J73*K73)),2)</f>
        <v>-16.190000000000001</v>
      </c>
      <c r="N73" s="96">
        <f>INDEX(Input!$C$49:$AL$61,MATCH($A73,Input!$A$49:$A$61,0),MATCH(N$61,Input!$C$48:$AL$48,0))</f>
        <v>-16.185000000000002</v>
      </c>
      <c r="O73" s="23" t="str">
        <f>IF(VLOOKUP($A73,Input!$A$49:$B$61,2,FALSE)="Percentage",P$70,IF(VLOOKUP($A73,Input!$A$49:$B$61,2,FALSE)="Fixed","Fixed",(O$70)))</f>
        <v>Fixed</v>
      </c>
      <c r="P73" s="14">
        <f t="shared" ref="P73:P85" si="75">ROUND(IF(O73="Fixed",N73,(N73*O73)),2)</f>
        <v>-16.190000000000001</v>
      </c>
      <c r="R73" s="96">
        <f>INDEX(Input!$C$49:$AL$61,MATCH($A73,Input!$A$49:$A$61,0),MATCH(R$61,Input!$C$48:$AL$48,0))</f>
        <v>-19.03</v>
      </c>
      <c r="S73" s="23" t="str">
        <f>IF(VLOOKUP($A73,Input!$A$49:$B$61,2,FALSE)="Percentage",T$70,IF(VLOOKUP($A73,Input!$A$49:$B$61,2,FALSE)="Fixed","Fixed",(S$70)))</f>
        <v>Fixed</v>
      </c>
      <c r="T73" s="14">
        <f t="shared" ref="T73:T85" si="76">ROUND(IF(S73="Fixed",R73,(R73*S73)),2)</f>
        <v>-19.03</v>
      </c>
      <c r="V73" s="96">
        <f>INDEX(Input!$C$49:$AL$61,MATCH($A73,Input!$A$49:$A$61,0),MATCH(V$61,Input!$C$48:$AL$48,0))</f>
        <v>-19.03</v>
      </c>
      <c r="W73" s="23" t="str">
        <f>IF(VLOOKUP($A73,Input!$A$49:$B$61,2,FALSE)="Percentage",X$70,IF(VLOOKUP($A73,Input!$A$49:$B$61,2,FALSE)="Fixed","Fixed",(W$70)))</f>
        <v>Fixed</v>
      </c>
      <c r="X73" s="14">
        <f t="shared" ref="X73:X85" si="77">ROUND(IF(W73="Fixed",V73,(V73*W73)),2)</f>
        <v>-19.03</v>
      </c>
      <c r="Z73" s="96">
        <f>INDEX(Input!$C$49:$AL$61,MATCH($A73,Input!$A$49:$A$61,0),MATCH(Z$61,Input!$C$48:$AL$48,0))</f>
        <v>-19.03</v>
      </c>
      <c r="AA73" s="23" t="str">
        <f>IF(VLOOKUP($A73,Input!$A$49:$B$61,2,FALSE)="Percentage",AB$70,IF(VLOOKUP($A73,Input!$A$49:$B$61,2,FALSE)="Fixed","Fixed",(AA$70)))</f>
        <v>Fixed</v>
      </c>
      <c r="AB73" s="14">
        <f t="shared" ref="AB73:AB85" si="78">ROUND(IF(AA73="Fixed",Z73,(Z73*AA73)),2)</f>
        <v>-19.03</v>
      </c>
      <c r="AD73" s="96">
        <f>INDEX(Input!$C$49:$AL$61,MATCH($A73,Input!$A$49:$A$61,0),MATCH(AD$61,Input!$C$48:$AL$48,0))</f>
        <v>-19.03</v>
      </c>
      <c r="AE73" s="23" t="str">
        <f>IF(VLOOKUP($A73,Input!$A$49:$B$61,2,FALSE)="Percentage",AF$70,IF(VLOOKUP($A73,Input!$A$49:$B$61,2,FALSE)="Fixed","Fixed",(AE$70)))</f>
        <v>Fixed</v>
      </c>
      <c r="AF73" s="14">
        <f t="shared" ref="AF73:AF85" si="79">ROUND(IF(AE73="Fixed",AD73,(AD73*AE73)),2)</f>
        <v>-19.03</v>
      </c>
      <c r="AH73" s="96">
        <f>INDEX(Input!$C$49:$AL$61,MATCH($A73,Input!$A$49:$A$61,0),MATCH(AH$61,Input!$C$48:$AL$48,0))</f>
        <v>-19.03</v>
      </c>
      <c r="AI73" s="23" t="str">
        <f>IF(VLOOKUP($A73,Input!$A$49:$B$61,2,FALSE)="Percentage",AJ$70,IF(VLOOKUP($A73,Input!$A$49:$B$61,2,FALSE)="Fixed","Fixed",(AI$70)))</f>
        <v>Fixed</v>
      </c>
      <c r="AJ73" s="14">
        <f t="shared" ref="AJ73:AJ85" si="80">ROUND(IF(AI73="Fixed",AH73,(AH73*AI73)),2)</f>
        <v>-19.03</v>
      </c>
      <c r="AL73" s="96">
        <f>INDEX(Input!$C$49:$AL$61,MATCH($A73,Input!$A$49:$A$61,0),MATCH(AL$61,Input!$C$48:$AL$48,0))</f>
        <v>-19.03</v>
      </c>
      <c r="AM73" s="23" t="str">
        <f>IF(VLOOKUP($A73,Input!$A$49:$B$61,2,FALSE)="Percentage",AN$70,IF(VLOOKUP($A73,Input!$A$49:$B$61,2,FALSE)="Fixed","Fixed",(AM$70)))</f>
        <v>Fixed</v>
      </c>
      <c r="AN73" s="14">
        <f t="shared" ref="AN73:AN85" si="81">ROUND(IF(AM73="Fixed",AL73,(AL73*AM73)),2)</f>
        <v>-19.03</v>
      </c>
      <c r="AP73" s="96">
        <f>INDEX(Input!$C$49:$AL$61,MATCH($A73,Input!$A$49:$A$61,0),MATCH(AP$61,Input!$C$48:$AL$48,0))</f>
        <v>-19.03</v>
      </c>
      <c r="AQ73" s="23" t="str">
        <f>IF(VLOOKUP($A73,Input!$A$49:$B$61,2,FALSE)="Percentage",AR$70,IF(VLOOKUP($A73,Input!$A$49:$B$61,2,FALSE)="Fixed","Fixed",(AQ$70)))</f>
        <v>Fixed</v>
      </c>
      <c r="AR73" s="14">
        <f t="shared" ref="AR73:AR85" si="82">ROUND(IF(AQ73="Fixed",AP73,(AP73*AQ73)),2)</f>
        <v>-19.03</v>
      </c>
      <c r="AS73" s="6"/>
      <c r="AT73" s="96">
        <f>INDEX(Input!$C$49:$AL$61,MATCH($A73,Input!$A$49:$A$61,0),MATCH(AT$61,Input!$C$48:$AL$48,0))</f>
        <v>-19.03</v>
      </c>
      <c r="AU73" s="23" t="str">
        <f>IF(VLOOKUP($A73,Input!$A$49:$B$61,2,FALSE)="Percentage",AV$70,IF(VLOOKUP($A73,Input!$A$49:$B$61,2,FALSE)="Fixed","Fixed",(AU$70)))</f>
        <v>Fixed</v>
      </c>
      <c r="AV73" s="14">
        <f t="shared" ref="AV73:AV85" si="83">ROUND(IF(AU73="Fixed",AT73,(AT73*AU73)),2)</f>
        <v>-19.03</v>
      </c>
    </row>
    <row r="74" spans="1:48" x14ac:dyDescent="0.3">
      <c r="A74" s="28" t="str">
        <f>Input!$A50</f>
        <v>RSF Surcharge</v>
      </c>
      <c r="B74" s="96">
        <f>INDEX(Input!$C$49:$AL$61,MATCH($A74,Input!$A$49:$A$61,0),MATCH(B$61,Input!$C$48:$AL$48,0))</f>
        <v>0</v>
      </c>
      <c r="C74" s="23">
        <f>IF(VLOOKUP($A74,Input!$A$49:$B$61,2,FALSE)="Percentage",D$70,IF(VLOOKUP($A74,Input!$A$49:$B$61,2,FALSE)="Fixed","Fixed",(C$70)))</f>
        <v>75.260000000000005</v>
      </c>
      <c r="D74" s="14">
        <f t="shared" si="72"/>
        <v>0</v>
      </c>
      <c r="F74" s="96">
        <f>INDEX(Input!$C$49:$AL$61,MATCH($A74,Input!$A$49:$A$61,0),MATCH(F$61,Input!$C$48:$AL$48,0))</f>
        <v>0</v>
      </c>
      <c r="G74" s="23">
        <f>IF(VLOOKUP($A74,Input!$A$49:$B$61,2,FALSE)="Percentage",H$70,IF(VLOOKUP($A74,Input!$A$49:$B$61,2,FALSE)="Fixed","Fixed",(G$70)))</f>
        <v>75.261099999999999</v>
      </c>
      <c r="H74" s="14">
        <f t="shared" si="73"/>
        <v>0</v>
      </c>
      <c r="J74" s="96">
        <f>INDEX(Input!$C$49:$AL$61,MATCH($A74,Input!$A$49:$A$61,0),MATCH(J$61,Input!$C$48:$AL$48,0))</f>
        <v>0</v>
      </c>
      <c r="K74" s="23">
        <f>IF(VLOOKUP($A74,Input!$A$49:$B$61,2,FALSE)="Percentage",L$70,IF(VLOOKUP($A74,Input!$A$49:$B$61,2,FALSE)="Fixed","Fixed",(K$70)))</f>
        <v>75.261099999999999</v>
      </c>
      <c r="L74" s="14">
        <f t="shared" si="74"/>
        <v>0</v>
      </c>
      <c r="N74" s="96">
        <f>INDEX(Input!$C$49:$AL$61,MATCH($A74,Input!$A$49:$A$61,0),MATCH(N$61,Input!$C$48:$AL$48,0))</f>
        <v>0</v>
      </c>
      <c r="O74" s="23">
        <f>IF(VLOOKUP($A74,Input!$A$49:$B$61,2,FALSE)="Percentage",P$70,IF(VLOOKUP($A74,Input!$A$49:$B$61,2,FALSE)="Fixed","Fixed",(O$70)))</f>
        <v>75.261099999999999</v>
      </c>
      <c r="P74" s="14">
        <f t="shared" si="75"/>
        <v>0</v>
      </c>
      <c r="R74" s="96">
        <f>INDEX(Input!$C$49:$AL$61,MATCH($A74,Input!$A$49:$A$61,0),MATCH(R$61,Input!$C$48:$AL$48,0))</f>
        <v>0</v>
      </c>
      <c r="S74" s="23">
        <f>IF(VLOOKUP($A74,Input!$A$49:$B$61,2,FALSE)="Percentage",T$70,IF(VLOOKUP($A74,Input!$A$49:$B$61,2,FALSE)="Fixed","Fixed",(S$70)))</f>
        <v>60.262600000000006</v>
      </c>
      <c r="T74" s="14">
        <f t="shared" si="76"/>
        <v>0</v>
      </c>
      <c r="V74" s="96">
        <f>INDEX(Input!$C$49:$AL$61,MATCH($A74,Input!$A$49:$A$61,0),MATCH(V$61,Input!$C$48:$AL$48,0))</f>
        <v>0</v>
      </c>
      <c r="W74" s="23">
        <f>IF(VLOOKUP($A74,Input!$A$49:$B$61,2,FALSE)="Percentage",X$70,IF(VLOOKUP($A74,Input!$A$49:$B$61,2,FALSE)="Fixed","Fixed",(W$70)))</f>
        <v>60.262600000000006</v>
      </c>
      <c r="X74" s="14">
        <f t="shared" si="77"/>
        <v>0</v>
      </c>
      <c r="Z74" s="96">
        <f>INDEX(Input!$C$49:$AL$61,MATCH($A74,Input!$A$49:$A$61,0),MATCH(Z$61,Input!$C$48:$AL$48,0))</f>
        <v>0</v>
      </c>
      <c r="AA74" s="23">
        <f>IF(VLOOKUP($A74,Input!$A$49:$B$61,2,FALSE)="Percentage",AB$70,IF(VLOOKUP($A74,Input!$A$49:$B$61,2,FALSE)="Fixed","Fixed",(AA$70)))</f>
        <v>60.262600000000006</v>
      </c>
      <c r="AB74" s="14">
        <f t="shared" si="78"/>
        <v>0</v>
      </c>
      <c r="AD74" s="96">
        <f>INDEX(Input!$C$49:$AL$61,MATCH($A74,Input!$A$49:$A$61,0),MATCH(AD$61,Input!$C$48:$AL$48,0))</f>
        <v>0</v>
      </c>
      <c r="AE74" s="23">
        <f>IF(VLOOKUP($A74,Input!$A$49:$B$61,2,FALSE)="Percentage",AF$70,IF(VLOOKUP($A74,Input!$A$49:$B$61,2,FALSE)="Fixed","Fixed",(AE$70)))</f>
        <v>60.262600000000006</v>
      </c>
      <c r="AF74" s="14">
        <f t="shared" si="79"/>
        <v>0</v>
      </c>
      <c r="AH74" s="96">
        <f>INDEX(Input!$C$49:$AL$61,MATCH($A74,Input!$A$49:$A$61,0),MATCH(AH$61,Input!$C$48:$AL$48,0))</f>
        <v>0</v>
      </c>
      <c r="AI74" s="23">
        <f>IF(VLOOKUP($A74,Input!$A$49:$B$61,2,FALSE)="Percentage",AJ$70,IF(VLOOKUP($A74,Input!$A$49:$B$61,2,FALSE)="Fixed","Fixed",(AI$70)))</f>
        <v>60.262600000000006</v>
      </c>
      <c r="AJ74" s="14">
        <f t="shared" si="80"/>
        <v>0</v>
      </c>
      <c r="AL74" s="96">
        <f>INDEX(Input!$C$49:$AL$61,MATCH($A74,Input!$A$49:$A$61,0),MATCH(AL$61,Input!$C$48:$AL$48,0))</f>
        <v>0</v>
      </c>
      <c r="AM74" s="23">
        <f>IF(VLOOKUP($A74,Input!$A$49:$B$61,2,FALSE)="Percentage",AN$70,IF(VLOOKUP($A74,Input!$A$49:$B$61,2,FALSE)="Fixed","Fixed",(AM$70)))</f>
        <v>60.262600000000006</v>
      </c>
      <c r="AN74" s="14">
        <f t="shared" si="81"/>
        <v>0</v>
      </c>
      <c r="AP74" s="96">
        <f>INDEX(Input!$C$49:$AL$61,MATCH($A74,Input!$A$49:$A$61,0),MATCH(AP$61,Input!$C$48:$AL$48,0))</f>
        <v>0</v>
      </c>
      <c r="AQ74" s="23">
        <f>IF(VLOOKUP($A74,Input!$A$49:$B$61,2,FALSE)="Percentage",AR$70,IF(VLOOKUP($A74,Input!$A$49:$B$61,2,FALSE)="Fixed","Fixed",(AQ$70)))</f>
        <v>60.262600000000006</v>
      </c>
      <c r="AR74" s="14">
        <f t="shared" si="82"/>
        <v>0</v>
      </c>
      <c r="AS74" s="6"/>
      <c r="AT74" s="96">
        <f>INDEX(Input!$C$49:$AL$61,MATCH($A74,Input!$A$49:$A$61,0),MATCH(AT$61,Input!$C$48:$AL$48,0))</f>
        <v>0</v>
      </c>
      <c r="AU74" s="23">
        <f>IF(VLOOKUP($A74,Input!$A$49:$B$61,2,FALSE)="Percentage",AV$70,IF(VLOOKUP($A74,Input!$A$49:$B$61,2,FALSE)="Fixed","Fixed",(AU$70)))</f>
        <v>60.262600000000006</v>
      </c>
      <c r="AV74" s="14">
        <f t="shared" si="83"/>
        <v>0</v>
      </c>
    </row>
    <row r="75" spans="1:48" x14ac:dyDescent="0.3">
      <c r="A75" s="28" t="str">
        <f>Input!$A51</f>
        <v>WRAM/MCBA</v>
      </c>
      <c r="B75" s="96">
        <f>INDEX(Input!$C$49:$AL$61,MATCH($A75,Input!$A$49:$A$61,0),MATCH(B$61,Input!$C$48:$AL$48,0))</f>
        <v>0.56000000000000005</v>
      </c>
      <c r="C75" s="23">
        <f>IF(VLOOKUP($A75,Input!$A$49:$B$61,2,FALSE)="Percentage",D$70,IF(VLOOKUP($A75,Input!$A$49:$B$61,2,FALSE)="Fixed","Fixed",(C$70)))</f>
        <v>7</v>
      </c>
      <c r="D75" s="14">
        <f t="shared" si="72"/>
        <v>3.92</v>
      </c>
      <c r="F75" s="96">
        <f>INDEX(Input!$C$49:$AL$61,MATCH($A75,Input!$A$49:$A$61,0),MATCH(F$61,Input!$C$48:$AL$48,0))</f>
        <v>0.56000000000000005</v>
      </c>
      <c r="G75" s="23">
        <f>IF(VLOOKUP($A75,Input!$A$49:$B$61,2,FALSE)="Percentage",H$70,IF(VLOOKUP($A75,Input!$A$49:$B$61,2,FALSE)="Fixed","Fixed",(G$70)))</f>
        <v>7</v>
      </c>
      <c r="H75" s="14">
        <f t="shared" si="73"/>
        <v>3.92</v>
      </c>
      <c r="J75" s="96">
        <f>INDEX(Input!$C$49:$AL$61,MATCH($A75,Input!$A$49:$A$61,0),MATCH(J$61,Input!$C$48:$AL$48,0))</f>
        <v>0.56000000000000005</v>
      </c>
      <c r="K75" s="23">
        <f>IF(VLOOKUP($A75,Input!$A$49:$B$61,2,FALSE)="Percentage",L$70,IF(VLOOKUP($A75,Input!$A$49:$B$61,2,FALSE)="Fixed","Fixed",(K$70)))</f>
        <v>7</v>
      </c>
      <c r="L75" s="14">
        <f t="shared" si="74"/>
        <v>3.92</v>
      </c>
      <c r="N75" s="96">
        <f>INDEX(Input!$C$49:$AL$61,MATCH($A75,Input!$A$49:$A$61,0),MATCH(N$61,Input!$C$48:$AL$48,0))</f>
        <v>0.56000000000000005</v>
      </c>
      <c r="O75" s="23">
        <f>IF(VLOOKUP($A75,Input!$A$49:$B$61,2,FALSE)="Percentage",P$70,IF(VLOOKUP($A75,Input!$A$49:$B$61,2,FALSE)="Fixed","Fixed",(O$70)))</f>
        <v>7</v>
      </c>
      <c r="P75" s="14">
        <f t="shared" si="75"/>
        <v>3.92</v>
      </c>
      <c r="R75" s="96">
        <f>INDEX(Input!$C$49:$AL$61,MATCH($A75,Input!$A$49:$A$61,0),MATCH(R$61,Input!$C$48:$AL$48,0))</f>
        <v>0.56000000000000005</v>
      </c>
      <c r="S75" s="23">
        <f>IF(VLOOKUP($A75,Input!$A$49:$B$61,2,FALSE)="Percentage",T$70,IF(VLOOKUP($A75,Input!$A$49:$B$61,2,FALSE)="Fixed","Fixed",(S$70)))</f>
        <v>7</v>
      </c>
      <c r="T75" s="14">
        <f t="shared" si="76"/>
        <v>3.92</v>
      </c>
      <c r="V75" s="96">
        <f>INDEX(Input!$C$49:$AL$61,MATCH($A75,Input!$A$49:$A$61,0),MATCH(V$61,Input!$C$48:$AL$48,0))</f>
        <v>0</v>
      </c>
      <c r="W75" s="23">
        <f>IF(VLOOKUP($A75,Input!$A$49:$B$61,2,FALSE)="Percentage",X$70,IF(VLOOKUP($A75,Input!$A$49:$B$61,2,FALSE)="Fixed","Fixed",(W$70)))</f>
        <v>7</v>
      </c>
      <c r="X75" s="14">
        <f t="shared" si="77"/>
        <v>0</v>
      </c>
      <c r="Z75" s="96">
        <f>INDEX(Input!$C$49:$AL$61,MATCH($A75,Input!$A$49:$A$61,0),MATCH(Z$61,Input!$C$48:$AL$48,0))</f>
        <v>0</v>
      </c>
      <c r="AA75" s="23">
        <f>IF(VLOOKUP($A75,Input!$A$49:$B$61,2,FALSE)="Percentage",AB$70,IF(VLOOKUP($A75,Input!$A$49:$B$61,2,FALSE)="Fixed","Fixed",(AA$70)))</f>
        <v>7</v>
      </c>
      <c r="AB75" s="14">
        <f t="shared" si="78"/>
        <v>0</v>
      </c>
      <c r="AD75" s="96">
        <f>INDEX(Input!$C$49:$AL$61,MATCH($A75,Input!$A$49:$A$61,0),MATCH(AD$61,Input!$C$48:$AL$48,0))</f>
        <v>0</v>
      </c>
      <c r="AE75" s="23">
        <f>IF(VLOOKUP($A75,Input!$A$49:$B$61,2,FALSE)="Percentage",AF$70,IF(VLOOKUP($A75,Input!$A$49:$B$61,2,FALSE)="Fixed","Fixed",(AE$70)))</f>
        <v>7</v>
      </c>
      <c r="AF75" s="14">
        <f t="shared" si="79"/>
        <v>0</v>
      </c>
      <c r="AH75" s="96">
        <f>INDEX(Input!$C$49:$AL$61,MATCH($A75,Input!$A$49:$A$61,0),MATCH(AH$61,Input!$C$48:$AL$48,0))</f>
        <v>0</v>
      </c>
      <c r="AI75" s="23">
        <f>IF(VLOOKUP($A75,Input!$A$49:$B$61,2,FALSE)="Percentage",AJ$70,IF(VLOOKUP($A75,Input!$A$49:$B$61,2,FALSE)="Fixed","Fixed",(AI$70)))</f>
        <v>7</v>
      </c>
      <c r="AJ75" s="14">
        <f t="shared" si="80"/>
        <v>0</v>
      </c>
      <c r="AL75" s="96">
        <f>INDEX(Input!$C$49:$AL$61,MATCH($A75,Input!$A$49:$A$61,0),MATCH(AL$61,Input!$C$48:$AL$48,0))</f>
        <v>0</v>
      </c>
      <c r="AM75" s="23">
        <f>IF(VLOOKUP($A75,Input!$A$49:$B$61,2,FALSE)="Percentage",AN$70,IF(VLOOKUP($A75,Input!$A$49:$B$61,2,FALSE)="Fixed","Fixed",(AM$70)))</f>
        <v>7</v>
      </c>
      <c r="AN75" s="14">
        <f t="shared" si="81"/>
        <v>0</v>
      </c>
      <c r="AP75" s="96">
        <f>INDEX(Input!$C$49:$AL$61,MATCH($A75,Input!$A$49:$A$61,0),MATCH(AP$61,Input!$C$48:$AL$48,0))</f>
        <v>0</v>
      </c>
      <c r="AQ75" s="23">
        <f>IF(VLOOKUP($A75,Input!$A$49:$B$61,2,FALSE)="Percentage",AR$70,IF(VLOOKUP($A75,Input!$A$49:$B$61,2,FALSE)="Fixed","Fixed",(AQ$70)))</f>
        <v>7</v>
      </c>
      <c r="AR75" s="14">
        <f t="shared" si="82"/>
        <v>0</v>
      </c>
      <c r="AS75" s="6"/>
      <c r="AT75" s="96">
        <f>INDEX(Input!$C$49:$AL$61,MATCH($A75,Input!$A$49:$A$61,0),MATCH(AT$61,Input!$C$48:$AL$48,0))</f>
        <v>0</v>
      </c>
      <c r="AU75" s="23">
        <f>IF(VLOOKUP($A75,Input!$A$49:$B$61,2,FALSE)="Percentage",AV$70,IF(VLOOKUP($A75,Input!$A$49:$B$61,2,FALSE)="Fixed","Fixed",(AU$70)))</f>
        <v>7</v>
      </c>
      <c r="AV75" s="14">
        <f t="shared" si="83"/>
        <v>0</v>
      </c>
    </row>
    <row r="76" spans="1:48" x14ac:dyDescent="0.3">
      <c r="A76" s="28" t="str">
        <f>Input!$A52</f>
        <v>PCBA</v>
      </c>
      <c r="B76" s="96">
        <f>INDEX(Input!$C$49:$AL$61,MATCH($A76,Input!$A$49:$A$61,0),MATCH(B$61,Input!$C$48:$AL$48,0))</f>
        <v>0.1391</v>
      </c>
      <c r="C76" s="23">
        <f>IF(VLOOKUP($A76,Input!$A$49:$B$61,2,FALSE)="Percentage",D$70,IF(VLOOKUP($A76,Input!$A$49:$B$61,2,FALSE)="Fixed","Fixed",(C$70)))</f>
        <v>7</v>
      </c>
      <c r="D76" s="14">
        <f t="shared" si="72"/>
        <v>0.97</v>
      </c>
      <c r="F76" s="96">
        <f>INDEX(Input!$C$49:$AL$61,MATCH($A76,Input!$A$49:$A$61,0),MATCH(F$61,Input!$C$48:$AL$48,0))</f>
        <v>0.1391</v>
      </c>
      <c r="G76" s="23">
        <f>IF(VLOOKUP($A76,Input!$A$49:$B$61,2,FALSE)="Percentage",H$70,IF(VLOOKUP($A76,Input!$A$49:$B$61,2,FALSE)="Fixed","Fixed",(G$70)))</f>
        <v>7</v>
      </c>
      <c r="H76" s="14">
        <f t="shared" si="73"/>
        <v>0.97</v>
      </c>
      <c r="J76" s="96">
        <f>INDEX(Input!$C$49:$AL$61,MATCH($A76,Input!$A$49:$A$61,0),MATCH(J$61,Input!$C$48:$AL$48,0))</f>
        <v>0.1391</v>
      </c>
      <c r="K76" s="23">
        <f>IF(VLOOKUP($A76,Input!$A$49:$B$61,2,FALSE)="Percentage",L$70,IF(VLOOKUP($A76,Input!$A$49:$B$61,2,FALSE)="Fixed","Fixed",(K$70)))</f>
        <v>7</v>
      </c>
      <c r="L76" s="14">
        <f t="shared" si="74"/>
        <v>0.97</v>
      </c>
      <c r="N76" s="96">
        <f>INDEX(Input!$C$49:$AL$61,MATCH($A76,Input!$A$49:$A$61,0),MATCH(N$61,Input!$C$48:$AL$48,0))</f>
        <v>0.1391</v>
      </c>
      <c r="O76" s="23">
        <f>IF(VLOOKUP($A76,Input!$A$49:$B$61,2,FALSE)="Percentage",P$70,IF(VLOOKUP($A76,Input!$A$49:$B$61,2,FALSE)="Fixed","Fixed",(O$70)))</f>
        <v>7</v>
      </c>
      <c r="P76" s="14">
        <f t="shared" si="75"/>
        <v>0.97</v>
      </c>
      <c r="R76" s="96">
        <f>INDEX(Input!$C$49:$AL$61,MATCH($A76,Input!$A$49:$A$61,0),MATCH(R$61,Input!$C$48:$AL$48,0))</f>
        <v>0.1391</v>
      </c>
      <c r="S76" s="23">
        <f>IF(VLOOKUP($A76,Input!$A$49:$B$61,2,FALSE)="Percentage",T$70,IF(VLOOKUP($A76,Input!$A$49:$B$61,2,FALSE)="Fixed","Fixed",(S$70)))</f>
        <v>7</v>
      </c>
      <c r="T76" s="14">
        <f t="shared" si="76"/>
        <v>0.97</v>
      </c>
      <c r="V76" s="96">
        <f>INDEX(Input!$C$49:$AL$61,MATCH($A76,Input!$A$49:$A$61,0),MATCH(V$61,Input!$C$48:$AL$48,0))</f>
        <v>0.1391</v>
      </c>
      <c r="W76" s="23">
        <f>IF(VLOOKUP($A76,Input!$A$49:$B$61,2,FALSE)="Percentage",X$70,IF(VLOOKUP($A76,Input!$A$49:$B$61,2,FALSE)="Fixed","Fixed",(W$70)))</f>
        <v>7</v>
      </c>
      <c r="X76" s="14">
        <f t="shared" si="77"/>
        <v>0.97</v>
      </c>
      <c r="Z76" s="96">
        <f>INDEX(Input!$C$49:$AL$61,MATCH($A76,Input!$A$49:$A$61,0),MATCH(Z$61,Input!$C$48:$AL$48,0))</f>
        <v>0.1391</v>
      </c>
      <c r="AA76" s="23">
        <f>IF(VLOOKUP($A76,Input!$A$49:$B$61,2,FALSE)="Percentage",AB$70,IF(VLOOKUP($A76,Input!$A$49:$B$61,2,FALSE)="Fixed","Fixed",(AA$70)))</f>
        <v>7</v>
      </c>
      <c r="AB76" s="14">
        <f t="shared" si="78"/>
        <v>0.97</v>
      </c>
      <c r="AD76" s="96">
        <f>INDEX(Input!$C$49:$AL$61,MATCH($A76,Input!$A$49:$A$61,0),MATCH(AD$61,Input!$C$48:$AL$48,0))</f>
        <v>0</v>
      </c>
      <c r="AE76" s="23">
        <f>IF(VLOOKUP($A76,Input!$A$49:$B$61,2,FALSE)="Percentage",AF$70,IF(VLOOKUP($A76,Input!$A$49:$B$61,2,FALSE)="Fixed","Fixed",(AE$70)))</f>
        <v>7</v>
      </c>
      <c r="AF76" s="14">
        <f t="shared" si="79"/>
        <v>0</v>
      </c>
      <c r="AH76" s="96">
        <f>INDEX(Input!$C$49:$AL$61,MATCH($A76,Input!$A$49:$A$61,0),MATCH(AH$61,Input!$C$48:$AL$48,0))</f>
        <v>0</v>
      </c>
      <c r="AI76" s="23">
        <f>IF(VLOOKUP($A76,Input!$A$49:$B$61,2,FALSE)="Percentage",AJ$70,IF(VLOOKUP($A76,Input!$A$49:$B$61,2,FALSE)="Fixed","Fixed",(AI$70)))</f>
        <v>7</v>
      </c>
      <c r="AJ76" s="14">
        <f t="shared" si="80"/>
        <v>0</v>
      </c>
      <c r="AL76" s="96">
        <f>INDEX(Input!$C$49:$AL$61,MATCH($A76,Input!$A$49:$A$61,0),MATCH(AL$61,Input!$C$48:$AL$48,0))</f>
        <v>0</v>
      </c>
      <c r="AM76" s="23">
        <f>IF(VLOOKUP($A76,Input!$A$49:$B$61,2,FALSE)="Percentage",AN$70,IF(VLOOKUP($A76,Input!$A$49:$B$61,2,FALSE)="Fixed","Fixed",(AM$70)))</f>
        <v>7</v>
      </c>
      <c r="AN76" s="14">
        <f t="shared" si="81"/>
        <v>0</v>
      </c>
      <c r="AP76" s="96">
        <f>INDEX(Input!$C$49:$AL$61,MATCH($A76,Input!$A$49:$A$61,0),MATCH(AP$61,Input!$C$48:$AL$48,0))</f>
        <v>0</v>
      </c>
      <c r="AQ76" s="23">
        <f>IF(VLOOKUP($A76,Input!$A$49:$B$61,2,FALSE)="Percentage",AR$70,IF(VLOOKUP($A76,Input!$A$49:$B$61,2,FALSE)="Fixed","Fixed",(AQ$70)))</f>
        <v>7</v>
      </c>
      <c r="AR76" s="14">
        <f t="shared" si="82"/>
        <v>0</v>
      </c>
      <c r="AS76" s="6"/>
      <c r="AT76" s="96">
        <f>INDEX(Input!$C$49:$AL$61,MATCH($A76,Input!$A$49:$A$61,0),MATCH(AT$61,Input!$C$48:$AL$48,0))</f>
        <v>0</v>
      </c>
      <c r="AU76" s="23">
        <f>IF(VLOOKUP($A76,Input!$A$49:$B$61,2,FALSE)="Percentage",AV$70,IF(VLOOKUP($A76,Input!$A$49:$B$61,2,FALSE)="Fixed","Fixed",(AU$70)))</f>
        <v>7</v>
      </c>
      <c r="AV76" s="14">
        <f t="shared" si="83"/>
        <v>0</v>
      </c>
    </row>
    <row r="77" spans="1:48" x14ac:dyDescent="0.3">
      <c r="A77" s="28" t="str">
        <f>Input!$A53</f>
        <v>HCBA</v>
      </c>
      <c r="B77" s="96">
        <f>INDEX(Input!$C$49:$AL$61,MATCH($A77,Input!$A$49:$A$61,0),MATCH(B$61,Input!$C$48:$AL$48,0))</f>
        <v>-2.69</v>
      </c>
      <c r="C77" s="23" t="str">
        <f>IF(VLOOKUP($A77,Input!$A$49:$B$61,2,FALSE)="Percentage",D$70,IF(VLOOKUP($A77,Input!$A$49:$B$61,2,FALSE)="Fixed","Fixed",(C$70)))</f>
        <v>Fixed</v>
      </c>
      <c r="D77" s="14">
        <f t="shared" si="72"/>
        <v>-2.69</v>
      </c>
      <c r="F77" s="96">
        <f>INDEX(Input!$C$49:$AL$61,MATCH($A77,Input!$A$49:$A$61,0),MATCH(F$61,Input!$C$48:$AL$48,0))</f>
        <v>-2.69</v>
      </c>
      <c r="G77" s="23" t="str">
        <f>IF(VLOOKUP($A77,Input!$A$49:$B$61,2,FALSE)="Percentage",H$70,IF(VLOOKUP($A77,Input!$A$49:$B$61,2,FALSE)="Fixed","Fixed",(G$70)))</f>
        <v>Fixed</v>
      </c>
      <c r="H77" s="14">
        <f t="shared" si="73"/>
        <v>-2.69</v>
      </c>
      <c r="J77" s="96">
        <f>INDEX(Input!$C$49:$AL$61,MATCH($A77,Input!$A$49:$A$61,0),MATCH(J$61,Input!$C$48:$AL$48,0))</f>
        <v>-2.69</v>
      </c>
      <c r="K77" s="23" t="str">
        <f>IF(VLOOKUP($A77,Input!$A$49:$B$61,2,FALSE)="Percentage",L$70,IF(VLOOKUP($A77,Input!$A$49:$B$61,2,FALSE)="Fixed","Fixed",(K$70)))</f>
        <v>Fixed</v>
      </c>
      <c r="L77" s="14">
        <f t="shared" si="74"/>
        <v>-2.69</v>
      </c>
      <c r="N77" s="96">
        <f>INDEX(Input!$C$49:$AL$61,MATCH($A77,Input!$A$49:$A$61,0),MATCH(N$61,Input!$C$48:$AL$48,0))</f>
        <v>-2.69</v>
      </c>
      <c r="O77" s="23" t="str">
        <f>IF(VLOOKUP($A77,Input!$A$49:$B$61,2,FALSE)="Percentage",P$70,IF(VLOOKUP($A77,Input!$A$49:$B$61,2,FALSE)="Fixed","Fixed",(O$70)))</f>
        <v>Fixed</v>
      </c>
      <c r="P77" s="14">
        <f t="shared" si="75"/>
        <v>-2.69</v>
      </c>
      <c r="R77" s="96">
        <f>INDEX(Input!$C$49:$AL$61,MATCH($A77,Input!$A$49:$A$61,0),MATCH(R$61,Input!$C$48:$AL$48,0))</f>
        <v>-2.69</v>
      </c>
      <c r="S77" s="23" t="str">
        <f>IF(VLOOKUP($A77,Input!$A$49:$B$61,2,FALSE)="Percentage",T$70,IF(VLOOKUP($A77,Input!$A$49:$B$61,2,FALSE)="Fixed","Fixed",(S$70)))</f>
        <v>Fixed</v>
      </c>
      <c r="T77" s="14">
        <f t="shared" si="76"/>
        <v>-2.69</v>
      </c>
      <c r="V77" s="96">
        <f>INDEX(Input!$C$49:$AL$61,MATCH($A77,Input!$A$49:$A$61,0),MATCH(V$61,Input!$C$48:$AL$48,0))</f>
        <v>-2.69</v>
      </c>
      <c r="W77" s="23" t="str">
        <f>IF(VLOOKUP($A77,Input!$A$49:$B$61,2,FALSE)="Percentage",X$70,IF(VLOOKUP($A77,Input!$A$49:$B$61,2,FALSE)="Fixed","Fixed",(W$70)))</f>
        <v>Fixed</v>
      </c>
      <c r="X77" s="14">
        <f t="shared" si="77"/>
        <v>-2.69</v>
      </c>
      <c r="Z77" s="96">
        <f>INDEX(Input!$C$49:$AL$61,MATCH($A77,Input!$A$49:$A$61,0),MATCH(Z$61,Input!$C$48:$AL$48,0))</f>
        <v>-2.69</v>
      </c>
      <c r="AA77" s="23" t="str">
        <f>IF(VLOOKUP($A77,Input!$A$49:$B$61,2,FALSE)="Percentage",AB$70,IF(VLOOKUP($A77,Input!$A$49:$B$61,2,FALSE)="Fixed","Fixed",(AA$70)))</f>
        <v>Fixed</v>
      </c>
      <c r="AB77" s="14">
        <f t="shared" si="78"/>
        <v>-2.69</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DRMA</v>
      </c>
      <c r="B78" s="96">
        <f>INDEX(Input!$C$49:$AL$61,MATCH($A78,Input!$A$49:$A$61,0),MATCH(B$61,Input!$C$48:$AL$48,0))</f>
        <v>0</v>
      </c>
      <c r="C78" s="23">
        <f>IF(VLOOKUP($A78,Input!$A$49:$B$61,2,FALSE)="Percentage",D$70,IF(VLOOKUP($A78,Input!$A$49:$B$61,2,FALSE)="Fixed","Fixed",(C$70)))</f>
        <v>7</v>
      </c>
      <c r="D78" s="14">
        <f t="shared" si="72"/>
        <v>0</v>
      </c>
      <c r="F78" s="96">
        <f>INDEX(Input!$C$49:$AL$61,MATCH($A78,Input!$A$49:$A$61,0),MATCH(F$61,Input!$C$48:$AL$48,0))</f>
        <v>0</v>
      </c>
      <c r="G78" s="23">
        <f>IF(VLOOKUP($A78,Input!$A$49:$B$61,2,FALSE)="Percentage",H$70,IF(VLOOKUP($A78,Input!$A$49:$B$61,2,FALSE)="Fixed","Fixed",(G$70)))</f>
        <v>7</v>
      </c>
      <c r="H78" s="14">
        <f t="shared" si="73"/>
        <v>0</v>
      </c>
      <c r="J78" s="96">
        <f>INDEX(Input!$C$49:$AL$61,MATCH($A78,Input!$A$49:$A$61,0),MATCH(J$61,Input!$C$48:$AL$48,0))</f>
        <v>0</v>
      </c>
      <c r="K78" s="23">
        <f>IF(VLOOKUP($A78,Input!$A$49:$B$61,2,FALSE)="Percentage",L$70,IF(VLOOKUP($A78,Input!$A$49:$B$61,2,FALSE)="Fixed","Fixed",(K$70)))</f>
        <v>7</v>
      </c>
      <c r="L78" s="14">
        <f t="shared" si="74"/>
        <v>0</v>
      </c>
      <c r="N78" s="96">
        <f>INDEX(Input!$C$49:$AL$61,MATCH($A78,Input!$A$49:$A$61,0),MATCH(N$61,Input!$C$48:$AL$48,0))</f>
        <v>0</v>
      </c>
      <c r="O78" s="23">
        <f>IF(VLOOKUP($A78,Input!$A$49:$B$61,2,FALSE)="Percentage",P$70,IF(VLOOKUP($A78,Input!$A$49:$B$61,2,FALSE)="Fixed","Fixed",(O$70)))</f>
        <v>7</v>
      </c>
      <c r="P78" s="14">
        <f t="shared" si="75"/>
        <v>0</v>
      </c>
      <c r="R78" s="96">
        <f>INDEX(Input!$C$49:$AL$61,MATCH($A78,Input!$A$49:$A$61,0),MATCH(R$61,Input!$C$48:$AL$48,0))</f>
        <v>0</v>
      </c>
      <c r="S78" s="23">
        <f>IF(VLOOKUP($A78,Input!$A$49:$B$61,2,FALSE)="Percentage",T$70,IF(VLOOKUP($A78,Input!$A$49:$B$61,2,FALSE)="Fixed","Fixed",(S$70)))</f>
        <v>7</v>
      </c>
      <c r="T78" s="14">
        <f t="shared" si="76"/>
        <v>0</v>
      </c>
      <c r="V78" s="96">
        <f>INDEX(Input!$C$49:$AL$61,MATCH($A78,Input!$A$49:$A$61,0),MATCH(V$61,Input!$C$48:$AL$48,0))</f>
        <v>0</v>
      </c>
      <c r="W78" s="23">
        <f>IF(VLOOKUP($A78,Input!$A$49:$B$61,2,FALSE)="Percentage",X$70,IF(VLOOKUP($A78,Input!$A$49:$B$61,2,FALSE)="Fixed","Fixed",(W$70)))</f>
        <v>7</v>
      </c>
      <c r="X78" s="14">
        <f t="shared" si="77"/>
        <v>0</v>
      </c>
      <c r="Z78" s="96">
        <f>INDEX(Input!$C$49:$AL$61,MATCH($A78,Input!$A$49:$A$61,0),MATCH(Z$61,Input!$C$48:$AL$48,0))</f>
        <v>0</v>
      </c>
      <c r="AA78" s="23">
        <f>IF(VLOOKUP($A78,Input!$A$49:$B$61,2,FALSE)="Percentage",AB$70,IF(VLOOKUP($A78,Input!$A$49:$B$61,2,FALSE)="Fixed","Fixed",(AA$70)))</f>
        <v>7</v>
      </c>
      <c r="AB78" s="14">
        <f t="shared" si="78"/>
        <v>0</v>
      </c>
      <c r="AD78" s="96">
        <f>INDEX(Input!$C$49:$AL$61,MATCH($A78,Input!$A$49:$A$61,0),MATCH(AD$61,Input!$C$48:$AL$48,0))</f>
        <v>0</v>
      </c>
      <c r="AE78" s="23">
        <f>IF(VLOOKUP($A78,Input!$A$49:$B$61,2,FALSE)="Percentage",AF$70,IF(VLOOKUP($A78,Input!$A$49:$B$61,2,FALSE)="Fixed","Fixed",(AE$70)))</f>
        <v>7</v>
      </c>
      <c r="AF78" s="14">
        <f t="shared" si="79"/>
        <v>0</v>
      </c>
      <c r="AH78" s="96">
        <f>INDEX(Input!$C$49:$AL$61,MATCH($A78,Input!$A$49:$A$61,0),MATCH(AH$61,Input!$C$48:$AL$48,0))</f>
        <v>0</v>
      </c>
      <c r="AI78" s="23">
        <f>IF(VLOOKUP($A78,Input!$A$49:$B$61,2,FALSE)="Percentage",AJ$70,IF(VLOOKUP($A78,Input!$A$49:$B$61,2,FALSE)="Fixed","Fixed",(AI$70)))</f>
        <v>7</v>
      </c>
      <c r="AJ78" s="14">
        <f t="shared" si="80"/>
        <v>0</v>
      </c>
      <c r="AL78" s="96">
        <f>INDEX(Input!$C$49:$AL$61,MATCH($A78,Input!$A$49:$A$61,0),MATCH(AL$61,Input!$C$48:$AL$48,0))</f>
        <v>0</v>
      </c>
      <c r="AM78" s="23">
        <f>IF(VLOOKUP($A78,Input!$A$49:$B$61,2,FALSE)="Percentage",AN$70,IF(VLOOKUP($A78,Input!$A$49:$B$61,2,FALSE)="Fixed","Fixed",(AM$70)))</f>
        <v>7</v>
      </c>
      <c r="AN78" s="14">
        <f t="shared" si="81"/>
        <v>0</v>
      </c>
      <c r="AP78" s="96">
        <f>INDEX(Input!$C$49:$AL$61,MATCH($A78,Input!$A$49:$A$61,0),MATCH(AP$61,Input!$C$48:$AL$48,0))</f>
        <v>0</v>
      </c>
      <c r="AQ78" s="23">
        <f>IF(VLOOKUP($A78,Input!$A$49:$B$61,2,FALSE)="Percentage",AR$70,IF(VLOOKUP($A78,Input!$A$49:$B$61,2,FALSE)="Fixed","Fixed",(AQ$70)))</f>
        <v>7</v>
      </c>
      <c r="AR78" s="14">
        <f t="shared" si="82"/>
        <v>0</v>
      </c>
      <c r="AS78" s="6"/>
      <c r="AT78" s="96">
        <f>INDEX(Input!$C$49:$AL$61,MATCH($A78,Input!$A$49:$A$61,0),MATCH(AT$61,Input!$C$48:$AL$48,0))</f>
        <v>0</v>
      </c>
      <c r="AU78" s="23">
        <f>IF(VLOOKUP($A78,Input!$A$49:$B$61,2,FALSE)="Percentage",AV$70,IF(VLOOKUP($A78,Input!$A$49:$B$61,2,FALSE)="Fixed","Fixed",(AU$70)))</f>
        <v>7</v>
      </c>
      <c r="AV78" s="14">
        <f t="shared" si="83"/>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72"/>
        <v>0</v>
      </c>
      <c r="F79" s="96">
        <f>INDEX(Input!$C$49:$AL$61,MATCH($A79,Input!$A$49:$A$61,0),MATCH(F$61,Input!$C$48:$AL$48,0))</f>
        <v>0</v>
      </c>
      <c r="G79" s="23" t="str">
        <f>IF(VLOOKUP($A79,Input!$A$49:$B$61,2,FALSE)="Percentage",H$70,IF(VLOOKUP($A79,Input!$A$49:$B$61,2,FALSE)="Fixed","Fixed",(G$70)))</f>
        <v>Fixed</v>
      </c>
      <c r="H79" s="14">
        <f t="shared" si="73"/>
        <v>0</v>
      </c>
      <c r="J79" s="96">
        <f>INDEX(Input!$C$49:$AL$61,MATCH($A79,Input!$A$49:$A$61,0),MATCH(J$61,Input!$C$48:$AL$48,0))</f>
        <v>0</v>
      </c>
      <c r="K79" s="23" t="str">
        <f>IF(VLOOKUP($A79,Input!$A$49:$B$61,2,FALSE)="Percentage",L$70,IF(VLOOKUP($A79,Input!$A$49:$B$61,2,FALSE)="Fixed","Fixed",(K$70)))</f>
        <v>Fixed</v>
      </c>
      <c r="L79" s="14">
        <f t="shared" si="74"/>
        <v>0</v>
      </c>
      <c r="N79" s="96">
        <f>INDEX(Input!$C$49:$AL$61,MATCH($A79,Input!$A$49:$A$61,0),MATCH(N$61,Input!$C$48:$AL$48,0))</f>
        <v>0</v>
      </c>
      <c r="O79" s="23" t="str">
        <f>IF(VLOOKUP($A79,Input!$A$49:$B$61,2,FALSE)="Percentage",P$70,IF(VLOOKUP($A79,Input!$A$49:$B$61,2,FALSE)="Fixed","Fixed",(O$70)))</f>
        <v>Fixed</v>
      </c>
      <c r="P79" s="14">
        <f t="shared" si="75"/>
        <v>0</v>
      </c>
      <c r="R79" s="96">
        <f>INDEX(Input!$C$49:$AL$61,MATCH($A79,Input!$A$49:$A$61,0),MATCH(R$61,Input!$C$48:$AL$48,0))</f>
        <v>0</v>
      </c>
      <c r="S79" s="23" t="str">
        <f>IF(VLOOKUP($A79,Input!$A$49:$B$61,2,FALSE)="Percentage",T$70,IF(VLOOKUP($A79,Input!$A$49:$B$61,2,FALSE)="Fixed","Fixed",(S$70)))</f>
        <v>Fixed</v>
      </c>
      <c r="T79" s="14">
        <f t="shared" si="76"/>
        <v>0</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v>
      </c>
      <c r="AM79" s="23" t="str">
        <f>IF(VLOOKUP($A79,Input!$A$49:$B$61,2,FALSE)="Percentage",AN$70,IF(VLOOKUP($A79,Input!$A$49:$B$61,2,FALSE)="Fixed","Fixed",(AM$70)))</f>
        <v>Fixed</v>
      </c>
      <c r="AN79" s="14">
        <f t="shared" si="81"/>
        <v>0</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3">
      <c r="A80" s="28" t="str">
        <f>Input!$A56</f>
        <v>IRMA</v>
      </c>
      <c r="B80" s="96">
        <f>INDEX(Input!$C$49:$AL$61,MATCH($A80,Input!$A$49:$A$61,0),MATCH(B$61,Input!$C$48:$AL$48,0))</f>
        <v>0</v>
      </c>
      <c r="C80" s="23">
        <f>IF(VLOOKUP($A80,Input!$A$49:$B$61,2,FALSE)="Percentage",D$70,IF(VLOOKUP($A80,Input!$A$49:$B$61,2,FALSE)="Fixed","Fixed",(C$70)))</f>
        <v>7</v>
      </c>
      <c r="D80" s="14">
        <f t="shared" si="72"/>
        <v>0</v>
      </c>
      <c r="F80" s="96">
        <f>INDEX(Input!$C$49:$AL$61,MATCH($A80,Input!$A$49:$A$61,0),MATCH(F$61,Input!$C$48:$AL$48,0))</f>
        <v>0</v>
      </c>
      <c r="G80" s="23">
        <f>IF(VLOOKUP($A80,Input!$A$49:$B$61,2,FALSE)="Percentage",H$70,IF(VLOOKUP($A80,Input!$A$49:$B$61,2,FALSE)="Fixed","Fixed",(G$70)))</f>
        <v>7</v>
      </c>
      <c r="H80" s="14">
        <f t="shared" si="73"/>
        <v>0</v>
      </c>
      <c r="J80" s="96">
        <f>INDEX(Input!$C$49:$AL$61,MATCH($A80,Input!$A$49:$A$61,0),MATCH(J$61,Input!$C$48:$AL$48,0))</f>
        <v>0</v>
      </c>
      <c r="K80" s="23">
        <f>IF(VLOOKUP($A80,Input!$A$49:$B$61,2,FALSE)="Percentage",L$70,IF(VLOOKUP($A80,Input!$A$49:$B$61,2,FALSE)="Fixed","Fixed",(K$70)))</f>
        <v>7</v>
      </c>
      <c r="L80" s="14">
        <f t="shared" si="74"/>
        <v>0</v>
      </c>
      <c r="N80" s="96">
        <f>INDEX(Input!$C$49:$AL$61,MATCH($A80,Input!$A$49:$A$61,0),MATCH(N$61,Input!$C$48:$AL$48,0))</f>
        <v>0</v>
      </c>
      <c r="O80" s="23">
        <f>IF(VLOOKUP($A80,Input!$A$49:$B$61,2,FALSE)="Percentage",P$70,IF(VLOOKUP($A80,Input!$A$49:$B$61,2,FALSE)="Fixed","Fixed",(O$70)))</f>
        <v>7</v>
      </c>
      <c r="P80" s="14">
        <f t="shared" si="75"/>
        <v>0</v>
      </c>
      <c r="R80" s="96">
        <f>INDEX(Input!$C$49:$AL$61,MATCH($A80,Input!$A$49:$A$61,0),MATCH(R$61,Input!$C$48:$AL$48,0))</f>
        <v>0</v>
      </c>
      <c r="S80" s="23">
        <f>IF(VLOOKUP($A80,Input!$A$49:$B$61,2,FALSE)="Percentage",T$70,IF(VLOOKUP($A80,Input!$A$49:$B$61,2,FALSE)="Fixed","Fixed",(S$70)))</f>
        <v>7</v>
      </c>
      <c r="T80" s="14">
        <f t="shared" si="76"/>
        <v>0</v>
      </c>
      <c r="V80" s="96">
        <f>INDEX(Input!$C$49:$AL$61,MATCH($A80,Input!$A$49:$A$61,0),MATCH(V$61,Input!$C$48:$AL$48,0))</f>
        <v>0</v>
      </c>
      <c r="W80" s="23">
        <f>IF(VLOOKUP($A80,Input!$A$49:$B$61,2,FALSE)="Percentage",X$70,IF(VLOOKUP($A80,Input!$A$49:$B$61,2,FALSE)="Fixed","Fixed",(W$70)))</f>
        <v>7</v>
      </c>
      <c r="X80" s="14">
        <f t="shared" si="77"/>
        <v>0</v>
      </c>
      <c r="Z80" s="96">
        <f>INDEX(Input!$C$49:$AL$61,MATCH($A80,Input!$A$49:$A$61,0),MATCH(Z$61,Input!$C$48:$AL$48,0))</f>
        <v>0</v>
      </c>
      <c r="AA80" s="23">
        <f>IF(VLOOKUP($A80,Input!$A$49:$B$61,2,FALSE)="Percentage",AB$70,IF(VLOOKUP($A80,Input!$A$49:$B$61,2,FALSE)="Fixed","Fixed",(AA$70)))</f>
        <v>7</v>
      </c>
      <c r="AB80" s="14">
        <f t="shared" si="78"/>
        <v>0</v>
      </c>
      <c r="AD80" s="96">
        <f>INDEX(Input!$C$49:$AL$61,MATCH($A80,Input!$A$49:$A$61,0),MATCH(AD$61,Input!$C$48:$AL$48,0))</f>
        <v>0</v>
      </c>
      <c r="AE80" s="23">
        <f>IF(VLOOKUP($A80,Input!$A$49:$B$61,2,FALSE)="Percentage",AF$70,IF(VLOOKUP($A80,Input!$A$49:$B$61,2,FALSE)="Fixed","Fixed",(AE$70)))</f>
        <v>7</v>
      </c>
      <c r="AF80" s="14">
        <f t="shared" si="79"/>
        <v>0</v>
      </c>
      <c r="AH80" s="96">
        <f>INDEX(Input!$C$49:$AL$61,MATCH($A80,Input!$A$49:$A$61,0),MATCH(AH$61,Input!$C$48:$AL$48,0))</f>
        <v>0</v>
      </c>
      <c r="AI80" s="23">
        <f>IF(VLOOKUP($A80,Input!$A$49:$B$61,2,FALSE)="Percentage",AJ$70,IF(VLOOKUP($A80,Input!$A$49:$B$61,2,FALSE)="Fixed","Fixed",(AI$70)))</f>
        <v>7</v>
      </c>
      <c r="AJ80" s="14">
        <f t="shared" si="80"/>
        <v>0</v>
      </c>
      <c r="AL80" s="96">
        <f>INDEX(Input!$C$49:$AL$61,MATCH($A80,Input!$A$49:$A$61,0),MATCH(AL$61,Input!$C$48:$AL$48,0))</f>
        <v>0.39750000000000002</v>
      </c>
      <c r="AM80" s="23">
        <f>IF(VLOOKUP($A80,Input!$A$49:$B$61,2,FALSE)="Percentage",AN$70,IF(VLOOKUP($A80,Input!$A$49:$B$61,2,FALSE)="Fixed","Fixed",(AM$70)))</f>
        <v>7</v>
      </c>
      <c r="AN80" s="14">
        <f t="shared" si="81"/>
        <v>2.78</v>
      </c>
      <c r="AP80" s="96">
        <f>INDEX(Input!$C$49:$AL$61,MATCH($A80,Input!$A$49:$A$61,0),MATCH(AP$61,Input!$C$48:$AL$48,0))</f>
        <v>0.39750000000000002</v>
      </c>
      <c r="AQ80" s="23">
        <f>IF(VLOOKUP($A80,Input!$A$49:$B$61,2,FALSE)="Percentage",AR$70,IF(VLOOKUP($A80,Input!$A$49:$B$61,2,FALSE)="Fixed","Fixed",(AQ$70)))</f>
        <v>7</v>
      </c>
      <c r="AR80" s="14">
        <f t="shared" si="82"/>
        <v>2.78</v>
      </c>
      <c r="AS80" s="6"/>
      <c r="AT80" s="96">
        <f>INDEX(Input!$C$49:$AL$61,MATCH($A80,Input!$A$49:$A$61,0),MATCH(AT$61,Input!$C$48:$AL$48,0))</f>
        <v>0.39750000000000002</v>
      </c>
      <c r="AU80" s="23">
        <f>IF(VLOOKUP($A80,Input!$A$49:$B$61,2,FALSE)="Percentage",AV$70,IF(VLOOKUP($A80,Input!$A$49:$B$61,2,FALSE)="Fixed","Fixed",(AU$70)))</f>
        <v>7</v>
      </c>
      <c r="AV80" s="14">
        <f t="shared" si="83"/>
        <v>2.78</v>
      </c>
    </row>
    <row r="81" spans="1:48" x14ac:dyDescent="0.3">
      <c r="A81" s="28" t="str">
        <f>Input!$A57</f>
        <v>General Balancing Account</v>
      </c>
      <c r="B81" s="96">
        <f>INDEX(Input!$C$49:$AL$61,MATCH($A81,Input!$A$49:$A$61,0),MATCH(B$61,Input!$C$48:$AL$48,0))</f>
        <v>0</v>
      </c>
      <c r="C81" s="23" t="str">
        <f>IF(VLOOKUP($A81,Input!$A$49:$B$61,2,FALSE)="Percentage",D$70,IF(VLOOKUP($A81,Input!$A$49:$B$61,2,FALSE)="Fixed","Fixed",(C$70)))</f>
        <v>Fixed</v>
      </c>
      <c r="D81" s="14">
        <f t="shared" si="72"/>
        <v>0</v>
      </c>
      <c r="F81" s="96">
        <f>INDEX(Input!$C$49:$AL$61,MATCH($A81,Input!$A$49:$A$61,0),MATCH(F$61,Input!$C$48:$AL$48,0))</f>
        <v>0</v>
      </c>
      <c r="G81" s="23" t="str">
        <f>IF(VLOOKUP($A81,Input!$A$49:$B$61,2,FALSE)="Percentage",H$70,IF(VLOOKUP($A81,Input!$A$49:$B$61,2,FALSE)="Fixed","Fixed",(G$70)))</f>
        <v>Fixed</v>
      </c>
      <c r="H81" s="14">
        <f t="shared" si="73"/>
        <v>0</v>
      </c>
      <c r="J81" s="96">
        <f>INDEX(Input!$C$49:$AL$61,MATCH($A81,Input!$A$49:$A$61,0),MATCH(J$61,Input!$C$48:$AL$48,0))</f>
        <v>0</v>
      </c>
      <c r="K81" s="23" t="str">
        <f>IF(VLOOKUP($A81,Input!$A$49:$B$61,2,FALSE)="Percentage",L$70,IF(VLOOKUP($A81,Input!$A$49:$B$61,2,FALSE)="Fixed","Fixed",(K$70)))</f>
        <v>Fixed</v>
      </c>
      <c r="L81" s="14">
        <f t="shared" si="74"/>
        <v>0</v>
      </c>
      <c r="N81" s="96">
        <f>INDEX(Input!$C$49:$AL$61,MATCH($A81,Input!$A$49:$A$61,0),MATCH(N$61,Input!$C$48:$AL$48,0))</f>
        <v>0</v>
      </c>
      <c r="O81" s="23" t="str">
        <f>IF(VLOOKUP($A81,Input!$A$49:$B$61,2,FALSE)="Percentage",P$70,IF(VLOOKUP($A81,Input!$A$49:$B$61,2,FALSE)="Fixed","Fixed",(O$70)))</f>
        <v>Fixed</v>
      </c>
      <c r="P81" s="14">
        <f t="shared" si="75"/>
        <v>0</v>
      </c>
      <c r="R81" s="96">
        <f>INDEX(Input!$C$49:$AL$61,MATCH($A81,Input!$A$49:$A$61,0),MATCH(R$61,Input!$C$48:$AL$48,0))</f>
        <v>0</v>
      </c>
      <c r="S81" s="23" t="str">
        <f>IF(VLOOKUP($A81,Input!$A$49:$B$61,2,FALSE)="Percentage",T$70,IF(VLOOKUP($A81,Input!$A$49:$B$61,2,FALSE)="Fixed","Fixed",(S$70)))</f>
        <v>Fixed</v>
      </c>
      <c r="T81" s="14">
        <f t="shared" si="76"/>
        <v>0</v>
      </c>
      <c r="V81" s="96">
        <f>INDEX(Input!$C$49:$AL$61,MATCH($A81,Input!$A$49:$A$61,0),MATCH(V$61,Input!$C$48:$AL$48,0))</f>
        <v>0</v>
      </c>
      <c r="W81" s="23" t="str">
        <f>IF(VLOOKUP($A81,Input!$A$49:$B$61,2,FALSE)="Percentage",X$70,IF(VLOOKUP($A81,Input!$A$49:$B$61,2,FALSE)="Fixed","Fixed",(W$70)))</f>
        <v>Fixed</v>
      </c>
      <c r="X81" s="14">
        <f t="shared" si="77"/>
        <v>0</v>
      </c>
      <c r="Z81" s="96">
        <f>INDEX(Input!$C$49:$AL$61,MATCH($A81,Input!$A$49:$A$61,0),MATCH(Z$61,Input!$C$48:$AL$48,0))</f>
        <v>0</v>
      </c>
      <c r="AA81" s="23" t="str">
        <f>IF(VLOOKUP($A81,Input!$A$49:$B$61,2,FALSE)="Percentage",AB$70,IF(VLOOKUP($A81,Input!$A$49:$B$61,2,FALSE)="Fixed","Fixed",(AA$70)))</f>
        <v>Fixed</v>
      </c>
      <c r="AB81" s="14">
        <f t="shared" si="78"/>
        <v>0</v>
      </c>
      <c r="AD81" s="96">
        <f>INDEX(Input!$C$49:$AL$61,MATCH($A81,Input!$A$49:$A$61,0),MATCH(AD$61,Input!$C$48:$AL$48,0))</f>
        <v>0</v>
      </c>
      <c r="AE81" s="23" t="str">
        <f>IF(VLOOKUP($A81,Input!$A$49:$B$61,2,FALSE)="Percentage",AF$70,IF(VLOOKUP($A81,Input!$A$49:$B$61,2,FALSE)="Fixed","Fixed",(AE$70)))</f>
        <v>Fixed</v>
      </c>
      <c r="AF81" s="14">
        <f t="shared" si="79"/>
        <v>0</v>
      </c>
      <c r="AH81" s="96">
        <f>INDEX(Input!$C$49:$AL$61,MATCH($A81,Input!$A$49:$A$61,0),MATCH(AH$61,Input!$C$48:$AL$48,0))</f>
        <v>0</v>
      </c>
      <c r="AI81" s="23" t="str">
        <f>IF(VLOOKUP($A81,Input!$A$49:$B$61,2,FALSE)="Percentage",AJ$70,IF(VLOOKUP($A81,Input!$A$49:$B$61,2,FALSE)="Fixed","Fixed",(AI$70)))</f>
        <v>Fixed</v>
      </c>
      <c r="AJ81" s="14">
        <f t="shared" si="80"/>
        <v>0</v>
      </c>
      <c r="AL81" s="96">
        <f>INDEX(Input!$C$49:$AL$61,MATCH($A81,Input!$A$49:$A$61,0),MATCH(AL$61,Input!$C$48:$AL$48,0))</f>
        <v>-0.43</v>
      </c>
      <c r="AM81" s="23" t="str">
        <f>IF(VLOOKUP($A81,Input!$A$49:$B$61,2,FALSE)="Percentage",AN$70,IF(VLOOKUP($A81,Input!$A$49:$B$61,2,FALSE)="Fixed","Fixed",(AM$70)))</f>
        <v>Fixed</v>
      </c>
      <c r="AN81" s="14">
        <f t="shared" si="81"/>
        <v>-0.43</v>
      </c>
      <c r="AP81" s="96">
        <f>INDEX(Input!$C$49:$AL$61,MATCH($A81,Input!$A$49:$A$61,0),MATCH(AP$61,Input!$C$48:$AL$48,0))</f>
        <v>0</v>
      </c>
      <c r="AQ81" s="23" t="str">
        <f>IF(VLOOKUP($A81,Input!$A$49:$B$61,2,FALSE)="Percentage",AR$70,IF(VLOOKUP($A81,Input!$A$49:$B$61,2,FALSE)="Fixed","Fixed",(AQ$70)))</f>
        <v>Fixed</v>
      </c>
      <c r="AR81" s="14">
        <f t="shared" si="82"/>
        <v>0</v>
      </c>
      <c r="AS81" s="6"/>
      <c r="AT81" s="96">
        <f>INDEX(Input!$C$49:$AL$61,MATCH($A81,Input!$A$49:$A$61,0),MATCH(AT$61,Input!$C$48:$AL$48,0))</f>
        <v>0</v>
      </c>
      <c r="AU81" s="23" t="str">
        <f>IF(VLOOKUP($A81,Input!$A$49:$B$61,2,FALSE)="Percentage",AV$70,IF(VLOOKUP($A81,Input!$A$49:$B$61,2,FALSE)="Fixed","Fixed",(AU$70)))</f>
        <v>Fixed</v>
      </c>
      <c r="AV81" s="14">
        <f t="shared" si="83"/>
        <v>0</v>
      </c>
    </row>
    <row r="82" spans="1:48" x14ac:dyDescent="0.3">
      <c r="A82" s="28" t="str">
        <f>Input!$A58</f>
        <v>Lead Service Line</v>
      </c>
      <c r="B82" s="96">
        <f>INDEX(Input!$C$49:$AL$61,MATCH($A82,Input!$A$49:$A$61,0),MATCH(B$61,Input!$C$48:$AL$48,0))</f>
        <v>0</v>
      </c>
      <c r="C82" s="23">
        <f>IF(VLOOKUP($A82,Input!$A$49:$B$61,2,FALSE)="Percentage",D$70,IF(VLOOKUP($A82,Input!$A$49:$B$61,2,FALSE)="Fixed","Fixed",(C$70)))</f>
        <v>7</v>
      </c>
      <c r="D82" s="14">
        <f t="shared" si="72"/>
        <v>0</v>
      </c>
      <c r="F82" s="96">
        <f>INDEX(Input!$C$49:$AL$61,MATCH($A82,Input!$A$49:$A$61,0),MATCH(F$61,Input!$C$48:$AL$48,0))</f>
        <v>0</v>
      </c>
      <c r="G82" s="23">
        <f>IF(VLOOKUP($A82,Input!$A$49:$B$61,2,FALSE)="Percentage",H$70,IF(VLOOKUP($A82,Input!$A$49:$B$61,2,FALSE)="Fixed","Fixed",(G$70)))</f>
        <v>7</v>
      </c>
      <c r="H82" s="14">
        <f t="shared" si="73"/>
        <v>0</v>
      </c>
      <c r="J82" s="96">
        <f>INDEX(Input!$C$49:$AL$61,MATCH($A82,Input!$A$49:$A$61,0),MATCH(J$61,Input!$C$48:$AL$48,0))</f>
        <v>0</v>
      </c>
      <c r="K82" s="23">
        <f>IF(VLOOKUP($A82,Input!$A$49:$B$61,2,FALSE)="Percentage",L$70,IF(VLOOKUP($A82,Input!$A$49:$B$61,2,FALSE)="Fixed","Fixed",(K$70)))</f>
        <v>7</v>
      </c>
      <c r="L82" s="14">
        <f t="shared" si="74"/>
        <v>0</v>
      </c>
      <c r="N82" s="96">
        <f>INDEX(Input!$C$49:$AL$61,MATCH($A82,Input!$A$49:$A$61,0),MATCH(N$61,Input!$C$48:$AL$48,0))</f>
        <v>0</v>
      </c>
      <c r="O82" s="23">
        <f>IF(VLOOKUP($A82,Input!$A$49:$B$61,2,FALSE)="Percentage",P$70,IF(VLOOKUP($A82,Input!$A$49:$B$61,2,FALSE)="Fixed","Fixed",(O$70)))</f>
        <v>7</v>
      </c>
      <c r="P82" s="14">
        <f t="shared" si="75"/>
        <v>0</v>
      </c>
      <c r="R82" s="96">
        <f>INDEX(Input!$C$49:$AL$61,MATCH($A82,Input!$A$49:$A$61,0),MATCH(R$61,Input!$C$48:$AL$48,0))</f>
        <v>0</v>
      </c>
      <c r="S82" s="23">
        <f>IF(VLOOKUP($A82,Input!$A$49:$B$61,2,FALSE)="Percentage",T$70,IF(VLOOKUP($A82,Input!$A$49:$B$61,2,FALSE)="Fixed","Fixed",(S$70)))</f>
        <v>7</v>
      </c>
      <c r="T82" s="14">
        <f t="shared" si="76"/>
        <v>0</v>
      </c>
      <c r="V82" s="96">
        <f>INDEX(Input!$C$49:$AL$61,MATCH($A82,Input!$A$49:$A$61,0),MATCH(V$61,Input!$C$48:$AL$48,0))</f>
        <v>0</v>
      </c>
      <c r="W82" s="23">
        <f>IF(VLOOKUP($A82,Input!$A$49:$B$61,2,FALSE)="Percentage",X$70,IF(VLOOKUP($A82,Input!$A$49:$B$61,2,FALSE)="Fixed","Fixed",(W$70)))</f>
        <v>7</v>
      </c>
      <c r="X82" s="14">
        <f t="shared" si="77"/>
        <v>0</v>
      </c>
      <c r="Z82" s="96">
        <f>INDEX(Input!$C$49:$AL$61,MATCH($A82,Input!$A$49:$A$61,0),MATCH(Z$61,Input!$C$48:$AL$48,0))</f>
        <v>0</v>
      </c>
      <c r="AA82" s="23">
        <f>IF(VLOOKUP($A82,Input!$A$49:$B$61,2,FALSE)="Percentage",AB$70,IF(VLOOKUP($A82,Input!$A$49:$B$61,2,FALSE)="Fixed","Fixed",(AA$70)))</f>
        <v>7</v>
      </c>
      <c r="AB82" s="14">
        <f t="shared" si="78"/>
        <v>0</v>
      </c>
      <c r="AD82" s="96">
        <f>INDEX(Input!$C$49:$AL$61,MATCH($A82,Input!$A$49:$A$61,0),MATCH(AD$61,Input!$C$48:$AL$48,0))</f>
        <v>0</v>
      </c>
      <c r="AE82" s="23">
        <f>IF(VLOOKUP($A82,Input!$A$49:$B$61,2,FALSE)="Percentage",AF$70,IF(VLOOKUP($A82,Input!$A$49:$B$61,2,FALSE)="Fixed","Fixed",(AE$70)))</f>
        <v>7</v>
      </c>
      <c r="AF82" s="14">
        <f t="shared" si="79"/>
        <v>0</v>
      </c>
      <c r="AH82" s="96">
        <f>INDEX(Input!$C$49:$AL$61,MATCH($A82,Input!$A$49:$A$61,0),MATCH(AH$61,Input!$C$48:$AL$48,0))</f>
        <v>0</v>
      </c>
      <c r="AI82" s="23">
        <f>IF(VLOOKUP($A82,Input!$A$49:$B$61,2,FALSE)="Percentage",AJ$70,IF(VLOOKUP($A82,Input!$A$49:$B$61,2,FALSE)="Fixed","Fixed",(AI$70)))</f>
        <v>7</v>
      </c>
      <c r="AJ82" s="14">
        <f t="shared" si="80"/>
        <v>0</v>
      </c>
      <c r="AL82" s="96">
        <f>INDEX(Input!$C$49:$AL$61,MATCH($A82,Input!$A$49:$A$61,0),MATCH(AL$61,Input!$C$48:$AL$48,0))</f>
        <v>2.5000000000000001E-3</v>
      </c>
      <c r="AM82" s="23">
        <f>IF(VLOOKUP($A82,Input!$A$49:$B$61,2,FALSE)="Percentage",AN$70,IF(VLOOKUP($A82,Input!$A$49:$B$61,2,FALSE)="Fixed","Fixed",(AM$70)))</f>
        <v>7</v>
      </c>
      <c r="AN82" s="14">
        <f t="shared" si="81"/>
        <v>0.02</v>
      </c>
      <c r="AP82" s="96">
        <f>INDEX(Input!$C$49:$AL$61,MATCH($A82,Input!$A$49:$A$61,0),MATCH(AP$61,Input!$C$48:$AL$48,0))</f>
        <v>2.5000000000000001E-3</v>
      </c>
      <c r="AQ82" s="23">
        <f>IF(VLOOKUP($A82,Input!$A$49:$B$61,2,FALSE)="Percentage",AR$70,IF(VLOOKUP($A82,Input!$A$49:$B$61,2,FALSE)="Fixed","Fixed",(AQ$70)))</f>
        <v>7</v>
      </c>
      <c r="AR82" s="14">
        <f t="shared" si="82"/>
        <v>0.02</v>
      </c>
      <c r="AS82" s="6"/>
      <c r="AT82" s="96">
        <f>INDEX(Input!$C$49:$AL$61,MATCH($A82,Input!$A$49:$A$61,0),MATCH(AT$61,Input!$C$48:$AL$48,0))</f>
        <v>2.5000000000000001E-3</v>
      </c>
      <c r="AU82" s="23">
        <f>IF(VLOOKUP($A82,Input!$A$49:$B$61,2,FALSE)="Percentage",AV$70,IF(VLOOKUP($A82,Input!$A$49:$B$61,2,FALSE)="Fixed","Fixed",(AU$70)))</f>
        <v>7</v>
      </c>
      <c r="AV82" s="14">
        <f t="shared" si="83"/>
        <v>0.02</v>
      </c>
    </row>
    <row r="83" spans="1:48" x14ac:dyDescent="0.3">
      <c r="A83" s="28" t="str">
        <f>Input!$A59</f>
        <v>M-WRAM</v>
      </c>
      <c r="B83" s="96">
        <f>INDEX(Input!$C$49:$AL$61,MATCH($A83,Input!$A$49:$A$61,0),MATCH(B$61,Input!$C$48:$AL$48,0))</f>
        <v>0</v>
      </c>
      <c r="C83" s="23">
        <f>IF(VLOOKUP($A83,Input!$A$49:$B$61,2,FALSE)="Percentage",D$70,IF(VLOOKUP($A83,Input!$A$49:$B$61,2,FALSE)="Fixed","Fixed",(C$70)))</f>
        <v>7</v>
      </c>
      <c r="D83" s="14">
        <f t="shared" si="72"/>
        <v>0</v>
      </c>
      <c r="F83" s="96">
        <f>INDEX(Input!$C$49:$AL$61,MATCH($A83,Input!$A$49:$A$61,0),MATCH(F$61,Input!$C$48:$AL$48,0))</f>
        <v>0</v>
      </c>
      <c r="G83" s="23">
        <f>IF(VLOOKUP($A83,Input!$A$49:$B$61,2,FALSE)="Percentage",H$70,IF(VLOOKUP($A83,Input!$A$49:$B$61,2,FALSE)="Fixed","Fixed",(G$70)))</f>
        <v>7</v>
      </c>
      <c r="H83" s="14">
        <f t="shared" si="73"/>
        <v>0</v>
      </c>
      <c r="J83" s="96">
        <f>INDEX(Input!$C$49:$AL$61,MATCH($A83,Input!$A$49:$A$61,0),MATCH(J$61,Input!$C$48:$AL$48,0))</f>
        <v>0</v>
      </c>
      <c r="K83" s="23">
        <f>IF(VLOOKUP($A83,Input!$A$49:$B$61,2,FALSE)="Percentage",L$70,IF(VLOOKUP($A83,Input!$A$49:$B$61,2,FALSE)="Fixed","Fixed",(K$70)))</f>
        <v>7</v>
      </c>
      <c r="L83" s="14">
        <f t="shared" si="74"/>
        <v>0</v>
      </c>
      <c r="N83" s="96">
        <f>INDEX(Input!$C$49:$AL$61,MATCH($A83,Input!$A$49:$A$61,0),MATCH(N$61,Input!$C$48:$AL$48,0))</f>
        <v>0</v>
      </c>
      <c r="O83" s="23">
        <f>IF(VLOOKUP($A83,Input!$A$49:$B$61,2,FALSE)="Percentage",P$70,IF(VLOOKUP($A83,Input!$A$49:$B$61,2,FALSE)="Fixed","Fixed",(O$70)))</f>
        <v>7</v>
      </c>
      <c r="P83" s="14">
        <f t="shared" si="75"/>
        <v>0</v>
      </c>
      <c r="R83" s="96">
        <f>INDEX(Input!$C$49:$AL$61,MATCH($A83,Input!$A$49:$A$61,0),MATCH(R$61,Input!$C$48:$AL$48,0))</f>
        <v>0</v>
      </c>
      <c r="S83" s="23">
        <f>IF(VLOOKUP($A83,Input!$A$49:$B$61,2,FALSE)="Percentage",T$70,IF(VLOOKUP($A83,Input!$A$49:$B$61,2,FALSE)="Fixed","Fixed",(S$70)))</f>
        <v>7</v>
      </c>
      <c r="T83" s="14">
        <f t="shared" si="76"/>
        <v>0</v>
      </c>
      <c r="V83" s="96">
        <f>INDEX(Input!$C$49:$AL$61,MATCH($A83,Input!$A$49:$A$61,0),MATCH(V$61,Input!$C$48:$AL$48,0))</f>
        <v>0</v>
      </c>
      <c r="W83" s="23">
        <f>IF(VLOOKUP($A83,Input!$A$49:$B$61,2,FALSE)="Percentage",X$70,IF(VLOOKUP($A83,Input!$A$49:$B$61,2,FALSE)="Fixed","Fixed",(W$70)))</f>
        <v>7</v>
      </c>
      <c r="X83" s="14">
        <f t="shared" si="77"/>
        <v>0</v>
      </c>
      <c r="Z83" s="96">
        <f>INDEX(Input!$C$49:$AL$61,MATCH($A83,Input!$A$49:$A$61,0),MATCH(Z$61,Input!$C$48:$AL$48,0))</f>
        <v>0</v>
      </c>
      <c r="AA83" s="23">
        <f>IF(VLOOKUP($A83,Input!$A$49:$B$61,2,FALSE)="Percentage",AB$70,IF(VLOOKUP($A83,Input!$A$49:$B$61,2,FALSE)="Fixed","Fixed",(AA$70)))</f>
        <v>7</v>
      </c>
      <c r="AB83" s="14">
        <f t="shared" si="78"/>
        <v>0</v>
      </c>
      <c r="AD83" s="96">
        <f>INDEX(Input!$C$49:$AL$61,MATCH($A83,Input!$A$49:$A$61,0),MATCH(AD$61,Input!$C$48:$AL$48,0))</f>
        <v>0</v>
      </c>
      <c r="AE83" s="23">
        <f>IF(VLOOKUP($A83,Input!$A$49:$B$61,2,FALSE)="Percentage",AF$70,IF(VLOOKUP($A83,Input!$A$49:$B$61,2,FALSE)="Fixed","Fixed",(AE$70)))</f>
        <v>7</v>
      </c>
      <c r="AF83" s="14">
        <f t="shared" si="79"/>
        <v>0</v>
      </c>
      <c r="AH83" s="96">
        <f>INDEX(Input!$C$49:$AL$61,MATCH($A83,Input!$A$49:$A$61,0),MATCH(AH$61,Input!$C$48:$AL$48,0))</f>
        <v>0</v>
      </c>
      <c r="AI83" s="23">
        <f>IF(VLOOKUP($A83,Input!$A$49:$B$61,2,FALSE)="Percentage",AJ$70,IF(VLOOKUP($A83,Input!$A$49:$B$61,2,FALSE)="Fixed","Fixed",(AI$70)))</f>
        <v>7</v>
      </c>
      <c r="AJ83" s="14">
        <f t="shared" si="80"/>
        <v>0</v>
      </c>
      <c r="AL83" s="96">
        <f>INDEX(Input!$C$49:$AL$61,MATCH($A83,Input!$A$49:$A$61,0),MATCH(AL$61,Input!$C$48:$AL$48,0))</f>
        <v>0.46739999999999998</v>
      </c>
      <c r="AM83" s="23">
        <f>IF(VLOOKUP($A83,Input!$A$49:$B$61,2,FALSE)="Percentage",AN$70,IF(VLOOKUP($A83,Input!$A$49:$B$61,2,FALSE)="Fixed","Fixed",(AM$70)))</f>
        <v>7</v>
      </c>
      <c r="AN83" s="14">
        <f t="shared" si="81"/>
        <v>3.27</v>
      </c>
      <c r="AP83" s="96">
        <f>INDEX(Input!$C$49:$AL$61,MATCH($A83,Input!$A$49:$A$61,0),MATCH(AP$61,Input!$C$48:$AL$48,0))</f>
        <v>0.46739999999999998</v>
      </c>
      <c r="AQ83" s="23">
        <f>IF(VLOOKUP($A83,Input!$A$49:$B$61,2,FALSE)="Percentage",AR$70,IF(VLOOKUP($A83,Input!$A$49:$B$61,2,FALSE)="Fixed","Fixed",(AQ$70)))</f>
        <v>7</v>
      </c>
      <c r="AR83" s="14">
        <f t="shared" si="82"/>
        <v>3.27</v>
      </c>
      <c r="AS83" s="6"/>
      <c r="AT83" s="96">
        <f>INDEX(Input!$C$49:$AL$61,MATCH($A83,Input!$A$49:$A$61,0),MATCH(AT$61,Input!$C$48:$AL$48,0))</f>
        <v>0.46739999999999998</v>
      </c>
      <c r="AU83" s="23">
        <f>IF(VLOOKUP($A83,Input!$A$49:$B$61,2,FALSE)="Percentage",AV$70,IF(VLOOKUP($A83,Input!$A$49:$B$61,2,FALSE)="Fixed","Fixed",(AU$70)))</f>
        <v>7</v>
      </c>
      <c r="AV83" s="14">
        <f t="shared" si="83"/>
        <v>3.27</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-1.93</v>
      </c>
      <c r="AM84" s="23" t="str">
        <f>IF(VLOOKUP($A84,Input!$A$49:$B$61,2,FALSE)="Percentage",AN$70,IF(VLOOKUP($A84,Input!$A$49:$B$61,2,FALSE)="Fixed","Fixed",(AM$70)))</f>
        <v>Fixed</v>
      </c>
      <c r="AN84" s="14">
        <f t="shared" si="81"/>
        <v>-1.93</v>
      </c>
      <c r="AP84" s="96">
        <f>INDEX(Input!$C$49:$AL$61,MATCH($A84,Input!$A$49:$A$61,0),MATCH(AP$61,Input!$C$48:$AL$48,0))</f>
        <v>-1.93</v>
      </c>
      <c r="AQ84" s="23" t="str">
        <f>IF(VLOOKUP($A84,Input!$A$49:$B$61,2,FALSE)="Percentage",AR$70,IF(VLOOKUP($A84,Input!$A$49:$B$61,2,FALSE)="Fixed","Fixed",(AQ$70)))</f>
        <v>Fixed</v>
      </c>
      <c r="AR84" s="14">
        <f t="shared" si="82"/>
        <v>-1.93</v>
      </c>
      <c r="AS84" s="6"/>
      <c r="AT84" s="96">
        <f>INDEX(Input!$C$49:$AL$61,MATCH($A84,Input!$A$49:$A$61,0),MATCH(AT$61,Input!$C$48:$AL$48,0))</f>
        <v>-1.93</v>
      </c>
      <c r="AU84" s="23" t="str">
        <f>IF(VLOOKUP($A84,Input!$A$49:$B$61,2,FALSE)="Percentage",AV$70,IF(VLOOKUP($A84,Input!$A$49:$B$61,2,FALSE)="Fixed","Fixed",(AU$70)))</f>
        <v>Fixed</v>
      </c>
      <c r="AV84" s="14">
        <f t="shared" si="83"/>
        <v>-1.93</v>
      </c>
    </row>
    <row r="85" spans="1:48" x14ac:dyDescent="0.3">
      <c r="A85" s="28" t="str">
        <f>Input!$A61</f>
        <v>Reserved</v>
      </c>
      <c r="B85" s="96">
        <f>INDEX(Input!$C$49:$AL$61,MATCH($A85,Input!$A$49:$A$61,0),MATCH(B$61,Input!$C$48:$AL$48,0))</f>
        <v>0</v>
      </c>
      <c r="C85" s="23">
        <f>IF(VLOOKUP($A85,Input!$A$49:$B$61,2,FALSE)="Percentage",D$70,IF(VLOOKUP($A85,Input!$A$49:$B$61,2,FALSE)="Fixed","Fixed",(C$70)))</f>
        <v>7</v>
      </c>
      <c r="D85" s="14">
        <f t="shared" si="72"/>
        <v>0</v>
      </c>
      <c r="F85" s="96">
        <f>INDEX(Input!$C$49:$AL$61,MATCH($A85,Input!$A$49:$A$61,0),MATCH(F$61,Input!$C$48:$AL$48,0))</f>
        <v>0</v>
      </c>
      <c r="G85" s="23">
        <f>IF(VLOOKUP($A85,Input!$A$49:$B$61,2,FALSE)="Percentage",H$70,IF(VLOOKUP($A85,Input!$A$49:$B$61,2,FALSE)="Fixed","Fixed",(G$70)))</f>
        <v>7</v>
      </c>
      <c r="H85" s="14">
        <f t="shared" si="73"/>
        <v>0</v>
      </c>
      <c r="J85" s="96">
        <f>INDEX(Input!$C$49:$AL$61,MATCH($A85,Input!$A$49:$A$61,0),MATCH(J$61,Input!$C$48:$AL$48,0))</f>
        <v>0</v>
      </c>
      <c r="K85" s="23">
        <f>IF(VLOOKUP($A85,Input!$A$49:$B$61,2,FALSE)="Percentage",L$70,IF(VLOOKUP($A85,Input!$A$49:$B$61,2,FALSE)="Fixed","Fixed",(K$70)))</f>
        <v>7</v>
      </c>
      <c r="L85" s="14">
        <f t="shared" si="74"/>
        <v>0</v>
      </c>
      <c r="N85" s="96">
        <f>INDEX(Input!$C$49:$AL$61,MATCH($A85,Input!$A$49:$A$61,0),MATCH(N$61,Input!$C$48:$AL$48,0))</f>
        <v>0</v>
      </c>
      <c r="O85" s="23">
        <f>IF(VLOOKUP($A85,Input!$A$49:$B$61,2,FALSE)="Percentage",P$70,IF(VLOOKUP($A85,Input!$A$49:$B$61,2,FALSE)="Fixed","Fixed",(O$70)))</f>
        <v>7</v>
      </c>
      <c r="P85" s="14">
        <f t="shared" si="75"/>
        <v>0</v>
      </c>
      <c r="R85" s="96">
        <f>INDEX(Input!$C$49:$AL$61,MATCH($A85,Input!$A$49:$A$61,0),MATCH(R$61,Input!$C$48:$AL$48,0))</f>
        <v>0</v>
      </c>
      <c r="S85" s="23">
        <f>IF(VLOOKUP($A85,Input!$A$49:$B$61,2,FALSE)="Percentage",T$70,IF(VLOOKUP($A85,Input!$A$49:$B$61,2,FALSE)="Fixed","Fixed",(S$70)))</f>
        <v>7</v>
      </c>
      <c r="T85" s="14">
        <f t="shared" si="76"/>
        <v>0</v>
      </c>
      <c r="V85" s="96">
        <f>INDEX(Input!$C$49:$AL$61,MATCH($A85,Input!$A$49:$A$61,0),MATCH(V$61,Input!$C$48:$AL$48,0))</f>
        <v>0</v>
      </c>
      <c r="W85" s="23">
        <f>IF(VLOOKUP($A85,Input!$A$49:$B$61,2,FALSE)="Percentage",X$70,IF(VLOOKUP($A85,Input!$A$49:$B$61,2,FALSE)="Fixed","Fixed",(W$70)))</f>
        <v>7</v>
      </c>
      <c r="X85" s="14">
        <f t="shared" si="77"/>
        <v>0</v>
      </c>
      <c r="Z85" s="96">
        <f>INDEX(Input!$C$49:$AL$61,MATCH($A85,Input!$A$49:$A$61,0),MATCH(Z$61,Input!$C$48:$AL$48,0))</f>
        <v>0</v>
      </c>
      <c r="AA85" s="23">
        <f>IF(VLOOKUP($A85,Input!$A$49:$B$61,2,FALSE)="Percentage",AB$70,IF(VLOOKUP($A85,Input!$A$49:$B$61,2,FALSE)="Fixed","Fixed",(AA$70)))</f>
        <v>7</v>
      </c>
      <c r="AB85" s="14">
        <f t="shared" si="78"/>
        <v>0</v>
      </c>
      <c r="AD85" s="96">
        <f>INDEX(Input!$C$49:$AL$61,MATCH($A85,Input!$A$49:$A$61,0),MATCH(AD$61,Input!$C$48:$AL$48,0))</f>
        <v>0</v>
      </c>
      <c r="AE85" s="23">
        <f>IF(VLOOKUP($A85,Input!$A$49:$B$61,2,FALSE)="Percentage",AF$70,IF(VLOOKUP($A85,Input!$A$49:$B$61,2,FALSE)="Fixed","Fixed",(AE$70)))</f>
        <v>7</v>
      </c>
      <c r="AF85" s="14">
        <f t="shared" si="79"/>
        <v>0</v>
      </c>
      <c r="AH85" s="96">
        <f>INDEX(Input!$C$49:$AL$61,MATCH($A85,Input!$A$49:$A$61,0),MATCH(AH$61,Input!$C$48:$AL$48,0))</f>
        <v>0</v>
      </c>
      <c r="AI85" s="23">
        <f>IF(VLOOKUP($A85,Input!$A$49:$B$61,2,FALSE)="Percentage",AJ$70,IF(VLOOKUP($A85,Input!$A$49:$B$61,2,FALSE)="Fixed","Fixed",(AI$70)))</f>
        <v>7</v>
      </c>
      <c r="AJ85" s="14">
        <f t="shared" si="80"/>
        <v>0</v>
      </c>
      <c r="AL85" s="96">
        <f>INDEX(Input!$C$49:$AL$61,MATCH($A85,Input!$A$49:$A$61,0),MATCH(AL$61,Input!$C$48:$AL$48,0))</f>
        <v>0</v>
      </c>
      <c r="AM85" s="23">
        <f>IF(VLOOKUP($A85,Input!$A$49:$B$61,2,FALSE)="Percentage",AN$70,IF(VLOOKUP($A85,Input!$A$49:$B$61,2,FALSE)="Fixed","Fixed",(AM$70)))</f>
        <v>7</v>
      </c>
      <c r="AN85" s="14">
        <f t="shared" si="81"/>
        <v>0</v>
      </c>
      <c r="AP85" s="96">
        <f>INDEX(Input!$C$49:$AL$61,MATCH($A85,Input!$A$49:$A$61,0),MATCH(AP$61,Input!$C$48:$AL$48,0))</f>
        <v>0</v>
      </c>
      <c r="AQ85" s="23">
        <f>IF(VLOOKUP($A85,Input!$A$49:$B$61,2,FALSE)="Percentage",AR$70,IF(VLOOKUP($A85,Input!$A$49:$B$61,2,FALSE)="Fixed","Fixed",(AQ$70)))</f>
        <v>7</v>
      </c>
      <c r="AR85" s="14">
        <f t="shared" si="82"/>
        <v>0</v>
      </c>
      <c r="AS85" s="6"/>
      <c r="AT85" s="96">
        <f>INDEX(Input!$C$49:$AL$61,MATCH($A85,Input!$A$49:$A$61,0),MATCH(AT$61,Input!$C$48:$AL$48,0))</f>
        <v>0</v>
      </c>
      <c r="AU85" s="23">
        <f>IF(VLOOKUP($A85,Input!$A$49:$B$61,2,FALSE)="Percentage",AV$70,IF(VLOOKUP($A85,Input!$A$49:$B$61,2,FALSE)="Fixed","Fixed",(AU$70)))</f>
        <v>7</v>
      </c>
      <c r="AV85" s="14">
        <f t="shared" si="83"/>
        <v>0</v>
      </c>
    </row>
    <row r="86" spans="1:48" x14ac:dyDescent="0.3">
      <c r="A86" t="s">
        <v>25</v>
      </c>
      <c r="B86" s="13"/>
      <c r="D86" s="19">
        <f>SUM(D73:D85)</f>
        <v>-13.99</v>
      </c>
      <c r="F86" s="13"/>
      <c r="H86" s="19">
        <f>SUM(H73:H85)</f>
        <v>-13.99</v>
      </c>
      <c r="J86" s="13"/>
      <c r="L86" s="19">
        <f>SUM(L73:L85)</f>
        <v>-13.99</v>
      </c>
      <c r="N86" s="13"/>
      <c r="P86" s="19">
        <f>SUM(P73:P85)</f>
        <v>-13.99</v>
      </c>
      <c r="R86" s="13"/>
      <c r="T86" s="19">
        <f>SUM(T73:T85)</f>
        <v>-16.830000000000002</v>
      </c>
      <c r="V86" s="13"/>
      <c r="X86" s="19">
        <f>SUM(X73:X85)</f>
        <v>-20.750000000000004</v>
      </c>
      <c r="Z86" s="13"/>
      <c r="AB86" s="19">
        <f>SUM(AB73:AB85)</f>
        <v>-20.750000000000004</v>
      </c>
      <c r="AD86" s="13"/>
      <c r="AF86" s="19">
        <f>SUM(AF73:AF85)</f>
        <v>-19.03</v>
      </c>
      <c r="AH86" s="13"/>
      <c r="AJ86" s="19">
        <f>SUM(AJ73:AJ85)</f>
        <v>-19.03</v>
      </c>
      <c r="AL86" s="13"/>
      <c r="AN86" s="19">
        <f>SUM(AN73:AN85)</f>
        <v>-15.32</v>
      </c>
      <c r="AP86" s="13"/>
      <c r="AR86" s="19">
        <f>SUM(AR73:AR85)</f>
        <v>-14.89</v>
      </c>
      <c r="AS86" s="43"/>
      <c r="AT86" s="13"/>
      <c r="AV86" s="19">
        <f>SUM(AV73:AV85)</f>
        <v>-14.89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61.27</v>
      </c>
      <c r="D89" s="14">
        <f>ROUND(B89*C89,2)</f>
        <v>0.43</v>
      </c>
      <c r="F89" s="22" cm="1">
        <f t="array" ref="F89">SUMPRODUCT(($A89=Input!$A$64:$A$69)*(F$13=Input!$B$63:$BI$63)*(Input!$B$64:$BI$69))</f>
        <v>7.0000000000000001E-3</v>
      </c>
      <c r="G89" s="6">
        <f>H86+H70</f>
        <v>61.271099999999997</v>
      </c>
      <c r="H89" s="14">
        <f>ROUND(F89*G89,2)</f>
        <v>0.43</v>
      </c>
      <c r="J89" s="22" cm="1">
        <f t="array" ref="J89">SUMPRODUCT(($A89=Input!$A$64:$A$69)*(J$13=Input!$B$63:$BI$63)*(Input!$B$64:$BI$69))</f>
        <v>7.0000000000000001E-3</v>
      </c>
      <c r="K89" s="6">
        <f>L86+L70</f>
        <v>61.271099999999997</v>
      </c>
      <c r="L89" s="14">
        <f>ROUND(J89*K89,2)</f>
        <v>0.43</v>
      </c>
      <c r="N89" s="22" cm="1">
        <f t="array" ref="N89">SUMPRODUCT(($A89=Input!$A$64:$A$69)*(N$13=Input!$B$63:$BI$63)*(Input!$B$64:$BI$69))</f>
        <v>7.0000000000000001E-3</v>
      </c>
      <c r="O89" s="6">
        <f>P86+P70</f>
        <v>61.271099999999997</v>
      </c>
      <c r="P89" s="14">
        <f>ROUND(N89*O89,2)</f>
        <v>0.43</v>
      </c>
      <c r="R89" s="22" cm="1">
        <f t="array" ref="R89">SUMPRODUCT(($A89=Input!$A$64:$A$69)*(R$13=Input!$B$63:$BI$63)*(Input!$B$64:$BI$69))</f>
        <v>7.0000000000000001E-3</v>
      </c>
      <c r="S89" s="6">
        <f>T86+T70</f>
        <v>43.432600000000008</v>
      </c>
      <c r="T89" s="14">
        <f>ROUND(R89*S89,2)</f>
        <v>0.3</v>
      </c>
      <c r="V89" s="22" cm="1">
        <f t="array" ref="V89">SUMPRODUCT(($A89=Input!$A$64:$A$69)*(V$13=Input!$B$63:$BI$63)*(Input!$B$64:$BI$69))</f>
        <v>7.0000000000000001E-3</v>
      </c>
      <c r="W89" s="6">
        <f>X86+X70</f>
        <v>39.512600000000006</v>
      </c>
      <c r="X89" s="14">
        <f>ROUND(V89*W89,2)</f>
        <v>0.28000000000000003</v>
      </c>
      <c r="Z89" s="22" cm="1">
        <f t="array" ref="Z89">SUMPRODUCT(($A89=Input!$A$64:$A$69)*(Z$13=Input!$B$63:$BI$63)*(Input!$B$64:$BI$69))</f>
        <v>7.0000000000000001E-3</v>
      </c>
      <c r="AA89" s="6">
        <f>AB86+AB70</f>
        <v>39.512600000000006</v>
      </c>
      <c r="AB89" s="14">
        <f>ROUND(Z89*AA89,2)</f>
        <v>0.28000000000000003</v>
      </c>
      <c r="AD89" s="22" cm="1">
        <f t="array" ref="AD89">SUMPRODUCT(($A89=Input!$A$64:$A$69)*(AD$13=Input!$B$63:$BI$63)*(Input!$B$64:$BI$69))</f>
        <v>7.0000000000000001E-3</v>
      </c>
      <c r="AE89" s="6">
        <f>AF86+AF70</f>
        <v>41.232600000000005</v>
      </c>
      <c r="AF89" s="14">
        <f>ROUND(AD89*AE89,2)</f>
        <v>0.28999999999999998</v>
      </c>
      <c r="AH89" s="22" cm="1">
        <f t="array" ref="AH89">SUMPRODUCT(($A89=Input!$A$64:$A$69)*(AH$13=Input!$B$63:$BI$63)*(Input!$B$64:$BI$69))</f>
        <v>7.0000000000000001E-3</v>
      </c>
      <c r="AI89" s="6">
        <f>AJ86+AJ70</f>
        <v>41.232600000000005</v>
      </c>
      <c r="AJ89" s="14">
        <f>ROUND(AH89*AI89,2)</f>
        <v>0.28999999999999998</v>
      </c>
      <c r="AL89" s="22" cm="1">
        <f t="array" ref="AL89">SUMPRODUCT(($A89=Input!$A$64:$A$69)*(AL$13=Input!$B$63:$BI$63)*(Input!$B$64:$BI$69))</f>
        <v>7.0000000000000001E-3</v>
      </c>
      <c r="AM89" s="6">
        <f>AN86+AN70</f>
        <v>44.942600000000006</v>
      </c>
      <c r="AN89" s="14">
        <f>ROUND(AL89*AM89,2)</f>
        <v>0.31</v>
      </c>
      <c r="AP89" s="22" cm="1">
        <f t="array" ref="AP89">SUMPRODUCT(($A89=Input!$A$64:$A$69)*(AP$13=Input!$B$63:$BI$63)*(Input!$B$64:$BI$69))</f>
        <v>7.0000000000000001E-3</v>
      </c>
      <c r="AQ89" s="6">
        <f>AR86+AR70</f>
        <v>45.372600000000006</v>
      </c>
      <c r="AR89" s="14">
        <f>ROUND(AP89*AQ89,2)</f>
        <v>0.32</v>
      </c>
      <c r="AS89" s="6"/>
      <c r="AT89" s="22" cm="1">
        <f t="array" ref="AT89">SUMPRODUCT(($A89=Input!$A$64:$A$69)*(AT$13=Input!$B$63:$BI$63)*(Input!$B$64:$BI$69))</f>
        <v>7.0000000000000001E-3</v>
      </c>
      <c r="AU89" s="6">
        <f>AV86+AV70</f>
        <v>45.372600000000006</v>
      </c>
      <c r="AV89" s="14">
        <f>ROUND(AT89*AU89,2)</f>
        <v>0.32</v>
      </c>
    </row>
    <row r="90" spans="1:48" ht="14.4" hidden="1" customHeight="1" x14ac:dyDescent="0.3">
      <c r="A90">
        <f>+Input!A109</f>
        <v>0</v>
      </c>
      <c r="B90" s="22" cm="1">
        <f t="array" ref="B90">SUMPRODUCT(($A90=Input!$A$64:$A$69)*(B$13=Input!$B$63:$BI$63)*(Input!$B$64:$BI$69))</f>
        <v>0</v>
      </c>
      <c r="C90" s="6">
        <f>C89</f>
        <v>61.27</v>
      </c>
      <c r="D90" s="14">
        <f t="shared" ref="D90:D94" si="84">ROUND(B90*C90,2)</f>
        <v>0</v>
      </c>
      <c r="F90" s="22" cm="1">
        <f t="array" ref="F90">SUMPRODUCT(($A90=Input!$A$64:$A$69)*(F$13=Input!$B$63:$BI$63)*(Input!$B$64:$BI$69))</f>
        <v>0</v>
      </c>
      <c r="G90" s="6">
        <f>G89</f>
        <v>61.271099999999997</v>
      </c>
      <c r="H90" s="14">
        <f t="shared" ref="H90:H94" si="85">ROUND(F90*G90,2)</f>
        <v>0</v>
      </c>
      <c r="J90" s="22" cm="1">
        <f t="array" ref="J90">SUMPRODUCT(($A90=Input!$A$64:$A$69)*(J$13=Input!$B$63:$BI$63)*(Input!$B$64:$BI$69))</f>
        <v>0</v>
      </c>
      <c r="K90" s="6">
        <f>K89</f>
        <v>61.271099999999997</v>
      </c>
      <c r="L90" s="14">
        <f t="shared" ref="L90:L94" si="86">ROUND(J90*K90,2)</f>
        <v>0</v>
      </c>
      <c r="N90" s="22" cm="1">
        <f t="array" ref="N90">SUMPRODUCT(($A90=Input!$A$64:$A$69)*(N$13=Input!$B$63:$BI$63)*(Input!$B$64:$BI$69))</f>
        <v>0</v>
      </c>
      <c r="O90" s="6">
        <f>O89</f>
        <v>61.271099999999997</v>
      </c>
      <c r="P90" s="14">
        <f t="shared" ref="P90:P94" si="87">ROUND(N90*O90,2)</f>
        <v>0</v>
      </c>
      <c r="R90" s="22" cm="1">
        <f t="array" ref="R90">SUMPRODUCT(($A90=Input!$A$64:$A$69)*(R$13=Input!$B$63:$BI$63)*(Input!$B$64:$BI$69))</f>
        <v>0</v>
      </c>
      <c r="S90" s="6">
        <f>S89</f>
        <v>43.432600000000008</v>
      </c>
      <c r="T90" s="14">
        <f t="shared" ref="T90:T94" si="88">ROUND(R90*S90,2)</f>
        <v>0</v>
      </c>
      <c r="V90" s="22" cm="1">
        <f t="array" ref="V90">SUMPRODUCT(($A90=Input!$A$64:$A$69)*(V$13=Input!$B$63:$BI$63)*(Input!$B$64:$BI$69))</f>
        <v>0</v>
      </c>
      <c r="W90" s="6">
        <f>W89</f>
        <v>39.512600000000006</v>
      </c>
      <c r="X90" s="14">
        <f t="shared" ref="X90:X94" si="89">ROUND(V90*W90,2)</f>
        <v>0</v>
      </c>
      <c r="Z90" s="22" cm="1">
        <f t="array" ref="Z90">SUMPRODUCT(($A90=Input!$A$64:$A$69)*(Z$13=Input!$B$63:$BI$63)*(Input!$B$64:$BI$69))</f>
        <v>0</v>
      </c>
      <c r="AA90" s="6">
        <f>AA89</f>
        <v>39.512600000000006</v>
      </c>
      <c r="AB90" s="14">
        <f t="shared" ref="AB90:AB94" si="90">ROUND(Z90*AA90,2)</f>
        <v>0</v>
      </c>
      <c r="AD90" s="22" cm="1">
        <f t="array" ref="AD90">SUMPRODUCT(($A90=Input!$A$64:$A$69)*(AD$13=Input!$B$63:$BI$63)*(Input!$B$64:$BI$69))</f>
        <v>0</v>
      </c>
      <c r="AE90" s="6">
        <f>AE89</f>
        <v>41.232600000000005</v>
      </c>
      <c r="AF90" s="14">
        <f t="shared" ref="AF90:AF94" si="91">ROUND(AD90*AE90,2)</f>
        <v>0</v>
      </c>
      <c r="AH90" s="22" cm="1">
        <f t="array" ref="AH90">SUMPRODUCT(($A90=Input!$A$64:$A$69)*(AH$13=Input!$B$63:$BI$63)*(Input!$B$64:$BI$69))</f>
        <v>0</v>
      </c>
      <c r="AI90" s="6">
        <f>AI89</f>
        <v>41.232600000000005</v>
      </c>
      <c r="AJ90" s="14">
        <f t="shared" ref="AJ90:AJ94" si="92">ROUND(AH90*AI90,2)</f>
        <v>0</v>
      </c>
      <c r="AL90" s="22" cm="1">
        <f t="array" ref="AL90">SUMPRODUCT(($A90=Input!$A$64:$A$69)*(AL$13=Input!$B$63:$BI$63)*(Input!$B$64:$BI$69))</f>
        <v>0</v>
      </c>
      <c r="AM90" s="6">
        <f>AM89</f>
        <v>44.942600000000006</v>
      </c>
      <c r="AN90" s="14">
        <f t="shared" ref="AN90:AN94" si="93">ROUND(AL90*AM90,2)</f>
        <v>0</v>
      </c>
      <c r="AP90" s="22" cm="1">
        <f t="array" ref="AP90">SUMPRODUCT(($A90=Input!$A$64:$A$69)*(AP$13=Input!$B$63:$BI$63)*(Input!$B$64:$BI$69))</f>
        <v>0</v>
      </c>
      <c r="AQ90" s="6">
        <f>AQ89</f>
        <v>45.372600000000006</v>
      </c>
      <c r="AR90" s="14">
        <f t="shared" ref="AR90:AR94" si="94">ROUND(AP90*AQ90,2)</f>
        <v>0</v>
      </c>
      <c r="AT90" s="22" cm="1">
        <f t="array" ref="AT90">SUMPRODUCT(($A90=Input!$A$64:$A$69)*(AT$13=Input!$B$63:$BI$63)*(Input!$B$64:$BI$69))</f>
        <v>0</v>
      </c>
      <c r="AU90" s="6">
        <f>AU89</f>
        <v>45.372600000000006</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61.27</v>
      </c>
      <c r="D91" s="14">
        <f t="shared" si="84"/>
        <v>0</v>
      </c>
      <c r="F91" s="22" cm="1">
        <f t="array" ref="F91">SUMPRODUCT(($A91=Input!$A$64:$A$69)*(F$13=Input!$B$63:$BI$63)*(Input!$B$64:$BI$69))</f>
        <v>0</v>
      </c>
      <c r="G91" s="6">
        <f t="shared" ref="G91:G94" si="97">G90</f>
        <v>61.271099999999997</v>
      </c>
      <c r="H91" s="14">
        <f t="shared" si="85"/>
        <v>0</v>
      </c>
      <c r="J91" s="22" cm="1">
        <f t="array" ref="J91">SUMPRODUCT(($A91=Input!$A$64:$A$69)*(J$13=Input!$B$63:$BI$63)*(Input!$B$64:$BI$69))</f>
        <v>0</v>
      </c>
      <c r="K91" s="6">
        <f t="shared" ref="K91:K94" si="98">K90</f>
        <v>61.271099999999997</v>
      </c>
      <c r="L91" s="14">
        <f t="shared" si="86"/>
        <v>0</v>
      </c>
      <c r="N91" s="22" cm="1">
        <f t="array" ref="N91">SUMPRODUCT(($A91=Input!$A$64:$A$69)*(N$13=Input!$B$63:$BI$63)*(Input!$B$64:$BI$69))</f>
        <v>0</v>
      </c>
      <c r="O91" s="6">
        <f t="shared" ref="O91:O94" si="99">O90</f>
        <v>61.271099999999997</v>
      </c>
      <c r="P91" s="14">
        <f t="shared" si="87"/>
        <v>0</v>
      </c>
      <c r="R91" s="22" cm="1">
        <f t="array" ref="R91">SUMPRODUCT(($A91=Input!$A$64:$A$69)*(R$13=Input!$B$63:$BI$63)*(Input!$B$64:$BI$69))</f>
        <v>0</v>
      </c>
      <c r="S91" s="6">
        <f t="shared" ref="S91:S94" si="100">S90</f>
        <v>43.432600000000008</v>
      </c>
      <c r="T91" s="14">
        <f t="shared" si="88"/>
        <v>0</v>
      </c>
      <c r="V91" s="22" cm="1">
        <f t="array" ref="V91">SUMPRODUCT(($A91=Input!$A$64:$A$69)*(V$13=Input!$B$63:$BI$63)*(Input!$B$64:$BI$69))</f>
        <v>0</v>
      </c>
      <c r="W91" s="6">
        <f t="shared" ref="W91:W94" si="101">W90</f>
        <v>39.512600000000006</v>
      </c>
      <c r="X91" s="14">
        <f t="shared" si="89"/>
        <v>0</v>
      </c>
      <c r="Z91" s="22" cm="1">
        <f t="array" ref="Z91">SUMPRODUCT(($A91=Input!$A$64:$A$69)*(Z$13=Input!$B$63:$BI$63)*(Input!$B$64:$BI$69))</f>
        <v>0</v>
      </c>
      <c r="AA91" s="6">
        <f t="shared" ref="AA91:AA94" si="102">AA90</f>
        <v>39.512600000000006</v>
      </c>
      <c r="AB91" s="14">
        <f t="shared" si="90"/>
        <v>0</v>
      </c>
      <c r="AD91" s="22" cm="1">
        <f t="array" ref="AD91">SUMPRODUCT(($A91=Input!$A$64:$A$69)*(AD$13=Input!$B$63:$BI$63)*(Input!$B$64:$BI$69))</f>
        <v>0</v>
      </c>
      <c r="AE91" s="6">
        <f t="shared" ref="AE91:AE94" si="103">AE90</f>
        <v>41.232600000000005</v>
      </c>
      <c r="AF91" s="14">
        <f t="shared" si="91"/>
        <v>0</v>
      </c>
      <c r="AH91" s="22" cm="1">
        <f t="array" ref="AH91">SUMPRODUCT(($A91=Input!$A$64:$A$69)*(AH$13=Input!$B$63:$BI$63)*(Input!$B$64:$BI$69))</f>
        <v>0</v>
      </c>
      <c r="AI91" s="6">
        <f t="shared" ref="AI91:AI94" si="104">AI90</f>
        <v>41.232600000000005</v>
      </c>
      <c r="AJ91" s="14">
        <f t="shared" si="92"/>
        <v>0</v>
      </c>
      <c r="AL91" s="22" cm="1">
        <f t="array" ref="AL91">SUMPRODUCT(($A91=Input!$A$64:$A$69)*(AL$13=Input!$B$63:$BI$63)*(Input!$B$64:$BI$69))</f>
        <v>0</v>
      </c>
      <c r="AM91" s="6">
        <f t="shared" ref="AM91:AM94" si="105">AM90</f>
        <v>44.942600000000006</v>
      </c>
      <c r="AN91" s="14">
        <f t="shared" si="93"/>
        <v>0</v>
      </c>
      <c r="AP91" s="22" cm="1">
        <f t="array" ref="AP91">SUMPRODUCT(($A91=Input!$A$64:$A$69)*(AP$13=Input!$B$63:$BI$63)*(Input!$B$64:$BI$69))</f>
        <v>0</v>
      </c>
      <c r="AQ91" s="6">
        <f t="shared" ref="AQ91:AQ94" si="106">AQ90</f>
        <v>45.372600000000006</v>
      </c>
      <c r="AR91" s="14">
        <f t="shared" si="94"/>
        <v>0</v>
      </c>
      <c r="AT91" s="22" cm="1">
        <f t="array" ref="AT91">SUMPRODUCT(($A91=Input!$A$64:$A$69)*(AT$13=Input!$B$63:$BI$63)*(Input!$B$64:$BI$69))</f>
        <v>0</v>
      </c>
      <c r="AU91" s="6">
        <f t="shared" ref="AU91:AU94" si="107">AU90</f>
        <v>45.372600000000006</v>
      </c>
      <c r="AV91" s="14">
        <f t="shared" si="95"/>
        <v>0</v>
      </c>
    </row>
    <row r="92" spans="1:48" ht="14.4" hidden="1" customHeight="1" x14ac:dyDescent="0.3">
      <c r="A92">
        <f>+Input!A111</f>
        <v>0</v>
      </c>
      <c r="B92" s="22" cm="1">
        <f t="array" ref="B92">SUMPRODUCT(($A92=Input!$A$64:$A$69)*(B$13=Input!$B$63:$BI$63)*(Input!$B$64:$BI$69))</f>
        <v>0</v>
      </c>
      <c r="C92" s="6">
        <f t="shared" si="96"/>
        <v>61.27</v>
      </c>
      <c r="D92" s="14">
        <f t="shared" si="84"/>
        <v>0</v>
      </c>
      <c r="F92" s="22" cm="1">
        <f t="array" ref="F92">SUMPRODUCT(($A92=Input!$A$64:$A$69)*(F$13=Input!$B$63:$BI$63)*(Input!$B$64:$BI$69))</f>
        <v>0</v>
      </c>
      <c r="G92" s="6">
        <f t="shared" si="97"/>
        <v>61.271099999999997</v>
      </c>
      <c r="H92" s="14">
        <f t="shared" si="85"/>
        <v>0</v>
      </c>
      <c r="J92" s="22" cm="1">
        <f t="array" ref="J92">SUMPRODUCT(($A92=Input!$A$64:$A$69)*(J$13=Input!$B$63:$BI$63)*(Input!$B$64:$BI$69))</f>
        <v>0</v>
      </c>
      <c r="K92" s="6">
        <f t="shared" si="98"/>
        <v>61.271099999999997</v>
      </c>
      <c r="L92" s="14">
        <f t="shared" si="86"/>
        <v>0</v>
      </c>
      <c r="N92" s="22" cm="1">
        <f t="array" ref="N92">SUMPRODUCT(($A92=Input!$A$64:$A$69)*(N$13=Input!$B$63:$BI$63)*(Input!$B$64:$BI$69))</f>
        <v>0</v>
      </c>
      <c r="O92" s="6">
        <f t="shared" si="99"/>
        <v>61.271099999999997</v>
      </c>
      <c r="P92" s="14">
        <f t="shared" si="87"/>
        <v>0</v>
      </c>
      <c r="R92" s="22" cm="1">
        <f t="array" ref="R92">SUMPRODUCT(($A92=Input!$A$64:$A$69)*(R$13=Input!$B$63:$BI$63)*(Input!$B$64:$BI$69))</f>
        <v>0</v>
      </c>
      <c r="S92" s="6">
        <f t="shared" si="100"/>
        <v>43.432600000000008</v>
      </c>
      <c r="T92" s="14">
        <f t="shared" si="88"/>
        <v>0</v>
      </c>
      <c r="V92" s="22" cm="1">
        <f t="array" ref="V92">SUMPRODUCT(($A92=Input!$A$64:$A$69)*(V$13=Input!$B$63:$BI$63)*(Input!$B$64:$BI$69))</f>
        <v>0</v>
      </c>
      <c r="W92" s="6">
        <f t="shared" si="101"/>
        <v>39.512600000000006</v>
      </c>
      <c r="X92" s="14">
        <f t="shared" si="89"/>
        <v>0</v>
      </c>
      <c r="Z92" s="22" cm="1">
        <f t="array" ref="Z92">SUMPRODUCT(($A92=Input!$A$64:$A$69)*(Z$13=Input!$B$63:$BI$63)*(Input!$B$64:$BI$69))</f>
        <v>0</v>
      </c>
      <c r="AA92" s="6">
        <f t="shared" si="102"/>
        <v>39.512600000000006</v>
      </c>
      <c r="AB92" s="14">
        <f t="shared" si="90"/>
        <v>0</v>
      </c>
      <c r="AD92" s="22" cm="1">
        <f t="array" ref="AD92">SUMPRODUCT(($A92=Input!$A$64:$A$69)*(AD$13=Input!$B$63:$BI$63)*(Input!$B$64:$BI$69))</f>
        <v>0</v>
      </c>
      <c r="AE92" s="6">
        <f t="shared" si="103"/>
        <v>41.232600000000005</v>
      </c>
      <c r="AF92" s="14">
        <f t="shared" si="91"/>
        <v>0</v>
      </c>
      <c r="AH92" s="22" cm="1">
        <f t="array" ref="AH92">SUMPRODUCT(($A92=Input!$A$64:$A$69)*(AH$13=Input!$B$63:$BI$63)*(Input!$B$64:$BI$69))</f>
        <v>0</v>
      </c>
      <c r="AI92" s="6">
        <f t="shared" si="104"/>
        <v>41.232600000000005</v>
      </c>
      <c r="AJ92" s="14">
        <f t="shared" si="92"/>
        <v>0</v>
      </c>
      <c r="AL92" s="22" cm="1">
        <f t="array" ref="AL92">SUMPRODUCT(($A92=Input!$A$64:$A$69)*(AL$13=Input!$B$63:$BI$63)*(Input!$B$64:$BI$69))</f>
        <v>0</v>
      </c>
      <c r="AM92" s="6">
        <f t="shared" si="105"/>
        <v>44.942600000000006</v>
      </c>
      <c r="AN92" s="14">
        <f t="shared" si="93"/>
        <v>0</v>
      </c>
      <c r="AP92" s="22" cm="1">
        <f t="array" ref="AP92">SUMPRODUCT(($A92=Input!$A$64:$A$69)*(AP$13=Input!$B$63:$BI$63)*(Input!$B$64:$BI$69))</f>
        <v>0</v>
      </c>
      <c r="AQ92" s="6">
        <f t="shared" si="106"/>
        <v>45.372600000000006</v>
      </c>
      <c r="AR92" s="14">
        <f t="shared" si="94"/>
        <v>0</v>
      </c>
      <c r="AT92" s="22" cm="1">
        <f t="array" ref="AT92">SUMPRODUCT(($A92=Input!$A$64:$A$69)*(AT$13=Input!$B$63:$BI$63)*(Input!$B$64:$BI$69))</f>
        <v>0</v>
      </c>
      <c r="AU92" s="6">
        <f t="shared" si="107"/>
        <v>45.372600000000006</v>
      </c>
      <c r="AV92" s="14">
        <f t="shared" si="95"/>
        <v>0</v>
      </c>
    </row>
    <row r="93" spans="1:48" ht="14.4" hidden="1" customHeight="1" x14ac:dyDescent="0.3">
      <c r="A93">
        <f>+Input!A112</f>
        <v>0</v>
      </c>
      <c r="B93" s="22" cm="1">
        <f t="array" ref="B93">SUMPRODUCT(($A93=Input!$A$64:$A$69)*(B$13=Input!$B$63:$BI$63)*(Input!$B$64:$BI$69))</f>
        <v>0</v>
      </c>
      <c r="C93" s="6">
        <f t="shared" si="96"/>
        <v>61.27</v>
      </c>
      <c r="D93" s="14">
        <f t="shared" si="84"/>
        <v>0</v>
      </c>
      <c r="F93" s="22" cm="1">
        <f t="array" ref="F93">SUMPRODUCT(($A93=Input!$A$64:$A$69)*(F$13=Input!$B$63:$BI$63)*(Input!$B$64:$BI$69))</f>
        <v>0</v>
      </c>
      <c r="G93" s="6">
        <f t="shared" si="97"/>
        <v>61.271099999999997</v>
      </c>
      <c r="H93" s="14">
        <f t="shared" si="85"/>
        <v>0</v>
      </c>
      <c r="J93" s="22" cm="1">
        <f t="array" ref="J93">SUMPRODUCT(($A93=Input!$A$64:$A$69)*(J$13=Input!$B$63:$BI$63)*(Input!$B$64:$BI$69))</f>
        <v>0</v>
      </c>
      <c r="K93" s="6">
        <f t="shared" si="98"/>
        <v>61.271099999999997</v>
      </c>
      <c r="L93" s="14">
        <f t="shared" si="86"/>
        <v>0</v>
      </c>
      <c r="N93" s="22" cm="1">
        <f t="array" ref="N93">SUMPRODUCT(($A93=Input!$A$64:$A$69)*(N$13=Input!$B$63:$BI$63)*(Input!$B$64:$BI$69))</f>
        <v>0</v>
      </c>
      <c r="O93" s="6">
        <f t="shared" si="99"/>
        <v>61.271099999999997</v>
      </c>
      <c r="P93" s="14">
        <f t="shared" si="87"/>
        <v>0</v>
      </c>
      <c r="R93" s="22" cm="1">
        <f t="array" ref="R93">SUMPRODUCT(($A93=Input!$A$64:$A$69)*(R$13=Input!$B$63:$BI$63)*(Input!$B$64:$BI$69))</f>
        <v>0</v>
      </c>
      <c r="S93" s="6">
        <f t="shared" si="100"/>
        <v>43.432600000000008</v>
      </c>
      <c r="T93" s="14">
        <f t="shared" si="88"/>
        <v>0</v>
      </c>
      <c r="V93" s="22" cm="1">
        <f t="array" ref="V93">SUMPRODUCT(($A93=Input!$A$64:$A$69)*(V$13=Input!$B$63:$BI$63)*(Input!$B$64:$BI$69))</f>
        <v>0</v>
      </c>
      <c r="W93" s="6">
        <f t="shared" si="101"/>
        <v>39.512600000000006</v>
      </c>
      <c r="X93" s="14">
        <f t="shared" si="89"/>
        <v>0</v>
      </c>
      <c r="Z93" s="22" cm="1">
        <f t="array" ref="Z93">SUMPRODUCT(($A93=Input!$A$64:$A$69)*(Z$13=Input!$B$63:$BI$63)*(Input!$B$64:$BI$69))</f>
        <v>0</v>
      </c>
      <c r="AA93" s="6">
        <f t="shared" si="102"/>
        <v>39.512600000000006</v>
      </c>
      <c r="AB93" s="14">
        <f t="shared" si="90"/>
        <v>0</v>
      </c>
      <c r="AD93" s="22" cm="1">
        <f t="array" ref="AD93">SUMPRODUCT(($A93=Input!$A$64:$A$69)*(AD$13=Input!$B$63:$BI$63)*(Input!$B$64:$BI$69))</f>
        <v>0</v>
      </c>
      <c r="AE93" s="6">
        <f t="shared" si="103"/>
        <v>41.232600000000005</v>
      </c>
      <c r="AF93" s="14">
        <f t="shared" si="91"/>
        <v>0</v>
      </c>
      <c r="AH93" s="22" cm="1">
        <f t="array" ref="AH93">SUMPRODUCT(($A93=Input!$A$64:$A$69)*(AH$13=Input!$B$63:$BI$63)*(Input!$B$64:$BI$69))</f>
        <v>0</v>
      </c>
      <c r="AI93" s="6">
        <f t="shared" si="104"/>
        <v>41.232600000000005</v>
      </c>
      <c r="AJ93" s="14">
        <f t="shared" si="92"/>
        <v>0</v>
      </c>
      <c r="AL93" s="22" cm="1">
        <f t="array" ref="AL93">SUMPRODUCT(($A93=Input!$A$64:$A$69)*(AL$13=Input!$B$63:$BI$63)*(Input!$B$64:$BI$69))</f>
        <v>0</v>
      </c>
      <c r="AM93" s="6">
        <f t="shared" si="105"/>
        <v>44.942600000000006</v>
      </c>
      <c r="AN93" s="14">
        <f t="shared" si="93"/>
        <v>0</v>
      </c>
      <c r="AP93" s="22" cm="1">
        <f t="array" ref="AP93">SUMPRODUCT(($A93=Input!$A$64:$A$69)*(AP$13=Input!$B$63:$BI$63)*(Input!$B$64:$BI$69))</f>
        <v>0</v>
      </c>
      <c r="AQ93" s="6">
        <f t="shared" si="106"/>
        <v>45.372600000000006</v>
      </c>
      <c r="AR93" s="14">
        <f t="shared" si="94"/>
        <v>0</v>
      </c>
      <c r="AT93" s="22" cm="1">
        <f t="array" ref="AT93">SUMPRODUCT(($A93=Input!$A$64:$A$69)*(AT$13=Input!$B$63:$BI$63)*(Input!$B$64:$BI$69))</f>
        <v>0</v>
      </c>
      <c r="AU93" s="6">
        <f t="shared" si="107"/>
        <v>45.372600000000006</v>
      </c>
      <c r="AV93" s="14">
        <f t="shared" si="95"/>
        <v>0</v>
      </c>
    </row>
    <row r="94" spans="1:48" ht="14.4" hidden="1" customHeight="1" x14ac:dyDescent="0.3">
      <c r="A94">
        <f>+Input!A113</f>
        <v>0</v>
      </c>
      <c r="B94" s="22" cm="1">
        <f t="array" ref="B94">SUMPRODUCT(($A94=Input!$A$64:$A$69)*(B$13=Input!$B$63:$BI$63)*(Input!$B$64:$BI$69))</f>
        <v>0</v>
      </c>
      <c r="C94" s="6">
        <f t="shared" si="96"/>
        <v>61.27</v>
      </c>
      <c r="D94" s="14">
        <f t="shared" si="84"/>
        <v>0</v>
      </c>
      <c r="F94" s="22" cm="1">
        <f t="array" ref="F94">SUMPRODUCT(($A94=Input!$A$64:$A$69)*(F$13=Input!$B$63:$BI$63)*(Input!$B$64:$BI$69))</f>
        <v>0</v>
      </c>
      <c r="G94" s="6">
        <f t="shared" si="97"/>
        <v>61.271099999999997</v>
      </c>
      <c r="H94" s="14">
        <f t="shared" si="85"/>
        <v>0</v>
      </c>
      <c r="J94" s="22" cm="1">
        <f t="array" ref="J94">SUMPRODUCT(($A94=Input!$A$64:$A$69)*(J$13=Input!$B$63:$BI$63)*(Input!$B$64:$BI$69))</f>
        <v>0</v>
      </c>
      <c r="K94" s="6">
        <f t="shared" si="98"/>
        <v>61.271099999999997</v>
      </c>
      <c r="L94" s="14">
        <f t="shared" si="86"/>
        <v>0</v>
      </c>
      <c r="N94" s="22" cm="1">
        <f t="array" ref="N94">SUMPRODUCT(($A94=Input!$A$64:$A$69)*(N$13=Input!$B$63:$BI$63)*(Input!$B$64:$BI$69))</f>
        <v>0</v>
      </c>
      <c r="O94" s="6">
        <f t="shared" si="99"/>
        <v>61.271099999999997</v>
      </c>
      <c r="P94" s="14">
        <f t="shared" si="87"/>
        <v>0</v>
      </c>
      <c r="R94" s="22" cm="1">
        <f t="array" ref="R94">SUMPRODUCT(($A94=Input!$A$64:$A$69)*(R$13=Input!$B$63:$BI$63)*(Input!$B$64:$BI$69))</f>
        <v>0</v>
      </c>
      <c r="S94" s="6">
        <f t="shared" si="100"/>
        <v>43.432600000000008</v>
      </c>
      <c r="T94" s="14">
        <f t="shared" si="88"/>
        <v>0</v>
      </c>
      <c r="V94" s="22" cm="1">
        <f t="array" ref="V94">SUMPRODUCT(($A94=Input!$A$64:$A$69)*(V$13=Input!$B$63:$BI$63)*(Input!$B$64:$BI$69))</f>
        <v>0</v>
      </c>
      <c r="W94" s="6">
        <f t="shared" si="101"/>
        <v>39.512600000000006</v>
      </c>
      <c r="X94" s="14">
        <f t="shared" si="89"/>
        <v>0</v>
      </c>
      <c r="Z94" s="22" cm="1">
        <f t="array" ref="Z94">SUMPRODUCT(($A94=Input!$A$64:$A$69)*(Z$13=Input!$B$63:$BI$63)*(Input!$B$64:$BI$69))</f>
        <v>0</v>
      </c>
      <c r="AA94" s="6">
        <f t="shared" si="102"/>
        <v>39.512600000000006</v>
      </c>
      <c r="AB94" s="14">
        <f t="shared" si="90"/>
        <v>0</v>
      </c>
      <c r="AD94" s="22" cm="1">
        <f t="array" ref="AD94">SUMPRODUCT(($A94=Input!$A$64:$A$69)*(AD$13=Input!$B$63:$BI$63)*(Input!$B$64:$BI$69))</f>
        <v>0</v>
      </c>
      <c r="AE94" s="6">
        <f t="shared" si="103"/>
        <v>41.232600000000005</v>
      </c>
      <c r="AF94" s="14">
        <f t="shared" si="91"/>
        <v>0</v>
      </c>
      <c r="AH94" s="22" cm="1">
        <f t="array" ref="AH94">SUMPRODUCT(($A94=Input!$A$64:$A$69)*(AH$13=Input!$B$63:$BI$63)*(Input!$B$64:$BI$69))</f>
        <v>0</v>
      </c>
      <c r="AI94" s="6">
        <f t="shared" si="104"/>
        <v>41.232600000000005</v>
      </c>
      <c r="AJ94" s="14">
        <f t="shared" si="92"/>
        <v>0</v>
      </c>
      <c r="AL94" s="22" cm="1">
        <f t="array" ref="AL94">SUMPRODUCT(($A94=Input!$A$64:$A$69)*(AL$13=Input!$B$63:$BI$63)*(Input!$B$64:$BI$69))</f>
        <v>0</v>
      </c>
      <c r="AM94" s="6">
        <f t="shared" si="105"/>
        <v>44.942600000000006</v>
      </c>
      <c r="AN94" s="14">
        <f t="shared" si="93"/>
        <v>0</v>
      </c>
      <c r="AP94" s="22" cm="1">
        <f t="array" ref="AP94">SUMPRODUCT(($A94=Input!$A$64:$A$69)*(AP$13=Input!$B$63:$BI$63)*(Input!$B$64:$BI$69))</f>
        <v>0</v>
      </c>
      <c r="AQ94" s="6">
        <f t="shared" si="106"/>
        <v>45.372600000000006</v>
      </c>
      <c r="AR94" s="14">
        <f t="shared" si="94"/>
        <v>0</v>
      </c>
      <c r="AT94" s="22" cm="1">
        <f t="array" ref="AT94">SUMPRODUCT(($A94=Input!$A$64:$A$69)*(AT$13=Input!$B$63:$BI$63)*(Input!$B$64:$BI$69))</f>
        <v>0</v>
      </c>
      <c r="AU94" s="6">
        <f t="shared" si="107"/>
        <v>45.372600000000006</v>
      </c>
      <c r="AV94" s="14">
        <f t="shared" si="95"/>
        <v>0</v>
      </c>
    </row>
    <row r="95" spans="1:48" x14ac:dyDescent="0.3">
      <c r="A95" t="s">
        <v>25</v>
      </c>
      <c r="B95" s="13"/>
      <c r="D95" s="19">
        <f>SUM(D89:D94)</f>
        <v>0.43</v>
      </c>
      <c r="F95" s="13"/>
      <c r="H95" s="19">
        <f>SUM(H89:H94)</f>
        <v>0.43</v>
      </c>
      <c r="J95" s="13"/>
      <c r="L95" s="19">
        <f>SUM(L89:L94)</f>
        <v>0.43</v>
      </c>
      <c r="N95" s="13"/>
      <c r="P95" s="19">
        <f>SUM(P89:P94)</f>
        <v>0.43</v>
      </c>
      <c r="R95" s="13"/>
      <c r="T95" s="19">
        <f>SUM(T89:T94)</f>
        <v>0.3</v>
      </c>
      <c r="V95" s="13"/>
      <c r="X95" s="19">
        <f>SUM(X89:X94)</f>
        <v>0.28000000000000003</v>
      </c>
      <c r="Z95" s="13"/>
      <c r="AB95" s="19">
        <f>SUM(AB89:AB94)</f>
        <v>0.28000000000000003</v>
      </c>
      <c r="AD95" s="13"/>
      <c r="AF95" s="19">
        <f>SUM(AF89:AF94)</f>
        <v>0.28999999999999998</v>
      </c>
      <c r="AH95" s="13"/>
      <c r="AJ95" s="19">
        <f>SUM(AJ89:AJ94)</f>
        <v>0.28999999999999998</v>
      </c>
      <c r="AL95" s="13"/>
      <c r="AN95" s="19">
        <f>SUM(AN89:AN94)</f>
        <v>0.31</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61.7</v>
      </c>
      <c r="F97" s="20"/>
      <c r="G97" s="21"/>
      <c r="H97" s="24">
        <f>H70+H86+H89</f>
        <v>61.701099999999997</v>
      </c>
      <c r="J97" s="20"/>
      <c r="K97" s="21"/>
      <c r="L97" s="24">
        <f>L70+L86+L89</f>
        <v>61.701099999999997</v>
      </c>
      <c r="N97" s="20"/>
      <c r="O97" s="21"/>
      <c r="P97" s="24">
        <f>P70+P86+P89</f>
        <v>61.701099999999997</v>
      </c>
      <c r="R97" s="20"/>
      <c r="S97" s="21"/>
      <c r="T97" s="24">
        <f>T70+T86+T89</f>
        <v>43.732600000000005</v>
      </c>
      <c r="V97" s="20"/>
      <c r="W97" s="21"/>
      <c r="X97" s="24">
        <f>X70+X86+X89</f>
        <v>39.792600000000007</v>
      </c>
      <c r="Z97" s="20"/>
      <c r="AA97" s="21"/>
      <c r="AB97" s="24">
        <f>AB70+AB86+AB89</f>
        <v>39.792600000000007</v>
      </c>
      <c r="AD97" s="20"/>
      <c r="AE97" s="21"/>
      <c r="AF97" s="24">
        <f>AF70+AF86+AF89</f>
        <v>41.522600000000004</v>
      </c>
      <c r="AH97" s="20"/>
      <c r="AI97" s="21"/>
      <c r="AJ97" s="24">
        <f>AJ70+AJ86+AJ89</f>
        <v>41.522600000000004</v>
      </c>
      <c r="AL97" s="20"/>
      <c r="AM97" s="21"/>
      <c r="AN97" s="24">
        <f>AN70+AN86+AN89</f>
        <v>45.252600000000008</v>
      </c>
      <c r="AP97" s="20"/>
      <c r="AQ97" s="21"/>
      <c r="AR97" s="24">
        <f>AR70+AR86+AR89</f>
        <v>45.692600000000006</v>
      </c>
      <c r="AS97" s="98"/>
      <c r="AT97" s="20"/>
      <c r="AU97" s="21"/>
      <c r="AV97" s="24">
        <f>AV70+AV86+AV89</f>
        <v>45.692600000000006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9</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40.479999999999997</v>
      </c>
      <c r="F14" s="13"/>
      <c r="H14" s="14">
        <f>INDEX(Input!$B$29:$AK$29,MATCH('Residential Bills_Yr 3_avg'!$B$6,Input!$A$29:$A$29,0),MATCH('Residential Bills_Yr 3_avg'!F$13,Input!$B$28:$AK$28,0))</f>
        <v>40.479999999999997</v>
      </c>
      <c r="J14" s="13"/>
      <c r="L14" s="14">
        <f>INDEX(Input!$B$29:$AK$29,MATCH('Residential Bills_Yr 3_avg'!$B$6,Input!$A$29:$A$29,0),MATCH('Residential Bills_Yr 3_avg'!J$13,Input!$B$28:$AK$28,0))</f>
        <v>40.479999999999997</v>
      </c>
      <c r="N14" s="13"/>
      <c r="P14" s="14">
        <f>INDEX(Input!$B$29:$AK$29,MATCH('Residential Bills_Yr 3_avg'!$B$6,Input!$A$29:$A$29,0),MATCH('Residential Bills_Yr 3_avg'!N$13,Input!$B$28:$AK$28,0))</f>
        <v>40.479999999999997</v>
      </c>
      <c r="R14" s="13"/>
      <c r="T14" s="14">
        <f>INDEX(Input!$B$29:$AK$29,MATCH('Residential Bills_Yr 3_avg'!$B$6,Input!$A$29:$A$29,0),MATCH('Residential Bills_Yr 3_avg'!R$13,Input!$B$28:$AK$28,0))</f>
        <v>40.479999999999997</v>
      </c>
      <c r="V14" s="13"/>
      <c r="X14" s="14">
        <f>INDEX(Input!$B$29:$AK$29,MATCH('Residential Bills_Yr 3_avg'!$B$6,Input!$A$29:$A$29,0),MATCH('Residential Bills_Yr 3_avg'!V$13,Input!$B$28:$AK$28,0))</f>
        <v>40.479999999999997</v>
      </c>
      <c r="Z14" s="13"/>
      <c r="AB14" s="14">
        <f>INDEX(Input!$B$29:$AK$29,MATCH('Residential Bills_Yr 3_avg'!$B$6,Input!$A$29:$A$29,0),MATCH('Residential Bills_Yr 3_avg'!Z$13,Input!$B$28:$AK$28,0))</f>
        <v>40.479999999999997</v>
      </c>
      <c r="AD14" s="13"/>
      <c r="AF14" s="14">
        <f>INDEX(Input!$B$29:$AK$29,MATCH('Residential Bills_Yr 3_avg'!$B$6,Input!$A$29:$A$29,0),MATCH('Residential Bills_Yr 3_avg'!AD$13,Input!$B$28:$AK$28,0))</f>
        <v>40.479999999999997</v>
      </c>
      <c r="AH14" s="13"/>
      <c r="AJ14" s="14">
        <f>INDEX(Input!$B$29:$AK$29,MATCH('Residential Bills_Yr 3_avg'!$B$6,Input!$A$29:$A$29,0),MATCH('Residential Bills_Yr 3_avg'!AH$13,Input!$B$28:$AK$28,0))</f>
        <v>40.479999999999997</v>
      </c>
      <c r="AL14" s="13"/>
      <c r="AN14" s="14">
        <f>INDEX(Input!$B$29:$AK$29,MATCH('Residential Bills_Yr 3_avg'!$B$6,Input!$A$29:$A$29,0),MATCH('Residential Bills_Yr 3_avg'!AL$13,Input!$B$28:$AK$28,0))</f>
        <v>40.479999999999997</v>
      </c>
      <c r="AP14" s="13"/>
      <c r="AR14" s="14">
        <f>INDEX(Input!$B$29:$AK$29,MATCH('Residential Bills_Yr 3_avg'!$B$6,Input!$A$29:$A$29,0),MATCH('Residential Bills_Yr 3_avg'!AP$13,Input!$B$28:$AK$28,0))</f>
        <v>40.479999999999997</v>
      </c>
      <c r="AS14" s="6"/>
      <c r="AT14" s="13"/>
      <c r="AV14" s="14">
        <f>INDEX(Input!$B$29:$AK$29,MATCH('Residential Bills_Yr 3_avg'!$B$6,Input!$A$29:$A$29,0),MATCH('Residential Bills_Yr 3_avg'!AT$13,Input!$B$28:$AK$28,0))</f>
        <v>40.479999999999997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2.4538000000000002</v>
      </c>
      <c r="C17" s="2">
        <f>IF($B$7&gt;Input!F95,Input!F95,'Residential Bills_Yr 3_avg'!$B$7)</f>
        <v>6</v>
      </c>
      <c r="D17" s="14">
        <f>ROUND(IFERROR(B17*C17," "),2)</f>
        <v>14.72</v>
      </c>
      <c r="F17" s="18">
        <f>INDEX(Input!$B$22:$AK$26,MATCH('Residential Bills_Yr 3_avg'!$A17,Input!$A$22:$A$26,0),MATCH('Residential Bills_Yr 3_avg'!F$13,Input!$B$21:$AK$21,0))</f>
        <v>2.4538000000000002</v>
      </c>
      <c r="G17" s="2">
        <f>IF($B$7&gt;Input!G95,Input!G95,'Residential Bills_Yr 3_avg'!$B$7)</f>
        <v>6</v>
      </c>
      <c r="H17" s="14">
        <f>ROUND(IFERROR(F17*G17," "),2)</f>
        <v>14.72</v>
      </c>
      <c r="J17" s="18">
        <f>INDEX(Input!$B$22:$AK$26,MATCH('Residential Bills_Yr 3_avg'!$A17,Input!$A$22:$A$26,0),MATCH('Residential Bills_Yr 3_avg'!J$13,Input!$B$21:$AK$21,0))</f>
        <v>2.4538000000000002</v>
      </c>
      <c r="K17" s="2">
        <f>IF($B$7&gt;Input!H95,Input!H95,'Residential Bills_Yr 3_avg'!$B$7)</f>
        <v>6</v>
      </c>
      <c r="L17" s="14">
        <f>ROUND(IFERROR(J17*K17," "),2)</f>
        <v>14.72</v>
      </c>
      <c r="N17" s="18">
        <f>INDEX(Input!$B$22:$AK$26,MATCH('Residential Bills_Yr 3_avg'!$A17,Input!$A$22:$A$26,0),MATCH('Residential Bills_Yr 3_avg'!N$13,Input!$B$21:$AK$21,0))</f>
        <v>2.4538000000000002</v>
      </c>
      <c r="O17" s="2">
        <f>IF($B$7&gt;Input!I95,Input!I95,'Residential Bills_Yr 3_avg'!$B$7)</f>
        <v>6</v>
      </c>
      <c r="P17" s="14">
        <f>ROUND(IFERROR(N17*O17," "),2)</f>
        <v>14.72</v>
      </c>
      <c r="R17" s="18">
        <f>INDEX(Input!$B$22:$AK$26,MATCH('Residential Bills_Yr 3_avg'!$A17,Input!$A$22:$A$26,0),MATCH('Residential Bills_Yr 3_avg'!R$13,Input!$B$21:$AK$21,0))</f>
        <v>2.4538000000000002</v>
      </c>
      <c r="S17" s="2">
        <f>IF($B$7&gt;Input!J95,Input!J95,'Residential Bills_Yr 3_avg'!$B$7)</f>
        <v>6</v>
      </c>
      <c r="T17" s="14">
        <f>ROUND(IFERROR(R17*S17," "),2)</f>
        <v>14.72</v>
      </c>
      <c r="V17" s="18">
        <f>INDEX(Input!$B$22:$AK$26,MATCH('Residential Bills_Yr 3_avg'!$A17,Input!$A$22:$A$26,0),MATCH('Residential Bills_Yr 3_avg'!V$13,Input!$B$21:$AK$21,0))</f>
        <v>2.4538000000000002</v>
      </c>
      <c r="W17" s="2">
        <f>IF($B$7&gt;Input!K95,Input!K95,'Residential Bills_Yr 3_avg'!$B$7)</f>
        <v>6</v>
      </c>
      <c r="X17" s="14">
        <f>ROUND(IFERROR(V17*W17," "),2)</f>
        <v>14.72</v>
      </c>
      <c r="Z17" s="18">
        <f>INDEX(Input!$B$22:$AK$26,MATCH('Residential Bills_Yr 3_avg'!$A17,Input!$A$22:$A$26,0),MATCH('Residential Bills_Yr 3_avg'!Z$13,Input!$B$21:$AK$21,0))</f>
        <v>2.4538000000000002</v>
      </c>
      <c r="AA17" s="2">
        <f>IF($B$7&gt;Input!L95,Input!L95,'Residential Bills_Yr 3_avg'!$B$7)</f>
        <v>6</v>
      </c>
      <c r="AB17" s="14">
        <f>ROUND(IFERROR(Z17*AA17," "),2)</f>
        <v>14.72</v>
      </c>
      <c r="AD17" s="18">
        <f>INDEX(Input!$B$22:$AK$26,MATCH('Residential Bills_Yr 3_avg'!$A17,Input!$A$22:$A$26,0),MATCH('Residential Bills_Yr 3_avg'!AD$13,Input!$B$21:$AK$21,0))</f>
        <v>2.4538000000000002</v>
      </c>
      <c r="AE17" s="2">
        <f>IF($B$7&gt;Input!M95,Input!M95,'Residential Bills_Yr 3_avg'!$B$7)</f>
        <v>6</v>
      </c>
      <c r="AF17" s="14">
        <f>ROUND(IFERROR(AD17*AE17," "),2)</f>
        <v>14.72</v>
      </c>
      <c r="AH17" s="18">
        <f>INDEX(Input!$B$22:$AK$26,MATCH('Residential Bills_Yr 3_avg'!$A17,Input!$A$22:$A$26,0),MATCH('Residential Bills_Yr 3_avg'!AH$13,Input!$B$21:$AK$21,0))</f>
        <v>2.4538000000000002</v>
      </c>
      <c r="AI17" s="2">
        <f>IF($B$7&gt;Input!N95,Input!N95,'Residential Bills_Yr 3_avg'!$B$7)</f>
        <v>6</v>
      </c>
      <c r="AJ17" s="14">
        <f>ROUND(IFERROR(AH17*AI17," "),2)</f>
        <v>14.72</v>
      </c>
      <c r="AL17" s="18">
        <f>INDEX(Input!$B$22:$AK$26,MATCH('Residential Bills_Yr 3_avg'!$A17,Input!$A$22:$A$26,0),MATCH('Residential Bills_Yr 3_avg'!AL$13,Input!$B$21:$AK$21,0))</f>
        <v>2.4538000000000002</v>
      </c>
      <c r="AM17" s="2">
        <f>IF($B$7&gt;Input!O95,Input!O95,'Residential Bills_Yr 3_avg'!$B$7)</f>
        <v>6</v>
      </c>
      <c r="AN17" s="14">
        <f>ROUND(IFERROR(AL17*AM17," "),2)</f>
        <v>14.72</v>
      </c>
      <c r="AP17" s="18">
        <f>INDEX(Input!$B$22:$AK$26,MATCH('Residential Bills_Yr 3_avg'!$A17,Input!$A$22:$A$26,0),MATCH('Residential Bills_Yr 3_avg'!AP$13,Input!$B$21:$AK$21,0))</f>
        <v>2.4538000000000002</v>
      </c>
      <c r="AQ17" s="2">
        <f>IF($B$7&gt;Input!P95,Input!P95,'Residential Bills_Yr 3_avg'!$B$7)</f>
        <v>6</v>
      </c>
      <c r="AR17" s="14">
        <f>ROUND(IFERROR(AP17*AQ17," "),2)</f>
        <v>14.72</v>
      </c>
      <c r="AS17" s="6"/>
      <c r="AT17" s="18">
        <f>INDEX(Input!$B$22:$AK$26,MATCH('Residential Bills_Yr 3_avg'!$A17,Input!$A$22:$A$26,0),MATCH('Residential Bills_Yr 3_avg'!AT$13,Input!$B$21:$AK$21,0))</f>
        <v>2.4538000000000002</v>
      </c>
      <c r="AU17" s="2">
        <f>IF($B$7&gt;Input!Q95,Input!Q95,'Residential Bills_Yr 3_avg'!$B$7)</f>
        <v>6</v>
      </c>
      <c r="AV17" s="14">
        <f>ROUND(IFERROR(AT17*AU17," "),2)</f>
        <v>14.72</v>
      </c>
    </row>
    <row r="18" spans="1:48" x14ac:dyDescent="0.3">
      <c r="A18" t="str">
        <f>Input!A23</f>
        <v>Tier 2</v>
      </c>
      <c r="B18" s="18">
        <f>INDEX(Input!$B$22:$AK$26,MATCH('Residential Bills_Yr 3_avg'!$A18,Input!$A$22:$A$26,0),MATCH('Residential Bills_Yr 3_avg'!B$13,Input!$B$21:$AK$21,0))</f>
        <v>9.7979000000000003</v>
      </c>
      <c r="C18" s="2">
        <f>IF(($B$7-C17)&gt;Input!F96,Input!F96,($B$7-C17))</f>
        <v>3</v>
      </c>
      <c r="D18" s="14">
        <f>ROUND(IFERROR(B18*C18," "),2)</f>
        <v>29.39</v>
      </c>
      <c r="F18" s="18">
        <f>INDEX(Input!$B$22:$AK$26,MATCH('Residential Bills_Yr 3_avg'!$A18,Input!$A$22:$A$26,0),MATCH('Residential Bills_Yr 3_avg'!F$13,Input!$B$21:$AK$21,0))</f>
        <v>9.7979000000000003</v>
      </c>
      <c r="G18" s="2">
        <f>IF(($B$7-G17)&gt;Input!G96,Input!G96,($B$7-G17))</f>
        <v>3</v>
      </c>
      <c r="H18" s="14">
        <f>ROUND(IFERROR(F18*G18," "),2)</f>
        <v>29.39</v>
      </c>
      <c r="J18" s="18">
        <f>INDEX(Input!$B$22:$AK$26,MATCH('Residential Bills_Yr 3_avg'!$A18,Input!$A$22:$A$26,0),MATCH('Residential Bills_Yr 3_avg'!J$13,Input!$B$21:$AK$21,0))</f>
        <v>9.7979000000000003</v>
      </c>
      <c r="K18" s="2">
        <f>IF(($B$7-K17)&gt;Input!H96,Input!H96,($B$7-K17))</f>
        <v>3</v>
      </c>
      <c r="L18" s="14">
        <f>ROUND(IFERROR(J18*K18," "),2)</f>
        <v>29.39</v>
      </c>
      <c r="N18" s="18">
        <f>INDEX(Input!$B$22:$AK$26,MATCH('Residential Bills_Yr 3_avg'!$A18,Input!$A$22:$A$26,0),MATCH('Residential Bills_Yr 3_avg'!N$13,Input!$B$21:$AK$21,0))</f>
        <v>9.7979000000000003</v>
      </c>
      <c r="O18" s="2">
        <f>IF(($B$7-O17)&gt;Input!I96,Input!I96,($B$7-O17))</f>
        <v>3</v>
      </c>
      <c r="P18" s="14">
        <f>ROUND(IFERROR(N18*O18," "),2)</f>
        <v>29.39</v>
      </c>
      <c r="R18" s="18">
        <f>INDEX(Input!$B$22:$AK$26,MATCH('Residential Bills_Yr 3_avg'!$A18,Input!$A$22:$A$26,0),MATCH('Residential Bills_Yr 3_avg'!R$13,Input!$B$21:$AK$21,0))</f>
        <v>9.7979000000000003</v>
      </c>
      <c r="S18" s="2">
        <f>IF(($B$7-S17)&gt;Input!J96,Input!J96,($B$7-S17))</f>
        <v>3</v>
      </c>
      <c r="T18" s="14">
        <f>ROUND(IFERROR(R18*S18," "),2)</f>
        <v>29.39</v>
      </c>
      <c r="V18" s="18">
        <f>INDEX(Input!$B$22:$AK$26,MATCH('Residential Bills_Yr 3_avg'!$A18,Input!$A$22:$A$26,0),MATCH('Residential Bills_Yr 3_avg'!V$13,Input!$B$21:$AK$21,0))</f>
        <v>9.7979000000000003</v>
      </c>
      <c r="W18" s="2">
        <f>IF(($B$7-W17)&gt;Input!K96,Input!K96,($B$7-W17))</f>
        <v>3</v>
      </c>
      <c r="X18" s="14">
        <f>ROUND(IFERROR(V18*W18," "),2)</f>
        <v>29.39</v>
      </c>
      <c r="Z18" s="18">
        <f>INDEX(Input!$B$22:$AK$26,MATCH('Residential Bills_Yr 3_avg'!$A18,Input!$A$22:$A$26,0),MATCH('Residential Bills_Yr 3_avg'!Z$13,Input!$B$21:$AK$21,0))</f>
        <v>9.7979000000000003</v>
      </c>
      <c r="AA18" s="2">
        <f>IF(($B$7-AA17)&gt;Input!L96,Input!L96,($B$7-AA17))</f>
        <v>3</v>
      </c>
      <c r="AB18" s="14">
        <f>ROUND(IFERROR(Z18*AA18," "),2)</f>
        <v>29.39</v>
      </c>
      <c r="AD18" s="18">
        <f>INDEX(Input!$B$22:$AK$26,MATCH('Residential Bills_Yr 3_avg'!$A18,Input!$A$22:$A$26,0),MATCH('Residential Bills_Yr 3_avg'!AD$13,Input!$B$21:$AK$21,0))</f>
        <v>9.7979000000000003</v>
      </c>
      <c r="AE18" s="2">
        <f>IF(($B$7-AE17)&gt;Input!M96,Input!M96,($B$7-AE17))</f>
        <v>3</v>
      </c>
      <c r="AF18" s="14">
        <f>ROUND(IFERROR(AD18*AE18," "),2)</f>
        <v>29.39</v>
      </c>
      <c r="AH18" s="18">
        <f>INDEX(Input!$B$22:$AK$26,MATCH('Residential Bills_Yr 3_avg'!$A18,Input!$A$22:$A$26,0),MATCH('Residential Bills_Yr 3_avg'!AH$13,Input!$B$21:$AK$21,0))</f>
        <v>9.7979000000000003</v>
      </c>
      <c r="AI18" s="2">
        <f>IF(($B$7-AI17)&gt;Input!N96,Input!N96,($B$7-AI17))</f>
        <v>3</v>
      </c>
      <c r="AJ18" s="14">
        <f>ROUND(IFERROR(AH18*AI18," "),2)</f>
        <v>29.39</v>
      </c>
      <c r="AL18" s="18">
        <f>INDEX(Input!$B$22:$AK$26,MATCH('Residential Bills_Yr 3_avg'!$A18,Input!$A$22:$A$26,0),MATCH('Residential Bills_Yr 3_avg'!AL$13,Input!$B$21:$AK$21,0))</f>
        <v>9.7979000000000003</v>
      </c>
      <c r="AM18" s="2">
        <f>IF(($B$7-AM17)&gt;Input!O96,Input!O96,($B$7-AM17))</f>
        <v>3</v>
      </c>
      <c r="AN18" s="14">
        <f>ROUND(IFERROR(AL18*AM18," "),2)</f>
        <v>29.39</v>
      </c>
      <c r="AP18" s="18">
        <f>INDEX(Input!$B$22:$AK$26,MATCH('Residential Bills_Yr 3_avg'!$A18,Input!$A$22:$A$26,0),MATCH('Residential Bills_Yr 3_avg'!AP$13,Input!$B$21:$AK$21,0))</f>
        <v>9.7979000000000003</v>
      </c>
      <c r="AQ18" s="2">
        <f>IF(($B$7-AQ17)&gt;Input!P96,Input!P96,($B$7-AQ17))</f>
        <v>3</v>
      </c>
      <c r="AR18" s="14">
        <f>ROUND(IFERROR(AP18*AQ18," "),2)</f>
        <v>29.39</v>
      </c>
      <c r="AS18" s="6"/>
      <c r="AT18" s="18">
        <f>INDEX(Input!$B$22:$AK$26,MATCH('Residential Bills_Yr 3_avg'!$A18,Input!$A$22:$A$26,0),MATCH('Residential Bills_Yr 3_avg'!AT$13,Input!$B$21:$AK$21,0))</f>
        <v>9.7979000000000003</v>
      </c>
      <c r="AU18" s="2">
        <f>IF(($B$7-AU17)&gt;Input!Q96,Input!Q96,($B$7-AU17))</f>
        <v>3</v>
      </c>
      <c r="AV18" s="14">
        <f>ROUND(IFERROR(AT18*AU18," "),2)</f>
        <v>29.39</v>
      </c>
    </row>
    <row r="19" spans="1:48" x14ac:dyDescent="0.3">
      <c r="A19" t="str">
        <f>Input!A24</f>
        <v>Tier 3</v>
      </c>
      <c r="B19" s="18">
        <f>INDEX(Input!$B$22:$AK$26,MATCH('Residential Bills_Yr 3_avg'!$A19,Input!$A$22:$A$26,0),MATCH('Residential Bills_Yr 3_avg'!B$13,Input!$B$21:$AK$21,0))</f>
        <v>12.245799999999999</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12.245799999999999</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12.245799999999999</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12.245799999999999</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12.245799999999999</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12.245799999999999</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12.245799999999999</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12.245799999999999</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12.245799999999999</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12.245799999999999</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12.245799999999999</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12.245799999999999</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18.366099999999999</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18.366099999999999</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18.366099999999999</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18.366099999999999</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18.366099999999999</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18.366099999999999</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18.366099999999999</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18.366099999999999</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18.366099999999999</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18.366099999999999</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18.366099999999999</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18.366099999999999</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9</v>
      </c>
      <c r="D22" s="19">
        <f>SUM(D17:D21)+D14</f>
        <v>84.59</v>
      </c>
      <c r="F22" s="13"/>
      <c r="G22" s="2">
        <f>SUM(G17:G21)</f>
        <v>9</v>
      </c>
      <c r="H22" s="19">
        <f>SUM(H17:H21)+H14</f>
        <v>84.59</v>
      </c>
      <c r="J22" s="13"/>
      <c r="K22" s="2">
        <f>SUM(K17:K21)</f>
        <v>9</v>
      </c>
      <c r="L22" s="19">
        <f>SUM(L17:L21)+L14</f>
        <v>84.59</v>
      </c>
      <c r="N22" s="13"/>
      <c r="O22" s="2">
        <f>SUM(O17:O21)</f>
        <v>9</v>
      </c>
      <c r="P22" s="19">
        <f>SUM(P17:P21)+P14</f>
        <v>84.59</v>
      </c>
      <c r="R22" s="13"/>
      <c r="S22" s="2">
        <f>SUM(S17:S21)</f>
        <v>9</v>
      </c>
      <c r="T22" s="19">
        <f>SUM(T17:T21)+T14</f>
        <v>84.59</v>
      </c>
      <c r="V22" s="13"/>
      <c r="W22" s="2">
        <f>SUM(W17:W21)</f>
        <v>9</v>
      </c>
      <c r="X22" s="19">
        <f>SUM(X17:X21)+X14</f>
        <v>84.59</v>
      </c>
      <c r="Z22" s="13"/>
      <c r="AA22" s="2">
        <f>SUM(AA17:AA21)</f>
        <v>9</v>
      </c>
      <c r="AB22" s="19">
        <f>SUM(AB17:AB21)+AB14</f>
        <v>84.59</v>
      </c>
      <c r="AD22" s="13"/>
      <c r="AE22" s="2">
        <f>SUM(AE17:AE21)</f>
        <v>9</v>
      </c>
      <c r="AF22" s="19">
        <f>SUM(AF17:AF21)+AF14</f>
        <v>84.59</v>
      </c>
      <c r="AH22" s="13"/>
      <c r="AI22" s="2">
        <f>SUM(AI17:AI21)</f>
        <v>9</v>
      </c>
      <c r="AJ22" s="19">
        <f>SUM(AJ17:AJ21)+AJ14</f>
        <v>84.59</v>
      </c>
      <c r="AL22" s="13"/>
      <c r="AM22" s="2">
        <f>SUM(AM17:AM21)</f>
        <v>9</v>
      </c>
      <c r="AN22" s="19">
        <f>SUM(AN17:AN21)+AN14</f>
        <v>84.59</v>
      </c>
      <c r="AP22" s="13"/>
      <c r="AQ22" s="2">
        <f>SUM(AQ17:AQ21)</f>
        <v>9</v>
      </c>
      <c r="AR22" s="19">
        <f>SUM(AR17:AR21)+AR14</f>
        <v>84.59</v>
      </c>
      <c r="AS22" s="43"/>
      <c r="AT22" s="13"/>
      <c r="AU22" s="2">
        <f>SUM(AU17:AU21)</f>
        <v>9</v>
      </c>
      <c r="AV22" s="19">
        <f>SUM(AV17:AV21)+AV14</f>
        <v>84.59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84.59</v>
      </c>
      <c r="D25" s="14">
        <f t="shared" ref="D25:D37" si="12">ROUND(IF(C25="Fixed",B25,(B25*C25)),2)</f>
        <v>2.98</v>
      </c>
      <c r="F25" s="96">
        <f>INDEX(Input!$C$33:$AL$45,MATCH($A25,Input!$A$33:$A$45,0),MATCH(F$13,Input!$C$32:$AL$32,0))</f>
        <v>3.5180000000000003E-2</v>
      </c>
      <c r="G25" s="23">
        <f>IF(VLOOKUP($A25,Input!$A$33:$B$45,2,FALSE)="Percentage",H$22,IF(VLOOKUP($A25,Input!$A$33:$B$45,2,FALSE)="Fixed","Fixed",(G$22)))</f>
        <v>84.59</v>
      </c>
      <c r="H25" s="14">
        <f t="shared" ref="H25:H37" si="13">ROUND(IF(G25="Fixed",F25,(F25*G25)),2)</f>
        <v>2.98</v>
      </c>
      <c r="J25" s="96">
        <f>INDEX(Input!$C$33:$AL$45,MATCH($A25,Input!$A$33:$A$45,0),MATCH(J$13,Input!$C$32:$AL$32,0))</f>
        <v>3.5180000000000003E-2</v>
      </c>
      <c r="K25" s="23">
        <f>IF(VLOOKUP($A25,Input!$A$33:$B$45,2,FALSE)="Percentage",L$22,IF(VLOOKUP($A25,Input!$A$33:$B$45,2,FALSE)="Fixed","Fixed",(K$22)))</f>
        <v>84.59</v>
      </c>
      <c r="L25" s="14">
        <f t="shared" ref="L25:L37" si="14">ROUND(IF(K25="Fixed",J25,(J25*K25)),2)</f>
        <v>2.98</v>
      </c>
      <c r="N25" s="96">
        <f>INDEX(Input!$C$33:$AL$45,MATCH($A25,Input!$A$33:$A$45,0),MATCH(N$13,Input!$C$32:$AL$32,0))</f>
        <v>3.5180000000000003E-2</v>
      </c>
      <c r="O25" s="23">
        <f>IF(VLOOKUP($A25,Input!$A$33:$B$45,2,FALSE)="Percentage",P$22,IF(VLOOKUP($A25,Input!$A$33:$B$45,2,FALSE)="Fixed","Fixed",(O$22)))</f>
        <v>84.59</v>
      </c>
      <c r="P25" s="14">
        <f t="shared" ref="P25:P37" si="15">ROUND(IF(O25="Fixed",N25,(N25*O25)),2)</f>
        <v>2.98</v>
      </c>
      <c r="R25" s="96">
        <f>INDEX(Input!$C$33:$AL$45,MATCH($A25,Input!$A$33:$A$45,0),MATCH(R$13,Input!$C$32:$AL$32,0))</f>
        <v>3.5180000000000003E-2</v>
      </c>
      <c r="S25" s="23">
        <f>IF(VLOOKUP($A25,Input!$A$33:$B$45,2,FALSE)="Percentage",T$22,IF(VLOOKUP($A25,Input!$A$33:$B$45,2,FALSE)="Fixed","Fixed",(S$22)))</f>
        <v>84.59</v>
      </c>
      <c r="T25" s="14">
        <f t="shared" ref="T25:T37" si="16">ROUND(IF(S25="Fixed",R25,(R25*S25)),2)</f>
        <v>2.98</v>
      </c>
      <c r="V25" s="96">
        <f>INDEX(Input!$C$33:$AL$45,MATCH($A25,Input!$A$33:$A$45,0),MATCH(V$13,Input!$C$32:$AL$32,0))</f>
        <v>3.5180000000000003E-2</v>
      </c>
      <c r="W25" s="23">
        <f>IF(VLOOKUP($A25,Input!$A$33:$B$45,2,FALSE)="Percentage",X$22,IF(VLOOKUP($A25,Input!$A$33:$B$45,2,FALSE)="Fixed","Fixed",(W$22)))</f>
        <v>84.59</v>
      </c>
      <c r="X25" s="14">
        <f t="shared" ref="X25:X37" si="17">ROUND(IF(W25="Fixed",V25,(V25*W25)),2)</f>
        <v>2.98</v>
      </c>
      <c r="Z25" s="96">
        <f>INDEX(Input!$C$33:$AL$45,MATCH($A25,Input!$A$33:$A$45,0),MATCH(Z$13,Input!$C$32:$AL$32,0))</f>
        <v>3.5180000000000003E-2</v>
      </c>
      <c r="AA25" s="23">
        <f>IF(VLOOKUP($A25,Input!$A$33:$B$45,2,FALSE)="Percentage",AB$22,IF(VLOOKUP($A25,Input!$A$33:$B$45,2,FALSE)="Fixed","Fixed",(AA$22)))</f>
        <v>84.59</v>
      </c>
      <c r="AB25" s="14">
        <f t="shared" ref="AB25:AB37" si="18">ROUND(IF(AA25="Fixed",Z25,(Z25*AA25)),2)</f>
        <v>2.98</v>
      </c>
      <c r="AD25" s="96">
        <f>INDEX(Input!$C$33:$AL$45,MATCH($A25,Input!$A$33:$A$45,0),MATCH(AD$13,Input!$C$32:$AL$32,0))</f>
        <v>3.5180000000000003E-2</v>
      </c>
      <c r="AE25" s="23">
        <f>IF(VLOOKUP($A25,Input!$A$33:$B$45,2,FALSE)="Percentage",AF$22,IF(VLOOKUP($A25,Input!$A$33:$B$45,2,FALSE)="Fixed","Fixed",(AE$22)))</f>
        <v>84.59</v>
      </c>
      <c r="AF25" s="14">
        <f t="shared" ref="AF25:AF37" si="19">ROUND(IF(AE25="Fixed",AD25,(AD25*AE25)),2)</f>
        <v>2.98</v>
      </c>
      <c r="AH25" s="96">
        <f>INDEX(Input!$C$33:$AL$45,MATCH($A25,Input!$A$33:$A$45,0),MATCH(AH$13,Input!$C$32:$AL$32,0))</f>
        <v>3.5180000000000003E-2</v>
      </c>
      <c r="AI25" s="23">
        <f>IF(VLOOKUP($A25,Input!$A$33:$B$45,2,FALSE)="Percentage",AJ$22,IF(VLOOKUP($A25,Input!$A$33:$B$45,2,FALSE)="Fixed","Fixed",(AI$22)))</f>
        <v>84.59</v>
      </c>
      <c r="AJ25" s="14">
        <f t="shared" ref="AJ25:AJ37" si="20">ROUND(IF(AI25="Fixed",AH25,(AH25*AI25)),2)</f>
        <v>2.98</v>
      </c>
      <c r="AL25" s="96">
        <f>INDEX(Input!$C$33:$AL$45,MATCH($A25,Input!$A$33:$A$45,0),MATCH(AL$13,Input!$C$32:$AL$32,0))</f>
        <v>3.5180000000000003E-2</v>
      </c>
      <c r="AM25" s="23">
        <f>IF(VLOOKUP($A25,Input!$A$33:$B$45,2,FALSE)="Percentage",AN$22,IF(VLOOKUP($A25,Input!$A$33:$B$45,2,FALSE)="Fixed","Fixed",(AM$22)))</f>
        <v>84.59</v>
      </c>
      <c r="AN25" s="14">
        <f t="shared" ref="AN25:AN37" si="21">ROUND(IF(AM25="Fixed",AL25,(AL25*AM25)),2)</f>
        <v>2.98</v>
      </c>
      <c r="AP25" s="96">
        <f>INDEX(Input!$C$33:$AL$45,MATCH($A25,Input!$A$33:$A$45,0),MATCH(AP$13,Input!$C$32:$AL$32,0))</f>
        <v>3.5180000000000003E-2</v>
      </c>
      <c r="AQ25" s="23">
        <f>IF(VLOOKUP($A25,Input!$A$33:$B$45,2,FALSE)="Percentage",AR$22,IF(VLOOKUP($A25,Input!$A$33:$B$45,2,FALSE)="Fixed","Fixed",(AQ$22)))</f>
        <v>84.59</v>
      </c>
      <c r="AR25" s="14">
        <f t="shared" ref="AR25:AR37" si="22">ROUND(IF(AQ25="Fixed",AP25,(AP25*AQ25)),2)</f>
        <v>2.98</v>
      </c>
      <c r="AS25" s="6"/>
      <c r="AT25" s="96">
        <f>INDEX(Input!$C$33:$AL$45,MATCH($A25,Input!$A$33:$A$45,0),MATCH(AT$13,Input!$C$32:$AL$32,0))</f>
        <v>3.5180000000000003E-2</v>
      </c>
      <c r="AU25" s="23">
        <f>IF(VLOOKUP($A25,Input!$A$33:$B$45,2,FALSE)="Percentage",AV$22,IF(VLOOKUP($A25,Input!$A$33:$B$45,2,FALSE)="Fixed","Fixed",(AU$22)))</f>
        <v>84.59</v>
      </c>
      <c r="AV25" s="14">
        <f t="shared" ref="AV25:AV37" si="23">ROUND(IF(AU25="Fixed",AT25,(AT25*AU25)),2)</f>
        <v>2.98</v>
      </c>
    </row>
    <row r="26" spans="1:48" x14ac:dyDescent="0.3">
      <c r="A26" t="str">
        <f>Input!A34</f>
        <v>RSF Surcharge</v>
      </c>
      <c r="B26" s="96">
        <f>INDEX(Input!$C$33:$AL$45,MATCH($A26,Input!$A$33:$A$45,0),MATCH(B$13,Input!$C$32:$AL$32,0))</f>
        <v>1.1875999999999999E-2</v>
      </c>
      <c r="C26" s="23">
        <f>IF(VLOOKUP($A26,Input!$A$33:$B$45,2,FALSE)="Percentage",D$22,IF(VLOOKUP($A26,Input!$A$33:$B$45,2,FALSE)="Fixed","Fixed",(C$22)))</f>
        <v>84.59</v>
      </c>
      <c r="D26" s="14">
        <f t="shared" si="12"/>
        <v>1</v>
      </c>
      <c r="F26" s="96">
        <f>INDEX(Input!$C$33:$AL$45,MATCH($A26,Input!$A$33:$A$45,0),MATCH(F$13,Input!$C$32:$AL$32,0))</f>
        <v>1.1875999999999999E-2</v>
      </c>
      <c r="G26" s="23">
        <f>IF(VLOOKUP($A26,Input!$A$33:$B$45,2,FALSE)="Percentage",H$22,IF(VLOOKUP($A26,Input!$A$33:$B$45,2,FALSE)="Fixed","Fixed",(G$22)))</f>
        <v>84.59</v>
      </c>
      <c r="H26" s="14">
        <f t="shared" si="13"/>
        <v>1</v>
      </c>
      <c r="J26" s="96">
        <f>INDEX(Input!$C$33:$AL$45,MATCH($A26,Input!$A$33:$A$45,0),MATCH(J$13,Input!$C$32:$AL$32,0))</f>
        <v>1.1875999999999999E-2</v>
      </c>
      <c r="K26" s="23">
        <f>IF(VLOOKUP($A26,Input!$A$33:$B$45,2,FALSE)="Percentage",L$22,IF(VLOOKUP($A26,Input!$A$33:$B$45,2,FALSE)="Fixed","Fixed",(K$22)))</f>
        <v>84.59</v>
      </c>
      <c r="L26" s="14">
        <f t="shared" si="14"/>
        <v>1</v>
      </c>
      <c r="N26" s="96">
        <f>INDEX(Input!$C$33:$AL$45,MATCH($A26,Input!$A$33:$A$45,0),MATCH(N$13,Input!$C$32:$AL$32,0))</f>
        <v>1.1875999999999999E-2</v>
      </c>
      <c r="O26" s="23">
        <f>IF(VLOOKUP($A26,Input!$A$33:$B$45,2,FALSE)="Percentage",P$22,IF(VLOOKUP($A26,Input!$A$33:$B$45,2,FALSE)="Fixed","Fixed",(O$22)))</f>
        <v>84.59</v>
      </c>
      <c r="P26" s="14">
        <f t="shared" si="15"/>
        <v>1</v>
      </c>
      <c r="R26" s="96">
        <f>INDEX(Input!$C$33:$AL$45,MATCH($A26,Input!$A$33:$A$45,0),MATCH(R$13,Input!$C$32:$AL$32,0))</f>
        <v>1.1875999999999999E-2</v>
      </c>
      <c r="S26" s="23">
        <f>IF(VLOOKUP($A26,Input!$A$33:$B$45,2,FALSE)="Percentage",T$22,IF(VLOOKUP($A26,Input!$A$33:$B$45,2,FALSE)="Fixed","Fixed",(S$22)))</f>
        <v>84.59</v>
      </c>
      <c r="T26" s="14">
        <f t="shared" si="16"/>
        <v>1</v>
      </c>
      <c r="V26" s="96">
        <f>INDEX(Input!$C$33:$AL$45,MATCH($A26,Input!$A$33:$A$45,0),MATCH(V$13,Input!$C$32:$AL$32,0))</f>
        <v>1.1875999999999999E-2</v>
      </c>
      <c r="W26" s="23">
        <f>IF(VLOOKUP($A26,Input!$A$33:$B$45,2,FALSE)="Percentage",X$22,IF(VLOOKUP($A26,Input!$A$33:$B$45,2,FALSE)="Fixed","Fixed",(W$22)))</f>
        <v>84.59</v>
      </c>
      <c r="X26" s="14">
        <f t="shared" si="17"/>
        <v>1</v>
      </c>
      <c r="Z26" s="96">
        <f>INDEX(Input!$C$33:$AL$45,MATCH($A26,Input!$A$33:$A$45,0),MATCH(Z$13,Input!$C$32:$AL$32,0))</f>
        <v>1.1875999999999999E-2</v>
      </c>
      <c r="AA26" s="23">
        <f>IF(VLOOKUP($A26,Input!$A$33:$B$45,2,FALSE)="Percentage",AB$22,IF(VLOOKUP($A26,Input!$A$33:$B$45,2,FALSE)="Fixed","Fixed",(AA$22)))</f>
        <v>84.59</v>
      </c>
      <c r="AB26" s="14">
        <f t="shared" si="18"/>
        <v>1</v>
      </c>
      <c r="AD26" s="96">
        <f>INDEX(Input!$C$33:$AL$45,MATCH($A26,Input!$A$33:$A$45,0),MATCH(AD$13,Input!$C$32:$AL$32,0))</f>
        <v>1.1875999999999999E-2</v>
      </c>
      <c r="AE26" s="23">
        <f>IF(VLOOKUP($A26,Input!$A$33:$B$45,2,FALSE)="Percentage",AF$22,IF(VLOOKUP($A26,Input!$A$33:$B$45,2,FALSE)="Fixed","Fixed",(AE$22)))</f>
        <v>84.59</v>
      </c>
      <c r="AF26" s="14">
        <f t="shared" si="19"/>
        <v>1</v>
      </c>
      <c r="AH26" s="96">
        <f>INDEX(Input!$C$33:$AL$45,MATCH($A26,Input!$A$33:$A$45,0),MATCH(AH$13,Input!$C$32:$AL$32,0))</f>
        <v>1.1875999999999999E-2</v>
      </c>
      <c r="AI26" s="23">
        <f>IF(VLOOKUP($A26,Input!$A$33:$B$45,2,FALSE)="Percentage",AJ$22,IF(VLOOKUP($A26,Input!$A$33:$B$45,2,FALSE)="Fixed","Fixed",(AI$22)))</f>
        <v>84.59</v>
      </c>
      <c r="AJ26" s="14">
        <f t="shared" si="20"/>
        <v>1</v>
      </c>
      <c r="AL26" s="96">
        <f>INDEX(Input!$C$33:$AL$45,MATCH($A26,Input!$A$33:$A$45,0),MATCH(AL$13,Input!$C$32:$AL$32,0))</f>
        <v>1.1875999999999999E-2</v>
      </c>
      <c r="AM26" s="23">
        <f>IF(VLOOKUP($A26,Input!$A$33:$B$45,2,FALSE)="Percentage",AN$22,IF(VLOOKUP($A26,Input!$A$33:$B$45,2,FALSE)="Fixed","Fixed",(AM$22)))</f>
        <v>84.59</v>
      </c>
      <c r="AN26" s="14">
        <f t="shared" si="21"/>
        <v>1</v>
      </c>
      <c r="AP26" s="96">
        <f>INDEX(Input!$C$33:$AL$45,MATCH($A26,Input!$A$33:$A$45,0),MATCH(AP$13,Input!$C$32:$AL$32,0))</f>
        <v>1.1875999999999999E-2</v>
      </c>
      <c r="AQ26" s="23">
        <f>IF(VLOOKUP($A26,Input!$A$33:$B$45,2,FALSE)="Percentage",AR$22,IF(VLOOKUP($A26,Input!$A$33:$B$45,2,FALSE)="Fixed","Fixed",(AQ$22)))</f>
        <v>84.59</v>
      </c>
      <c r="AR26" s="14">
        <f t="shared" si="22"/>
        <v>1</v>
      </c>
      <c r="AS26" s="6"/>
      <c r="AT26" s="96">
        <f>INDEX(Input!$C$33:$AL$45,MATCH($A26,Input!$A$33:$A$45,0),MATCH(AT$13,Input!$C$32:$AL$32,0))</f>
        <v>1.1875999999999999E-2</v>
      </c>
      <c r="AU26" s="23">
        <f>IF(VLOOKUP($A26,Input!$A$33:$B$45,2,FALSE)="Percentage",AV$22,IF(VLOOKUP($A26,Input!$A$33:$B$45,2,FALSE)="Fixed","Fixed",(AU$22)))</f>
        <v>84.59</v>
      </c>
      <c r="AV26" s="14">
        <f t="shared" si="23"/>
        <v>1</v>
      </c>
    </row>
    <row r="27" spans="1:48" x14ac:dyDescent="0.3">
      <c r="A27" t="str">
        <f>Input!A35</f>
        <v>WRAM/MCBA</v>
      </c>
      <c r="B27" s="96">
        <f>INDEX(Input!$C$33:$AL$45,MATCH($A27,Input!$A$33:$A$45,0),MATCH(B$13,Input!$C$32:$AL$32,0))</f>
        <v>0</v>
      </c>
      <c r="C27" s="23">
        <f>IF(VLOOKUP($A27,Input!$A$33:$B$45,2,FALSE)="Percentage",D$22,IF(VLOOKUP($A27,Input!$A$33:$B$45,2,FALSE)="Fixed","Fixed",(C$22)))</f>
        <v>9</v>
      </c>
      <c r="D27" s="14">
        <f t="shared" si="12"/>
        <v>0</v>
      </c>
      <c r="F27" s="96">
        <f>INDEX(Input!$C$33:$AL$45,MATCH($A27,Input!$A$33:$A$45,0),MATCH(F$13,Input!$C$32:$AL$32,0))</f>
        <v>0</v>
      </c>
      <c r="G27" s="23">
        <f>IF(VLOOKUP($A27,Input!$A$33:$B$45,2,FALSE)="Percentage",H$22,IF(VLOOKUP($A27,Input!$A$33:$B$45,2,FALSE)="Fixed","Fixed",(G$22)))</f>
        <v>9</v>
      </c>
      <c r="H27" s="14">
        <f t="shared" si="13"/>
        <v>0</v>
      </c>
      <c r="J27" s="96">
        <f>INDEX(Input!$C$33:$AL$45,MATCH($A27,Input!$A$33:$A$45,0),MATCH(J$13,Input!$C$32:$AL$32,0))</f>
        <v>0</v>
      </c>
      <c r="K27" s="23">
        <f>IF(VLOOKUP($A27,Input!$A$33:$B$45,2,FALSE)="Percentage",L$22,IF(VLOOKUP($A27,Input!$A$33:$B$45,2,FALSE)="Fixed","Fixed",(K$22)))</f>
        <v>9</v>
      </c>
      <c r="L27" s="14">
        <f t="shared" si="14"/>
        <v>0</v>
      </c>
      <c r="N27" s="96">
        <f>INDEX(Input!$C$33:$AL$45,MATCH($A27,Input!$A$33:$A$45,0),MATCH(N$13,Input!$C$32:$AL$32,0))</f>
        <v>0</v>
      </c>
      <c r="O27" s="23">
        <f>IF(VLOOKUP($A27,Input!$A$33:$B$45,2,FALSE)="Percentage",P$22,IF(VLOOKUP($A27,Input!$A$33:$B$45,2,FALSE)="Fixed","Fixed",(O$22)))</f>
        <v>9</v>
      </c>
      <c r="P27" s="14">
        <f t="shared" si="15"/>
        <v>0</v>
      </c>
      <c r="R27" s="96">
        <f>INDEX(Input!$C$33:$AL$45,MATCH($A27,Input!$A$33:$A$45,0),MATCH(R$13,Input!$C$32:$AL$32,0))</f>
        <v>0</v>
      </c>
      <c r="S27" s="23">
        <f>IF(VLOOKUP($A27,Input!$A$33:$B$45,2,FALSE)="Percentage",T$22,IF(VLOOKUP($A27,Input!$A$33:$B$45,2,FALSE)="Fixed","Fixed",(S$22)))</f>
        <v>9</v>
      </c>
      <c r="T27" s="14">
        <f t="shared" si="16"/>
        <v>0</v>
      </c>
      <c r="V27" s="96">
        <f>INDEX(Input!$C$33:$AL$45,MATCH($A27,Input!$A$33:$A$45,0),MATCH(V$13,Input!$C$32:$AL$32,0))</f>
        <v>0</v>
      </c>
      <c r="W27" s="23">
        <f>IF(VLOOKUP($A27,Input!$A$33:$B$45,2,FALSE)="Percentage",X$22,IF(VLOOKUP($A27,Input!$A$33:$B$45,2,FALSE)="Fixed","Fixed",(W$22)))</f>
        <v>9</v>
      </c>
      <c r="X27" s="14">
        <f t="shared" si="17"/>
        <v>0</v>
      </c>
      <c r="Z27" s="96">
        <f>INDEX(Input!$C$33:$AL$45,MATCH($A27,Input!$A$33:$A$45,0),MATCH(Z$13,Input!$C$32:$AL$32,0))</f>
        <v>0</v>
      </c>
      <c r="AA27" s="23">
        <f>IF(VLOOKUP($A27,Input!$A$33:$B$45,2,FALSE)="Percentage",AB$22,IF(VLOOKUP($A27,Input!$A$33:$B$45,2,FALSE)="Fixed","Fixed",(AA$22)))</f>
        <v>9</v>
      </c>
      <c r="AB27" s="14">
        <f t="shared" si="18"/>
        <v>0</v>
      </c>
      <c r="AD27" s="96">
        <f>INDEX(Input!$C$33:$AL$45,MATCH($A27,Input!$A$33:$A$45,0),MATCH(AD$13,Input!$C$32:$AL$32,0))</f>
        <v>0</v>
      </c>
      <c r="AE27" s="23">
        <f>IF(VLOOKUP($A27,Input!$A$33:$B$45,2,FALSE)="Percentage",AF$22,IF(VLOOKUP($A27,Input!$A$33:$B$45,2,FALSE)="Fixed","Fixed",(AE$22)))</f>
        <v>9</v>
      </c>
      <c r="AF27" s="14">
        <f t="shared" si="19"/>
        <v>0</v>
      </c>
      <c r="AH27" s="96">
        <f>INDEX(Input!$C$33:$AL$45,MATCH($A27,Input!$A$33:$A$45,0),MATCH(AH$13,Input!$C$32:$AL$32,0))</f>
        <v>0</v>
      </c>
      <c r="AI27" s="23">
        <f>IF(VLOOKUP($A27,Input!$A$33:$B$45,2,FALSE)="Percentage",AJ$22,IF(VLOOKUP($A27,Input!$A$33:$B$45,2,FALSE)="Fixed","Fixed",(AI$22)))</f>
        <v>9</v>
      </c>
      <c r="AJ27" s="14">
        <f t="shared" si="20"/>
        <v>0</v>
      </c>
      <c r="AL27" s="96">
        <f>INDEX(Input!$C$33:$AL$45,MATCH($A27,Input!$A$33:$A$45,0),MATCH(AL$13,Input!$C$32:$AL$32,0))</f>
        <v>0</v>
      </c>
      <c r="AM27" s="23">
        <f>IF(VLOOKUP($A27,Input!$A$33:$B$45,2,FALSE)="Percentage",AN$22,IF(VLOOKUP($A27,Input!$A$33:$B$45,2,FALSE)="Fixed","Fixed",(AM$22)))</f>
        <v>9</v>
      </c>
      <c r="AN27" s="14">
        <f t="shared" si="21"/>
        <v>0</v>
      </c>
      <c r="AP27" s="96">
        <f>INDEX(Input!$C$33:$AL$45,MATCH($A27,Input!$A$33:$A$45,0),MATCH(AP$13,Input!$C$32:$AL$32,0))</f>
        <v>0</v>
      </c>
      <c r="AQ27" s="23">
        <f>IF(VLOOKUP($A27,Input!$A$33:$B$45,2,FALSE)="Percentage",AR$22,IF(VLOOKUP($A27,Input!$A$33:$B$45,2,FALSE)="Fixed","Fixed",(AQ$22)))</f>
        <v>9</v>
      </c>
      <c r="AR27" s="14">
        <f t="shared" si="22"/>
        <v>0</v>
      </c>
      <c r="AS27" s="6"/>
      <c r="AT27" s="96">
        <f>INDEX(Input!$C$33:$AL$45,MATCH($A27,Input!$A$33:$A$45,0),MATCH(AT$13,Input!$C$32:$AL$32,0))</f>
        <v>0</v>
      </c>
      <c r="AU27" s="23">
        <f>IF(VLOOKUP($A27,Input!$A$33:$B$45,2,FALSE)="Percentage",AV$22,IF(VLOOKUP($A27,Input!$A$33:$B$45,2,FALSE)="Fixed","Fixed",(AU$22)))</f>
        <v>9</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9</v>
      </c>
      <c r="D28" s="14">
        <f t="shared" si="12"/>
        <v>0</v>
      </c>
      <c r="F28" s="96">
        <f>INDEX(Input!$C$33:$AL$45,MATCH($A28,Input!$A$33:$A$45,0),MATCH(F$13,Input!$C$32:$AL$32,0))</f>
        <v>0</v>
      </c>
      <c r="G28" s="23">
        <f>IF(VLOOKUP($A28,Input!$A$33:$B$45,2,FALSE)="Percentage",H$22,IF(VLOOKUP($A28,Input!$A$33:$B$45,2,FALSE)="Fixed","Fixed",(G$22)))</f>
        <v>9</v>
      </c>
      <c r="H28" s="14">
        <f t="shared" si="13"/>
        <v>0</v>
      </c>
      <c r="J28" s="96">
        <f>INDEX(Input!$C$33:$AL$45,MATCH($A28,Input!$A$33:$A$45,0),MATCH(J$13,Input!$C$32:$AL$32,0))</f>
        <v>0</v>
      </c>
      <c r="K28" s="23">
        <f>IF(VLOOKUP($A28,Input!$A$33:$B$45,2,FALSE)="Percentage",L$22,IF(VLOOKUP($A28,Input!$A$33:$B$45,2,FALSE)="Fixed","Fixed",(K$22)))</f>
        <v>9</v>
      </c>
      <c r="L28" s="14">
        <f t="shared" si="14"/>
        <v>0</v>
      </c>
      <c r="N28" s="96">
        <f>INDEX(Input!$C$33:$AL$45,MATCH($A28,Input!$A$33:$A$45,0),MATCH(N$13,Input!$C$32:$AL$32,0))</f>
        <v>0</v>
      </c>
      <c r="O28" s="23">
        <f>IF(VLOOKUP($A28,Input!$A$33:$B$45,2,FALSE)="Percentage",P$22,IF(VLOOKUP($A28,Input!$A$33:$B$45,2,FALSE)="Fixed","Fixed",(O$22)))</f>
        <v>9</v>
      </c>
      <c r="P28" s="14">
        <f t="shared" si="15"/>
        <v>0</v>
      </c>
      <c r="R28" s="96">
        <f>INDEX(Input!$C$33:$AL$45,MATCH($A28,Input!$A$33:$A$45,0),MATCH(R$13,Input!$C$32:$AL$32,0))</f>
        <v>0</v>
      </c>
      <c r="S28" s="23">
        <f>IF(VLOOKUP($A28,Input!$A$33:$B$45,2,FALSE)="Percentage",T$22,IF(VLOOKUP($A28,Input!$A$33:$B$45,2,FALSE)="Fixed","Fixed",(S$22)))</f>
        <v>9</v>
      </c>
      <c r="T28" s="14">
        <f t="shared" si="16"/>
        <v>0</v>
      </c>
      <c r="V28" s="96">
        <f>INDEX(Input!$C$33:$AL$45,MATCH($A28,Input!$A$33:$A$45,0),MATCH(V$13,Input!$C$32:$AL$32,0))</f>
        <v>0</v>
      </c>
      <c r="W28" s="23">
        <f>IF(VLOOKUP($A28,Input!$A$33:$B$45,2,FALSE)="Percentage",X$22,IF(VLOOKUP($A28,Input!$A$33:$B$45,2,FALSE)="Fixed","Fixed",(W$22)))</f>
        <v>9</v>
      </c>
      <c r="X28" s="14">
        <f t="shared" si="17"/>
        <v>0</v>
      </c>
      <c r="Z28" s="96">
        <f>INDEX(Input!$C$33:$AL$45,MATCH($A28,Input!$A$33:$A$45,0),MATCH(Z$13,Input!$C$32:$AL$32,0))</f>
        <v>0</v>
      </c>
      <c r="AA28" s="23">
        <f>IF(VLOOKUP($A28,Input!$A$33:$B$45,2,FALSE)="Percentage",AB$22,IF(VLOOKUP($A28,Input!$A$33:$B$45,2,FALSE)="Fixed","Fixed",(AA$22)))</f>
        <v>9</v>
      </c>
      <c r="AB28" s="14">
        <f t="shared" si="18"/>
        <v>0</v>
      </c>
      <c r="AD28" s="96">
        <f>INDEX(Input!$C$33:$AL$45,MATCH($A28,Input!$A$33:$A$45,0),MATCH(AD$13,Input!$C$32:$AL$32,0))</f>
        <v>0</v>
      </c>
      <c r="AE28" s="23">
        <f>IF(VLOOKUP($A28,Input!$A$33:$B$45,2,FALSE)="Percentage",AF$22,IF(VLOOKUP($A28,Input!$A$33:$B$45,2,FALSE)="Fixed","Fixed",(AE$22)))</f>
        <v>9</v>
      </c>
      <c r="AF28" s="14">
        <f t="shared" si="19"/>
        <v>0</v>
      </c>
      <c r="AH28" s="96">
        <f>INDEX(Input!$C$33:$AL$45,MATCH($A28,Input!$A$33:$A$45,0),MATCH(AH$13,Input!$C$32:$AL$32,0))</f>
        <v>0</v>
      </c>
      <c r="AI28" s="23">
        <f>IF(VLOOKUP($A28,Input!$A$33:$B$45,2,FALSE)="Percentage",AJ$22,IF(VLOOKUP($A28,Input!$A$33:$B$45,2,FALSE)="Fixed","Fixed",(AI$22)))</f>
        <v>9</v>
      </c>
      <c r="AJ28" s="14">
        <f t="shared" si="20"/>
        <v>0</v>
      </c>
      <c r="AL28" s="96">
        <f>INDEX(Input!$C$33:$AL$45,MATCH($A28,Input!$A$33:$A$45,0),MATCH(AL$13,Input!$C$32:$AL$32,0))</f>
        <v>0</v>
      </c>
      <c r="AM28" s="23">
        <f>IF(VLOOKUP($A28,Input!$A$33:$B$45,2,FALSE)="Percentage",AN$22,IF(VLOOKUP($A28,Input!$A$33:$B$45,2,FALSE)="Fixed","Fixed",(AM$22)))</f>
        <v>9</v>
      </c>
      <c r="AN28" s="14">
        <f t="shared" si="21"/>
        <v>0</v>
      </c>
      <c r="AP28" s="96">
        <f>INDEX(Input!$C$33:$AL$45,MATCH($A28,Input!$A$33:$A$45,0),MATCH(AP$13,Input!$C$32:$AL$32,0))</f>
        <v>0</v>
      </c>
      <c r="AQ28" s="23">
        <f>IF(VLOOKUP($A28,Input!$A$33:$B$45,2,FALSE)="Percentage",AR$22,IF(VLOOKUP($A28,Input!$A$33:$B$45,2,FALSE)="Fixed","Fixed",(AQ$22)))</f>
        <v>9</v>
      </c>
      <c r="AR28" s="14">
        <f t="shared" si="22"/>
        <v>0</v>
      </c>
      <c r="AS28" s="6"/>
      <c r="AT28" s="96">
        <f>INDEX(Input!$C$33:$AL$45,MATCH($A28,Input!$A$33:$A$45,0),MATCH(AT$13,Input!$C$32:$AL$32,0))</f>
        <v>0</v>
      </c>
      <c r="AU28" s="23">
        <f>IF(VLOOKUP($A28,Input!$A$33:$B$45,2,FALSE)="Percentage",AV$22,IF(VLOOKUP($A28,Input!$A$33:$B$45,2,FALSE)="Fixed","Fixed",(AU$22)))</f>
        <v>9</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9</v>
      </c>
      <c r="D30" s="14">
        <f t="shared" si="12"/>
        <v>0</v>
      </c>
      <c r="F30" s="96">
        <f>INDEX(Input!$C$33:$AL$45,MATCH($A30,Input!$A$33:$A$45,0),MATCH(F$13,Input!$C$32:$AL$32,0))</f>
        <v>0</v>
      </c>
      <c r="G30" s="23">
        <f>IF(VLOOKUP($A30,Input!$A$33:$B$45,2,FALSE)="Percentage",H$22,IF(VLOOKUP($A30,Input!$A$33:$B$45,2,FALSE)="Fixed","Fixed",(G$22)))</f>
        <v>9</v>
      </c>
      <c r="H30" s="14">
        <f t="shared" si="13"/>
        <v>0</v>
      </c>
      <c r="J30" s="96">
        <f>INDEX(Input!$C$33:$AL$45,MATCH($A30,Input!$A$33:$A$45,0),MATCH(J$13,Input!$C$32:$AL$32,0))</f>
        <v>0</v>
      </c>
      <c r="K30" s="23">
        <f>IF(VLOOKUP($A30,Input!$A$33:$B$45,2,FALSE)="Percentage",L$22,IF(VLOOKUP($A30,Input!$A$33:$B$45,2,FALSE)="Fixed","Fixed",(K$22)))</f>
        <v>9</v>
      </c>
      <c r="L30" s="14">
        <f t="shared" si="14"/>
        <v>0</v>
      </c>
      <c r="N30" s="96">
        <f>INDEX(Input!$C$33:$AL$45,MATCH($A30,Input!$A$33:$A$45,0),MATCH(N$13,Input!$C$32:$AL$32,0))</f>
        <v>1.06E-2</v>
      </c>
      <c r="O30" s="23">
        <f>IF(VLOOKUP($A30,Input!$A$33:$B$45,2,FALSE)="Percentage",P$22,IF(VLOOKUP($A30,Input!$A$33:$B$45,2,FALSE)="Fixed","Fixed",(O$22)))</f>
        <v>9</v>
      </c>
      <c r="P30" s="14">
        <f t="shared" si="15"/>
        <v>0.1</v>
      </c>
      <c r="R30" s="96">
        <f>INDEX(Input!$C$33:$AL$45,MATCH($A30,Input!$A$33:$A$45,0),MATCH(R$13,Input!$C$32:$AL$32,0))</f>
        <v>1.06E-2</v>
      </c>
      <c r="S30" s="23">
        <f>IF(VLOOKUP($A30,Input!$A$33:$B$45,2,FALSE)="Percentage",T$22,IF(VLOOKUP($A30,Input!$A$33:$B$45,2,FALSE)="Fixed","Fixed",(S$22)))</f>
        <v>9</v>
      </c>
      <c r="T30" s="14">
        <f t="shared" si="16"/>
        <v>0.1</v>
      </c>
      <c r="V30" s="96">
        <f>INDEX(Input!$C$33:$AL$45,MATCH($A30,Input!$A$33:$A$45,0),MATCH(V$13,Input!$C$32:$AL$32,0))</f>
        <v>1.06E-2</v>
      </c>
      <c r="W30" s="23">
        <f>IF(VLOOKUP($A30,Input!$A$33:$B$45,2,FALSE)="Percentage",X$22,IF(VLOOKUP($A30,Input!$A$33:$B$45,2,FALSE)="Fixed","Fixed",(W$22)))</f>
        <v>9</v>
      </c>
      <c r="X30" s="14">
        <f t="shared" si="17"/>
        <v>0.1</v>
      </c>
      <c r="Z30" s="96">
        <f>INDEX(Input!$C$33:$AL$45,MATCH($A30,Input!$A$33:$A$45,0),MATCH(Z$13,Input!$C$32:$AL$32,0))</f>
        <v>1.06E-2</v>
      </c>
      <c r="AA30" s="23">
        <f>IF(VLOOKUP($A30,Input!$A$33:$B$45,2,FALSE)="Percentage",AB$22,IF(VLOOKUP($A30,Input!$A$33:$B$45,2,FALSE)="Fixed","Fixed",(AA$22)))</f>
        <v>9</v>
      </c>
      <c r="AB30" s="14">
        <f t="shared" si="18"/>
        <v>0.1</v>
      </c>
      <c r="AD30" s="96">
        <f>INDEX(Input!$C$33:$AL$45,MATCH($A30,Input!$A$33:$A$45,0),MATCH(AD$13,Input!$C$32:$AL$32,0))</f>
        <v>1.06E-2</v>
      </c>
      <c r="AE30" s="23">
        <f>IF(VLOOKUP($A30,Input!$A$33:$B$45,2,FALSE)="Percentage",AF$22,IF(VLOOKUP($A30,Input!$A$33:$B$45,2,FALSE)="Fixed","Fixed",(AE$22)))</f>
        <v>9</v>
      </c>
      <c r="AF30" s="14">
        <f t="shared" si="19"/>
        <v>0.1</v>
      </c>
      <c r="AH30" s="96">
        <f>INDEX(Input!$C$33:$AL$45,MATCH($A30,Input!$A$33:$A$45,0),MATCH(AH$13,Input!$C$32:$AL$32,0))</f>
        <v>1.06E-2</v>
      </c>
      <c r="AI30" s="23">
        <f>IF(VLOOKUP($A30,Input!$A$33:$B$45,2,FALSE)="Percentage",AJ$22,IF(VLOOKUP($A30,Input!$A$33:$B$45,2,FALSE)="Fixed","Fixed",(AI$22)))</f>
        <v>9</v>
      </c>
      <c r="AJ30" s="14">
        <f t="shared" si="20"/>
        <v>0.1</v>
      </c>
      <c r="AL30" s="96">
        <f>INDEX(Input!$C$33:$AL$45,MATCH($A30,Input!$A$33:$A$45,0),MATCH(AL$13,Input!$C$32:$AL$32,0))</f>
        <v>1.06E-2</v>
      </c>
      <c r="AM30" s="23">
        <f>IF(VLOOKUP($A30,Input!$A$33:$B$45,2,FALSE)="Percentage",AN$22,IF(VLOOKUP($A30,Input!$A$33:$B$45,2,FALSE)="Fixed","Fixed",(AM$22)))</f>
        <v>9</v>
      </c>
      <c r="AN30" s="14">
        <f t="shared" si="21"/>
        <v>0.1</v>
      </c>
      <c r="AP30" s="96">
        <f>INDEX(Input!$C$33:$AL$45,MATCH($A30,Input!$A$33:$A$45,0),MATCH(AP$13,Input!$C$32:$AL$32,0))</f>
        <v>1.06E-2</v>
      </c>
      <c r="AQ30" s="23">
        <f>IF(VLOOKUP($A30,Input!$A$33:$B$45,2,FALSE)="Percentage",AR$22,IF(VLOOKUP($A30,Input!$A$33:$B$45,2,FALSE)="Fixed","Fixed",(AQ$22)))</f>
        <v>9</v>
      </c>
      <c r="AR30" s="14">
        <f t="shared" si="22"/>
        <v>0.1</v>
      </c>
      <c r="AS30" s="6"/>
      <c r="AT30" s="96">
        <f>INDEX(Input!$C$33:$AL$45,MATCH($A30,Input!$A$33:$A$45,0),MATCH(AT$13,Input!$C$32:$AL$32,0))</f>
        <v>1.06E-2</v>
      </c>
      <c r="AU30" s="23">
        <f>IF(VLOOKUP($A30,Input!$A$33:$B$45,2,FALSE)="Percentage",AV$22,IF(VLOOKUP($A30,Input!$A$33:$B$45,2,FALSE)="Fixed","Fixed",(AU$22)))</f>
        <v>9</v>
      </c>
      <c r="AV30" s="14">
        <f t="shared" si="23"/>
        <v>0.1</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0.39750000000000002</v>
      </c>
      <c r="C32" s="23">
        <f>IF(VLOOKUP($A32,Input!$A$33:$B$45,2,FALSE)="Percentage",D$22,IF(VLOOKUP($A32,Input!$A$33:$B$45,2,FALSE)="Fixed","Fixed",(C$22)))</f>
        <v>9</v>
      </c>
      <c r="D32" s="14">
        <f t="shared" si="12"/>
        <v>3.58</v>
      </c>
      <c r="F32" s="96">
        <f>INDEX(Input!$C$33:$AL$45,MATCH($A32,Input!$A$33:$A$45,0),MATCH(F$13,Input!$C$32:$AL$32,0))</f>
        <v>0.39750000000000002</v>
      </c>
      <c r="G32" s="23">
        <f>IF(VLOOKUP($A32,Input!$A$33:$B$45,2,FALSE)="Percentage",H$22,IF(VLOOKUP($A32,Input!$A$33:$B$45,2,FALSE)="Fixed","Fixed",(G$22)))</f>
        <v>9</v>
      </c>
      <c r="H32" s="14">
        <f t="shared" si="13"/>
        <v>3.58</v>
      </c>
      <c r="J32" s="96">
        <f>INDEX(Input!$C$33:$AL$45,MATCH($A32,Input!$A$33:$A$45,0),MATCH(J$13,Input!$C$32:$AL$32,0))</f>
        <v>0.39750000000000002</v>
      </c>
      <c r="K32" s="23">
        <f>IF(VLOOKUP($A32,Input!$A$33:$B$45,2,FALSE)="Percentage",L$22,IF(VLOOKUP($A32,Input!$A$33:$B$45,2,FALSE)="Fixed","Fixed",(K$22)))</f>
        <v>9</v>
      </c>
      <c r="L32" s="14">
        <f t="shared" si="14"/>
        <v>3.58</v>
      </c>
      <c r="N32" s="96">
        <f>INDEX(Input!$C$33:$AL$45,MATCH($A32,Input!$A$33:$A$45,0),MATCH(N$13,Input!$C$32:$AL$32,0))</f>
        <v>0.39750000000000002</v>
      </c>
      <c r="O32" s="23">
        <f>IF(VLOOKUP($A32,Input!$A$33:$B$45,2,FALSE)="Percentage",P$22,IF(VLOOKUP($A32,Input!$A$33:$B$45,2,FALSE)="Fixed","Fixed",(O$22)))</f>
        <v>9</v>
      </c>
      <c r="P32" s="14">
        <f t="shared" si="15"/>
        <v>3.58</v>
      </c>
      <c r="R32" s="96">
        <f>INDEX(Input!$C$33:$AL$45,MATCH($A32,Input!$A$33:$A$45,0),MATCH(R$13,Input!$C$32:$AL$32,0))</f>
        <v>0.39750000000000002</v>
      </c>
      <c r="S32" s="23">
        <f>IF(VLOOKUP($A32,Input!$A$33:$B$45,2,FALSE)="Percentage",T$22,IF(VLOOKUP($A32,Input!$A$33:$B$45,2,FALSE)="Fixed","Fixed",(S$22)))</f>
        <v>9</v>
      </c>
      <c r="T32" s="14">
        <f t="shared" si="16"/>
        <v>3.58</v>
      </c>
      <c r="V32" s="96">
        <f>INDEX(Input!$C$33:$AL$45,MATCH($A32,Input!$A$33:$A$45,0),MATCH(V$13,Input!$C$32:$AL$32,0))</f>
        <v>0.39750000000000002</v>
      </c>
      <c r="W32" s="23">
        <f>IF(VLOOKUP($A32,Input!$A$33:$B$45,2,FALSE)="Percentage",X$22,IF(VLOOKUP($A32,Input!$A$33:$B$45,2,FALSE)="Fixed","Fixed",(W$22)))</f>
        <v>9</v>
      </c>
      <c r="X32" s="14">
        <f t="shared" si="17"/>
        <v>3.58</v>
      </c>
      <c r="Z32" s="96">
        <f>INDEX(Input!$C$33:$AL$45,MATCH($A32,Input!$A$33:$A$45,0),MATCH(Z$13,Input!$C$32:$AL$32,0))</f>
        <v>0.39750000000000002</v>
      </c>
      <c r="AA32" s="23">
        <f>IF(VLOOKUP($A32,Input!$A$33:$B$45,2,FALSE)="Percentage",AB$22,IF(VLOOKUP($A32,Input!$A$33:$B$45,2,FALSE)="Fixed","Fixed",(AA$22)))</f>
        <v>9</v>
      </c>
      <c r="AB32" s="14">
        <f t="shared" si="18"/>
        <v>3.58</v>
      </c>
      <c r="AD32" s="96">
        <f>INDEX(Input!$C$33:$AL$45,MATCH($A32,Input!$A$33:$A$45,0),MATCH(AD$13,Input!$C$32:$AL$32,0))</f>
        <v>0.39750000000000002</v>
      </c>
      <c r="AE32" s="23">
        <f>IF(VLOOKUP($A32,Input!$A$33:$B$45,2,FALSE)="Percentage",AF$22,IF(VLOOKUP($A32,Input!$A$33:$B$45,2,FALSE)="Fixed","Fixed",(AE$22)))</f>
        <v>9</v>
      </c>
      <c r="AF32" s="14">
        <f t="shared" si="19"/>
        <v>3.58</v>
      </c>
      <c r="AH32" s="96">
        <f>INDEX(Input!$C$33:$AL$45,MATCH($A32,Input!$A$33:$A$45,0),MATCH(AH$13,Input!$C$32:$AL$32,0))</f>
        <v>0.39750000000000002</v>
      </c>
      <c r="AI32" s="23">
        <f>IF(VLOOKUP($A32,Input!$A$33:$B$45,2,FALSE)="Percentage",AJ$22,IF(VLOOKUP($A32,Input!$A$33:$B$45,2,FALSE)="Fixed","Fixed",(AI$22)))</f>
        <v>9</v>
      </c>
      <c r="AJ32" s="14">
        <f t="shared" si="20"/>
        <v>3.58</v>
      </c>
      <c r="AL32" s="96">
        <f>INDEX(Input!$C$33:$AL$45,MATCH($A32,Input!$A$33:$A$45,0),MATCH(AL$13,Input!$C$32:$AL$32,0))</f>
        <v>0</v>
      </c>
      <c r="AM32" s="23">
        <f>IF(VLOOKUP($A32,Input!$A$33:$B$45,2,FALSE)="Percentage",AN$22,IF(VLOOKUP($A32,Input!$A$33:$B$45,2,FALSE)="Fixed","Fixed",(AM$22)))</f>
        <v>9</v>
      </c>
      <c r="AN32" s="14">
        <f t="shared" si="21"/>
        <v>0</v>
      </c>
      <c r="AP32" s="96">
        <f>INDEX(Input!$C$33:$AL$45,MATCH($A32,Input!$A$33:$A$45,0),MATCH(AP$13,Input!$C$32:$AL$32,0))</f>
        <v>0</v>
      </c>
      <c r="AQ32" s="23">
        <f>IF(VLOOKUP($A32,Input!$A$33:$B$45,2,FALSE)="Percentage",AR$22,IF(VLOOKUP($A32,Input!$A$33:$B$45,2,FALSE)="Fixed","Fixed",(AQ$22)))</f>
        <v>9</v>
      </c>
      <c r="AR32" s="14">
        <f t="shared" si="22"/>
        <v>0</v>
      </c>
      <c r="AS32" s="6"/>
      <c r="AT32" s="96">
        <f>INDEX(Input!$C$33:$AL$45,MATCH($A32,Input!$A$33:$A$45,0),MATCH(AT$13,Input!$C$32:$AL$32,0))</f>
        <v>0</v>
      </c>
      <c r="AU32" s="23">
        <f>IF(VLOOKUP($A32,Input!$A$33:$B$45,2,FALSE)="Percentage",AV$22,IF(VLOOKUP($A32,Input!$A$33:$B$45,2,FALSE)="Fixed","Fixed",(AU$22)))</f>
        <v>9</v>
      </c>
      <c r="AV32" s="14">
        <f t="shared" si="23"/>
        <v>0</v>
      </c>
    </row>
    <row r="33" spans="1:48" x14ac:dyDescent="0.3">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v>
      </c>
      <c r="AM33" s="23" t="str">
        <f>IF(VLOOKUP($A33,Input!$A$33:$B$45,2,FALSE)="Percentage",AN$22,IF(VLOOKUP($A33,Input!$A$33:$B$45,2,FALSE)="Fixed","Fixed",(AM$22)))</f>
        <v>Fixed</v>
      </c>
      <c r="AN33" s="14">
        <f t="shared" si="21"/>
        <v>0</v>
      </c>
      <c r="AP33" s="96">
        <f>INDEX(Input!$C$33:$AL$45,MATCH($A33,Input!$A$33:$A$45,0),MATCH(AP$13,Input!$C$32:$AL$32,0))</f>
        <v>0</v>
      </c>
      <c r="AQ33" s="23" t="str">
        <f>IF(VLOOKUP($A33,Input!$A$33:$B$45,2,FALSE)="Percentage",AR$22,IF(VLOOKUP($A33,Input!$A$33:$B$45,2,FALSE)="Fixed","Fixed",(AQ$22)))</f>
        <v>Fixed</v>
      </c>
      <c r="AR33" s="14">
        <f t="shared" si="22"/>
        <v>0</v>
      </c>
      <c r="AS33" s="6"/>
      <c r="AT33" s="96">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9</v>
      </c>
      <c r="D34" s="14">
        <f t="shared" si="12"/>
        <v>0.02</v>
      </c>
      <c r="F34" s="96">
        <f>INDEX(Input!$C$33:$AL$45,MATCH($A34,Input!$A$33:$A$45,0),MATCH(F$13,Input!$C$32:$AL$32,0))</f>
        <v>2.5000000000000001E-3</v>
      </c>
      <c r="G34" s="23">
        <f>IF(VLOOKUP($A34,Input!$A$33:$B$45,2,FALSE)="Percentage",H$22,IF(VLOOKUP($A34,Input!$A$33:$B$45,2,FALSE)="Fixed","Fixed",(G$22)))</f>
        <v>9</v>
      </c>
      <c r="H34" s="14">
        <f t="shared" si="13"/>
        <v>0.02</v>
      </c>
      <c r="J34" s="96">
        <f>INDEX(Input!$C$33:$AL$45,MATCH($A34,Input!$A$33:$A$45,0),MATCH(J$13,Input!$C$32:$AL$32,0))</f>
        <v>2.5000000000000001E-3</v>
      </c>
      <c r="K34" s="23">
        <f>IF(VLOOKUP($A34,Input!$A$33:$B$45,2,FALSE)="Percentage",L$22,IF(VLOOKUP($A34,Input!$A$33:$B$45,2,FALSE)="Fixed","Fixed",(K$22)))</f>
        <v>9</v>
      </c>
      <c r="L34" s="14">
        <f t="shared" si="14"/>
        <v>0.02</v>
      </c>
      <c r="N34" s="96">
        <f>INDEX(Input!$C$33:$AL$45,MATCH($A34,Input!$A$33:$A$45,0),MATCH(N$13,Input!$C$32:$AL$32,0))</f>
        <v>2.5000000000000001E-3</v>
      </c>
      <c r="O34" s="23">
        <f>IF(VLOOKUP($A34,Input!$A$33:$B$45,2,FALSE)="Percentage",P$22,IF(VLOOKUP($A34,Input!$A$33:$B$45,2,FALSE)="Fixed","Fixed",(O$22)))</f>
        <v>9</v>
      </c>
      <c r="P34" s="14">
        <f t="shared" si="15"/>
        <v>0.02</v>
      </c>
      <c r="R34" s="96">
        <f>INDEX(Input!$C$33:$AL$45,MATCH($A34,Input!$A$33:$A$45,0),MATCH(R$13,Input!$C$32:$AL$32,0))</f>
        <v>2.5000000000000001E-3</v>
      </c>
      <c r="S34" s="23">
        <f>IF(VLOOKUP($A34,Input!$A$33:$B$45,2,FALSE)="Percentage",T$22,IF(VLOOKUP($A34,Input!$A$33:$B$45,2,FALSE)="Fixed","Fixed",(S$22)))</f>
        <v>9</v>
      </c>
      <c r="T34" s="14">
        <f t="shared" si="16"/>
        <v>0.02</v>
      </c>
      <c r="V34" s="96">
        <f>INDEX(Input!$C$33:$AL$45,MATCH($A34,Input!$A$33:$A$45,0),MATCH(V$13,Input!$C$32:$AL$32,0))</f>
        <v>2.5000000000000001E-3</v>
      </c>
      <c r="W34" s="23">
        <f>IF(VLOOKUP($A34,Input!$A$33:$B$45,2,FALSE)="Percentage",X$22,IF(VLOOKUP($A34,Input!$A$33:$B$45,2,FALSE)="Fixed","Fixed",(W$22)))</f>
        <v>9</v>
      </c>
      <c r="X34" s="14">
        <f t="shared" si="17"/>
        <v>0.02</v>
      </c>
      <c r="Z34" s="96">
        <f>INDEX(Input!$C$33:$AL$45,MATCH($A34,Input!$A$33:$A$45,0),MATCH(Z$13,Input!$C$32:$AL$32,0))</f>
        <v>2.5000000000000001E-3</v>
      </c>
      <c r="AA34" s="23">
        <f>IF(VLOOKUP($A34,Input!$A$33:$B$45,2,FALSE)="Percentage",AB$22,IF(VLOOKUP($A34,Input!$A$33:$B$45,2,FALSE)="Fixed","Fixed",(AA$22)))</f>
        <v>9</v>
      </c>
      <c r="AB34" s="14">
        <f t="shared" si="18"/>
        <v>0.02</v>
      </c>
      <c r="AD34" s="96">
        <f>INDEX(Input!$C$33:$AL$45,MATCH($A34,Input!$A$33:$A$45,0),MATCH(AD$13,Input!$C$32:$AL$32,0))</f>
        <v>2.5000000000000001E-3</v>
      </c>
      <c r="AE34" s="23">
        <f>IF(VLOOKUP($A34,Input!$A$33:$B$45,2,FALSE)="Percentage",AF$22,IF(VLOOKUP($A34,Input!$A$33:$B$45,2,FALSE)="Fixed","Fixed",(AE$22)))</f>
        <v>9</v>
      </c>
      <c r="AF34" s="14">
        <f t="shared" si="19"/>
        <v>0.02</v>
      </c>
      <c r="AH34" s="96">
        <f>INDEX(Input!$C$33:$AL$45,MATCH($A34,Input!$A$33:$A$45,0),MATCH(AH$13,Input!$C$32:$AL$32,0))</f>
        <v>2.5000000000000001E-3</v>
      </c>
      <c r="AI34" s="23">
        <f>IF(VLOOKUP($A34,Input!$A$33:$B$45,2,FALSE)="Percentage",AJ$22,IF(VLOOKUP($A34,Input!$A$33:$B$45,2,FALSE)="Fixed","Fixed",(AI$22)))</f>
        <v>9</v>
      </c>
      <c r="AJ34" s="14">
        <f t="shared" si="20"/>
        <v>0.02</v>
      </c>
      <c r="AL34" s="96">
        <f>INDEX(Input!$C$33:$AL$45,MATCH($A34,Input!$A$33:$A$45,0),MATCH(AL$13,Input!$C$32:$AL$32,0))</f>
        <v>0</v>
      </c>
      <c r="AM34" s="23">
        <f>IF(VLOOKUP($A34,Input!$A$33:$B$45,2,FALSE)="Percentage",AN$22,IF(VLOOKUP($A34,Input!$A$33:$B$45,2,FALSE)="Fixed","Fixed",(AM$22)))</f>
        <v>9</v>
      </c>
      <c r="AN34" s="14">
        <f t="shared" si="21"/>
        <v>0</v>
      </c>
      <c r="AP34" s="96">
        <f>INDEX(Input!$C$33:$AL$45,MATCH($A34,Input!$A$33:$A$45,0),MATCH(AP$13,Input!$C$32:$AL$32,0))</f>
        <v>0</v>
      </c>
      <c r="AQ34" s="23">
        <f>IF(VLOOKUP($A34,Input!$A$33:$B$45,2,FALSE)="Percentage",AR$22,IF(VLOOKUP($A34,Input!$A$33:$B$45,2,FALSE)="Fixed","Fixed",(AQ$22)))</f>
        <v>9</v>
      </c>
      <c r="AR34" s="14">
        <f t="shared" si="22"/>
        <v>0</v>
      </c>
      <c r="AS34" s="6"/>
      <c r="AT34" s="96">
        <f>INDEX(Input!$C$33:$AL$45,MATCH($A34,Input!$A$33:$A$45,0),MATCH(AT$13,Input!$C$32:$AL$32,0))</f>
        <v>0</v>
      </c>
      <c r="AU34" s="23">
        <f>IF(VLOOKUP($A34,Input!$A$33:$B$45,2,FALSE)="Percentage",AV$22,IF(VLOOKUP($A34,Input!$A$33:$B$45,2,FALSE)="Fixed","Fixed",(AU$22)))</f>
        <v>9</v>
      </c>
      <c r="AV34" s="14">
        <f t="shared" si="23"/>
        <v>0</v>
      </c>
    </row>
    <row r="35" spans="1:48" x14ac:dyDescent="0.3">
      <c r="A35" t="str">
        <f>Input!A43</f>
        <v>M-WRAM</v>
      </c>
      <c r="B35" s="96">
        <f>INDEX(Input!$C$33:$AL$45,MATCH($A35,Input!$A$33:$A$45,0),MATCH(B$13,Input!$C$32:$AL$32,0))</f>
        <v>0.46739999999999998</v>
      </c>
      <c r="C35" s="23">
        <f>IF(VLOOKUP($A35,Input!$A$33:$B$45,2,FALSE)="Percentage",D$22,IF(VLOOKUP($A35,Input!$A$33:$B$45,2,FALSE)="Fixed","Fixed",(C$22)))</f>
        <v>9</v>
      </c>
      <c r="D35" s="14">
        <f t="shared" si="12"/>
        <v>4.21</v>
      </c>
      <c r="F35" s="96">
        <f>INDEX(Input!$C$33:$AL$45,MATCH($A35,Input!$A$33:$A$45,0),MATCH(F$13,Input!$C$32:$AL$32,0))</f>
        <v>0.46739999999999998</v>
      </c>
      <c r="G35" s="23">
        <f>IF(VLOOKUP($A35,Input!$A$33:$B$45,2,FALSE)="Percentage",H$22,IF(VLOOKUP($A35,Input!$A$33:$B$45,2,FALSE)="Fixed","Fixed",(G$22)))</f>
        <v>9</v>
      </c>
      <c r="H35" s="14">
        <f t="shared" si="13"/>
        <v>4.21</v>
      </c>
      <c r="J35" s="96">
        <f>INDEX(Input!$C$33:$AL$45,MATCH($A35,Input!$A$33:$A$45,0),MATCH(J$13,Input!$C$32:$AL$32,0))</f>
        <v>0.46739999999999998</v>
      </c>
      <c r="K35" s="23">
        <f>IF(VLOOKUP($A35,Input!$A$33:$B$45,2,FALSE)="Percentage",L$22,IF(VLOOKUP($A35,Input!$A$33:$B$45,2,FALSE)="Fixed","Fixed",(K$22)))</f>
        <v>9</v>
      </c>
      <c r="L35" s="14">
        <f t="shared" si="14"/>
        <v>4.21</v>
      </c>
      <c r="N35" s="96">
        <f>INDEX(Input!$C$33:$AL$45,MATCH($A35,Input!$A$33:$A$45,0),MATCH(N$13,Input!$C$32:$AL$32,0))</f>
        <v>0.46739999999999998</v>
      </c>
      <c r="O35" s="23">
        <f>IF(VLOOKUP($A35,Input!$A$33:$B$45,2,FALSE)="Percentage",P$22,IF(VLOOKUP($A35,Input!$A$33:$B$45,2,FALSE)="Fixed","Fixed",(O$22)))</f>
        <v>9</v>
      </c>
      <c r="P35" s="14">
        <f t="shared" si="15"/>
        <v>4.21</v>
      </c>
      <c r="R35" s="96">
        <f>INDEX(Input!$C$33:$AL$45,MATCH($A35,Input!$A$33:$A$45,0),MATCH(R$13,Input!$C$32:$AL$32,0))</f>
        <v>0.46739999999999998</v>
      </c>
      <c r="S35" s="23">
        <f>IF(VLOOKUP($A35,Input!$A$33:$B$45,2,FALSE)="Percentage",T$22,IF(VLOOKUP($A35,Input!$A$33:$B$45,2,FALSE)="Fixed","Fixed",(S$22)))</f>
        <v>9</v>
      </c>
      <c r="T35" s="14">
        <f t="shared" si="16"/>
        <v>4.21</v>
      </c>
      <c r="V35" s="96">
        <f>INDEX(Input!$C$33:$AL$45,MATCH($A35,Input!$A$33:$A$45,0),MATCH(V$13,Input!$C$32:$AL$32,0))</f>
        <v>0.46739999999999998</v>
      </c>
      <c r="W35" s="23">
        <f>IF(VLOOKUP($A35,Input!$A$33:$B$45,2,FALSE)="Percentage",X$22,IF(VLOOKUP($A35,Input!$A$33:$B$45,2,FALSE)="Fixed","Fixed",(W$22)))</f>
        <v>9</v>
      </c>
      <c r="X35" s="14">
        <f t="shared" si="17"/>
        <v>4.21</v>
      </c>
      <c r="Z35" s="96">
        <f>INDEX(Input!$C$33:$AL$45,MATCH($A35,Input!$A$33:$A$45,0),MATCH(Z$13,Input!$C$32:$AL$32,0))</f>
        <v>0.46739999999999998</v>
      </c>
      <c r="AA35" s="23">
        <f>IF(VLOOKUP($A35,Input!$A$33:$B$45,2,FALSE)="Percentage",AB$22,IF(VLOOKUP($A35,Input!$A$33:$B$45,2,FALSE)="Fixed","Fixed",(AA$22)))</f>
        <v>9</v>
      </c>
      <c r="AB35" s="14">
        <f t="shared" si="18"/>
        <v>4.21</v>
      </c>
      <c r="AD35" s="96">
        <f>INDEX(Input!$C$33:$AL$45,MATCH($A35,Input!$A$33:$A$45,0),MATCH(AD$13,Input!$C$32:$AL$32,0))</f>
        <v>0.46739999999999998</v>
      </c>
      <c r="AE35" s="23">
        <f>IF(VLOOKUP($A35,Input!$A$33:$B$45,2,FALSE)="Percentage",AF$22,IF(VLOOKUP($A35,Input!$A$33:$B$45,2,FALSE)="Fixed","Fixed",(AE$22)))</f>
        <v>9</v>
      </c>
      <c r="AF35" s="14">
        <f t="shared" si="19"/>
        <v>4.21</v>
      </c>
      <c r="AH35" s="96">
        <f>INDEX(Input!$C$33:$AL$45,MATCH($A35,Input!$A$33:$A$45,0),MATCH(AH$13,Input!$C$32:$AL$32,0))</f>
        <v>0.46739999999999998</v>
      </c>
      <c r="AI35" s="23">
        <f>IF(VLOOKUP($A35,Input!$A$33:$B$45,2,FALSE)="Percentage",AJ$22,IF(VLOOKUP($A35,Input!$A$33:$B$45,2,FALSE)="Fixed","Fixed",(AI$22)))</f>
        <v>9</v>
      </c>
      <c r="AJ35" s="14">
        <f t="shared" si="20"/>
        <v>4.21</v>
      </c>
      <c r="AL35" s="96">
        <f>INDEX(Input!$C$33:$AL$45,MATCH($A35,Input!$A$33:$A$45,0),MATCH(AL$13,Input!$C$32:$AL$32,0))</f>
        <v>0</v>
      </c>
      <c r="AM35" s="23">
        <f>IF(VLOOKUP($A35,Input!$A$33:$B$45,2,FALSE)="Percentage",AN$22,IF(VLOOKUP($A35,Input!$A$33:$B$45,2,FALSE)="Fixed","Fixed",(AM$22)))</f>
        <v>9</v>
      </c>
      <c r="AN35" s="14">
        <f t="shared" si="21"/>
        <v>0</v>
      </c>
      <c r="AP35" s="96">
        <f>INDEX(Input!$C$33:$AL$45,MATCH($A35,Input!$A$33:$A$45,0),MATCH(AP$13,Input!$C$32:$AL$32,0))</f>
        <v>0</v>
      </c>
      <c r="AQ35" s="23">
        <f>IF(VLOOKUP($A35,Input!$A$33:$B$45,2,FALSE)="Percentage",AR$22,IF(VLOOKUP($A35,Input!$A$33:$B$45,2,FALSE)="Fixed","Fixed",(AQ$22)))</f>
        <v>9</v>
      </c>
      <c r="AR35" s="14">
        <f t="shared" si="22"/>
        <v>0</v>
      </c>
      <c r="AS35" s="6"/>
      <c r="AT35" s="96">
        <f>INDEX(Input!$C$33:$AL$45,MATCH($A35,Input!$A$33:$A$45,0),MATCH(AT$13,Input!$C$32:$AL$32,0))</f>
        <v>0</v>
      </c>
      <c r="AU35" s="23">
        <f>IF(VLOOKUP($A35,Input!$A$33:$B$45,2,FALSE)="Percentage",AV$22,IF(VLOOKUP($A35,Input!$A$33:$B$45,2,FALSE)="Fixed","Fixed",(AU$22)))</f>
        <v>9</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9</v>
      </c>
      <c r="D36" s="14">
        <f t="shared" si="12"/>
        <v>0</v>
      </c>
      <c r="F36" s="96">
        <f>INDEX(Input!$C$33:$AL$45,MATCH($A36,Input!$A$33:$A$45,0),MATCH(F$13,Input!$C$32:$AL$32,0))</f>
        <v>0</v>
      </c>
      <c r="G36" s="23">
        <f>IF(VLOOKUP($A36,Input!$A$33:$B$45,2,FALSE)="Percentage",H$22,IF(VLOOKUP($A36,Input!$A$33:$B$45,2,FALSE)="Fixed","Fixed",(G$22)))</f>
        <v>9</v>
      </c>
      <c r="H36" s="14">
        <f t="shared" si="13"/>
        <v>0</v>
      </c>
      <c r="J36" s="96">
        <f>INDEX(Input!$C$33:$AL$45,MATCH($A36,Input!$A$33:$A$45,0),MATCH(J$13,Input!$C$32:$AL$32,0))</f>
        <v>0</v>
      </c>
      <c r="K36" s="23">
        <f>IF(VLOOKUP($A36,Input!$A$33:$B$45,2,FALSE)="Percentage",L$22,IF(VLOOKUP($A36,Input!$A$33:$B$45,2,FALSE)="Fixed","Fixed",(K$22)))</f>
        <v>9</v>
      </c>
      <c r="L36" s="14">
        <f t="shared" si="14"/>
        <v>0</v>
      </c>
      <c r="N36" s="96">
        <f>INDEX(Input!$C$33:$AL$45,MATCH($A36,Input!$A$33:$A$45,0),MATCH(N$13,Input!$C$32:$AL$32,0))</f>
        <v>0</v>
      </c>
      <c r="O36" s="23">
        <f>IF(VLOOKUP($A36,Input!$A$33:$B$45,2,FALSE)="Percentage",P$22,IF(VLOOKUP($A36,Input!$A$33:$B$45,2,FALSE)="Fixed","Fixed",(O$22)))</f>
        <v>9</v>
      </c>
      <c r="P36" s="14">
        <f t="shared" si="15"/>
        <v>0</v>
      </c>
      <c r="R36" s="96">
        <f>INDEX(Input!$C$33:$AL$45,MATCH($A36,Input!$A$33:$A$45,0),MATCH(R$13,Input!$C$32:$AL$32,0))</f>
        <v>0</v>
      </c>
      <c r="S36" s="23">
        <f>IF(VLOOKUP($A36,Input!$A$33:$B$45,2,FALSE)="Percentage",T$22,IF(VLOOKUP($A36,Input!$A$33:$B$45,2,FALSE)="Fixed","Fixed",(S$22)))</f>
        <v>9</v>
      </c>
      <c r="T36" s="14">
        <f t="shared" si="16"/>
        <v>0</v>
      </c>
      <c r="V36" s="96">
        <f>INDEX(Input!$C$33:$AL$45,MATCH($A36,Input!$A$33:$A$45,0),MATCH(V$13,Input!$C$32:$AL$32,0))</f>
        <v>0</v>
      </c>
      <c r="W36" s="23">
        <f>IF(VLOOKUP($A36,Input!$A$33:$B$45,2,FALSE)="Percentage",X$22,IF(VLOOKUP($A36,Input!$A$33:$B$45,2,FALSE)="Fixed","Fixed",(W$22)))</f>
        <v>9</v>
      </c>
      <c r="X36" s="14">
        <f t="shared" si="17"/>
        <v>0</v>
      </c>
      <c r="Z36" s="96">
        <f>INDEX(Input!$C$33:$AL$45,MATCH($A36,Input!$A$33:$A$45,0),MATCH(Z$13,Input!$C$32:$AL$32,0))</f>
        <v>0</v>
      </c>
      <c r="AA36" s="23">
        <f>IF(VLOOKUP($A36,Input!$A$33:$B$45,2,FALSE)="Percentage",AB$22,IF(VLOOKUP($A36,Input!$A$33:$B$45,2,FALSE)="Fixed","Fixed",(AA$22)))</f>
        <v>9</v>
      </c>
      <c r="AB36" s="14">
        <f t="shared" si="18"/>
        <v>0</v>
      </c>
      <c r="AD36" s="96">
        <f>INDEX(Input!$C$33:$AL$45,MATCH($A36,Input!$A$33:$A$45,0),MATCH(AD$13,Input!$C$32:$AL$32,0))</f>
        <v>0</v>
      </c>
      <c r="AE36" s="23">
        <f>IF(VLOOKUP($A36,Input!$A$33:$B$45,2,FALSE)="Percentage",AF$22,IF(VLOOKUP($A36,Input!$A$33:$B$45,2,FALSE)="Fixed","Fixed",(AE$22)))</f>
        <v>9</v>
      </c>
      <c r="AF36" s="14">
        <f t="shared" si="19"/>
        <v>0</v>
      </c>
      <c r="AH36" s="96">
        <f>INDEX(Input!$C$33:$AL$45,MATCH($A36,Input!$A$33:$A$45,0),MATCH(AH$13,Input!$C$32:$AL$32,0))</f>
        <v>0</v>
      </c>
      <c r="AI36" s="23">
        <f>IF(VLOOKUP($A36,Input!$A$33:$B$45,2,FALSE)="Percentage",AJ$22,IF(VLOOKUP($A36,Input!$A$33:$B$45,2,FALSE)="Fixed","Fixed",(AI$22)))</f>
        <v>9</v>
      </c>
      <c r="AJ36" s="14">
        <f t="shared" si="20"/>
        <v>0</v>
      </c>
      <c r="AL36" s="96">
        <f>INDEX(Input!$C$33:$AL$45,MATCH($A36,Input!$A$33:$A$45,0),MATCH(AL$13,Input!$C$32:$AL$32,0))</f>
        <v>0</v>
      </c>
      <c r="AM36" s="23">
        <f>IF(VLOOKUP($A36,Input!$A$33:$B$45,2,FALSE)="Percentage",AN$22,IF(VLOOKUP($A36,Input!$A$33:$B$45,2,FALSE)="Fixed","Fixed",(AM$22)))</f>
        <v>9</v>
      </c>
      <c r="AN36" s="14">
        <f t="shared" si="21"/>
        <v>0</v>
      </c>
      <c r="AP36" s="96">
        <f>INDEX(Input!$C$33:$AL$45,MATCH($A36,Input!$A$33:$A$45,0),MATCH(AP$13,Input!$C$32:$AL$32,0))</f>
        <v>0</v>
      </c>
      <c r="AQ36" s="23">
        <f>IF(VLOOKUP($A36,Input!$A$33:$B$45,2,FALSE)="Percentage",AR$22,IF(VLOOKUP($A36,Input!$A$33:$B$45,2,FALSE)="Fixed","Fixed",(AQ$22)))</f>
        <v>9</v>
      </c>
      <c r="AR36" s="14">
        <f t="shared" si="22"/>
        <v>0</v>
      </c>
      <c r="AS36" s="6"/>
      <c r="AT36" s="96">
        <f>INDEX(Input!$C$33:$AL$45,MATCH($A36,Input!$A$33:$A$45,0),MATCH(AT$13,Input!$C$32:$AL$32,0))</f>
        <v>0</v>
      </c>
      <c r="AU36" s="23">
        <f>IF(VLOOKUP($A36,Input!$A$33:$B$45,2,FALSE)="Percentage",AV$22,IF(VLOOKUP($A36,Input!$A$33:$B$45,2,FALSE)="Fixed","Fixed",(AU$22)))</f>
        <v>9</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9</v>
      </c>
      <c r="D37" s="14">
        <f t="shared" si="12"/>
        <v>0</v>
      </c>
      <c r="F37" s="96">
        <f>INDEX(Input!$C$33:$AL$45,MATCH($A37,Input!$A$33:$A$45,0),MATCH(F$13,Input!$C$32:$AL$32,0))</f>
        <v>0</v>
      </c>
      <c r="G37" s="23">
        <f>IF(VLOOKUP($A37,Input!$A$33:$B$45,2,FALSE)="Percentage",H$22,IF(VLOOKUP($A37,Input!$A$33:$B$45,2,FALSE)="Fixed","Fixed",(G$22)))</f>
        <v>9</v>
      </c>
      <c r="H37" s="14">
        <f t="shared" si="13"/>
        <v>0</v>
      </c>
      <c r="J37" s="96">
        <f>INDEX(Input!$C$33:$AL$45,MATCH($A37,Input!$A$33:$A$45,0),MATCH(J$13,Input!$C$32:$AL$32,0))</f>
        <v>0</v>
      </c>
      <c r="K37" s="23">
        <f>IF(VLOOKUP($A37,Input!$A$33:$B$45,2,FALSE)="Percentage",L$22,IF(VLOOKUP($A37,Input!$A$33:$B$45,2,FALSE)="Fixed","Fixed",(K$22)))</f>
        <v>9</v>
      </c>
      <c r="L37" s="14">
        <f t="shared" si="14"/>
        <v>0</v>
      </c>
      <c r="N37" s="96">
        <f>INDEX(Input!$C$33:$AL$45,MATCH($A37,Input!$A$33:$A$45,0),MATCH(N$13,Input!$C$32:$AL$32,0))</f>
        <v>0</v>
      </c>
      <c r="O37" s="23">
        <f>IF(VLOOKUP($A37,Input!$A$33:$B$45,2,FALSE)="Percentage",P$22,IF(VLOOKUP($A37,Input!$A$33:$B$45,2,FALSE)="Fixed","Fixed",(O$22)))</f>
        <v>9</v>
      </c>
      <c r="P37" s="14">
        <f t="shared" si="15"/>
        <v>0</v>
      </c>
      <c r="R37" s="96">
        <f>INDEX(Input!$C$33:$AL$45,MATCH($A37,Input!$A$33:$A$45,0),MATCH(R$13,Input!$C$32:$AL$32,0))</f>
        <v>0</v>
      </c>
      <c r="S37" s="23">
        <f>IF(VLOOKUP($A37,Input!$A$33:$B$45,2,FALSE)="Percentage",T$22,IF(VLOOKUP($A37,Input!$A$33:$B$45,2,FALSE)="Fixed","Fixed",(S$22)))</f>
        <v>9</v>
      </c>
      <c r="T37" s="14">
        <f t="shared" si="16"/>
        <v>0</v>
      </c>
      <c r="V37" s="96">
        <f>INDEX(Input!$C$33:$AL$45,MATCH($A37,Input!$A$33:$A$45,0),MATCH(V$13,Input!$C$32:$AL$32,0))</f>
        <v>0</v>
      </c>
      <c r="W37" s="23">
        <f>IF(VLOOKUP($A37,Input!$A$33:$B$45,2,FALSE)="Percentage",X$22,IF(VLOOKUP($A37,Input!$A$33:$B$45,2,FALSE)="Fixed","Fixed",(W$22)))</f>
        <v>9</v>
      </c>
      <c r="X37" s="14">
        <f t="shared" si="17"/>
        <v>0</v>
      </c>
      <c r="Z37" s="96">
        <f>INDEX(Input!$C$33:$AL$45,MATCH($A37,Input!$A$33:$A$45,0),MATCH(Z$13,Input!$C$32:$AL$32,0))</f>
        <v>0</v>
      </c>
      <c r="AA37" s="23">
        <f>IF(VLOOKUP($A37,Input!$A$33:$B$45,2,FALSE)="Percentage",AB$22,IF(VLOOKUP($A37,Input!$A$33:$B$45,2,FALSE)="Fixed","Fixed",(AA$22)))</f>
        <v>9</v>
      </c>
      <c r="AB37" s="14">
        <f t="shared" si="18"/>
        <v>0</v>
      </c>
      <c r="AD37" s="96">
        <f>INDEX(Input!$C$33:$AL$45,MATCH($A37,Input!$A$33:$A$45,0),MATCH(AD$13,Input!$C$32:$AL$32,0))</f>
        <v>0</v>
      </c>
      <c r="AE37" s="23">
        <f>IF(VLOOKUP($A37,Input!$A$33:$B$45,2,FALSE)="Percentage",AF$22,IF(VLOOKUP($A37,Input!$A$33:$B$45,2,FALSE)="Fixed","Fixed",(AE$22)))</f>
        <v>9</v>
      </c>
      <c r="AF37" s="14">
        <f t="shared" si="19"/>
        <v>0</v>
      </c>
      <c r="AH37" s="96">
        <f>INDEX(Input!$C$33:$AL$45,MATCH($A37,Input!$A$33:$A$45,0),MATCH(AH$13,Input!$C$32:$AL$32,0))</f>
        <v>0</v>
      </c>
      <c r="AI37" s="23">
        <f>IF(VLOOKUP($A37,Input!$A$33:$B$45,2,FALSE)="Percentage",AJ$22,IF(VLOOKUP($A37,Input!$A$33:$B$45,2,FALSE)="Fixed","Fixed",(AI$22)))</f>
        <v>9</v>
      </c>
      <c r="AJ37" s="14">
        <f t="shared" si="20"/>
        <v>0</v>
      </c>
      <c r="AL37" s="96">
        <f>INDEX(Input!$C$33:$AL$45,MATCH($A37,Input!$A$33:$A$45,0),MATCH(AL$13,Input!$C$32:$AL$32,0))</f>
        <v>0</v>
      </c>
      <c r="AM37" s="23">
        <f>IF(VLOOKUP($A37,Input!$A$33:$B$45,2,FALSE)="Percentage",AN$22,IF(VLOOKUP($A37,Input!$A$33:$B$45,2,FALSE)="Fixed","Fixed",(AM$22)))</f>
        <v>9</v>
      </c>
      <c r="AN37" s="14">
        <f t="shared" si="21"/>
        <v>0</v>
      </c>
      <c r="AP37" s="96">
        <f>INDEX(Input!$C$33:$AL$45,MATCH($A37,Input!$A$33:$A$45,0),MATCH(AP$13,Input!$C$32:$AL$32,0))</f>
        <v>0</v>
      </c>
      <c r="AQ37" s="23">
        <f>IF(VLOOKUP($A37,Input!$A$33:$B$45,2,FALSE)="Percentage",AR$22,IF(VLOOKUP($A37,Input!$A$33:$B$45,2,FALSE)="Fixed","Fixed",(AQ$22)))</f>
        <v>9</v>
      </c>
      <c r="AR37" s="14">
        <f t="shared" si="22"/>
        <v>0</v>
      </c>
      <c r="AS37" s="6"/>
      <c r="AT37" s="96">
        <f>INDEX(Input!$C$33:$AL$45,MATCH($A37,Input!$A$33:$A$45,0),MATCH(AT$13,Input!$C$32:$AL$32,0))</f>
        <v>0</v>
      </c>
      <c r="AU37" s="23">
        <f>IF(VLOOKUP($A37,Input!$A$33:$B$45,2,FALSE)="Percentage",AV$22,IF(VLOOKUP($A37,Input!$A$33:$B$45,2,FALSE)="Fixed","Fixed",(AU$22)))</f>
        <v>9</v>
      </c>
      <c r="AV37" s="14">
        <f t="shared" si="23"/>
        <v>0</v>
      </c>
    </row>
    <row r="38" spans="1:48" x14ac:dyDescent="0.3">
      <c r="A38" t="s">
        <v>25</v>
      </c>
      <c r="B38" s="13"/>
      <c r="D38" s="19">
        <f>SUM(D25:D37)</f>
        <v>11.79</v>
      </c>
      <c r="F38" s="13"/>
      <c r="H38" s="19">
        <f>SUM(H25:H37)</f>
        <v>11.79</v>
      </c>
      <c r="J38" s="13"/>
      <c r="L38" s="19">
        <f>SUM(L25:L37)</f>
        <v>11.79</v>
      </c>
      <c r="N38" s="13"/>
      <c r="P38" s="19">
        <f>SUM(P25:P37)</f>
        <v>11.89</v>
      </c>
      <c r="R38" s="13"/>
      <c r="T38" s="19">
        <f>SUM(T25:T37)</f>
        <v>11.89</v>
      </c>
      <c r="V38" s="13"/>
      <c r="X38" s="19">
        <f>SUM(X25:X37)</f>
        <v>11.89</v>
      </c>
      <c r="Z38" s="13"/>
      <c r="AB38" s="19">
        <f>SUM(AB25:AB37)</f>
        <v>11.89</v>
      </c>
      <c r="AD38" s="13"/>
      <c r="AF38" s="19">
        <f>SUM(AF25:AF37)</f>
        <v>11.89</v>
      </c>
      <c r="AH38" s="13"/>
      <c r="AJ38" s="19">
        <f>SUM(AJ25:AJ37)</f>
        <v>11.89</v>
      </c>
      <c r="AL38" s="13"/>
      <c r="AN38" s="19">
        <f>SUM(AN25:AN37)</f>
        <v>4.08</v>
      </c>
      <c r="AP38" s="13"/>
      <c r="AR38" s="19">
        <f>SUM(AR25:AR37)</f>
        <v>4.08</v>
      </c>
      <c r="AS38" s="43"/>
      <c r="AT38" s="13"/>
      <c r="AV38" s="19">
        <f>SUM(AV25:AV37)</f>
        <v>4.08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96.38</v>
      </c>
      <c r="D41" s="14">
        <f>ROUND(B41*C41,2)</f>
        <v>0.66</v>
      </c>
      <c r="F41" s="22" cm="1">
        <f t="array" ref="F41">SUMPRODUCT(($A41=Input!$A$64:$A$69)*(F$13=Input!$B$63:$BI$63)*(Input!$B$64:$BI$69))</f>
        <v>6.7999999999999996E-3</v>
      </c>
      <c r="G41" s="6">
        <f>H38+H22</f>
        <v>96.38</v>
      </c>
      <c r="H41" s="14">
        <f>ROUND(F41*G41,2)</f>
        <v>0.66</v>
      </c>
      <c r="J41" s="22" cm="1">
        <f t="array" ref="J41">SUMPRODUCT(($A41=Input!$A$64:$A$69)*(J$13=Input!$B$63:$BI$63)*(Input!$B$64:$BI$69))</f>
        <v>6.7999999999999996E-3</v>
      </c>
      <c r="K41" s="6">
        <f>L38+L22</f>
        <v>96.38</v>
      </c>
      <c r="L41" s="14">
        <f>ROUND(J41*K41,2)</f>
        <v>0.66</v>
      </c>
      <c r="N41" s="22" cm="1">
        <f t="array" ref="N41">SUMPRODUCT(($A41=Input!$A$64:$A$69)*(N$13=Input!$B$63:$BI$63)*(Input!$B$64:$BI$69))</f>
        <v>6.7999999999999996E-3</v>
      </c>
      <c r="O41" s="6">
        <f>P38+P22</f>
        <v>96.48</v>
      </c>
      <c r="P41" s="14">
        <f>ROUND(N41*O41,2)</f>
        <v>0.66</v>
      </c>
      <c r="R41" s="22" cm="1">
        <f t="array" ref="R41">SUMPRODUCT(($A41=Input!$A$64:$A$69)*(R$13=Input!$B$63:$BI$63)*(Input!$B$64:$BI$69))</f>
        <v>6.7999999999999996E-3</v>
      </c>
      <c r="S41" s="6">
        <f>T38+T22</f>
        <v>96.48</v>
      </c>
      <c r="T41" s="14">
        <f>ROUND(R41*S41,2)</f>
        <v>0.66</v>
      </c>
      <c r="V41" s="22" cm="1">
        <f t="array" ref="V41">SUMPRODUCT(($A41=Input!$A$64:$A$69)*(V$13=Input!$B$63:$BI$63)*(Input!$B$64:$BI$69))</f>
        <v>6.7999999999999996E-3</v>
      </c>
      <c r="W41" s="6">
        <f>X38+X22</f>
        <v>96.48</v>
      </c>
      <c r="X41" s="14">
        <f>ROUND(V41*W41,2)</f>
        <v>0.66</v>
      </c>
      <c r="Z41" s="22" cm="1">
        <f t="array" ref="Z41">SUMPRODUCT(($A41=Input!$A$64:$A$69)*(Z$13=Input!$B$63:$BI$63)*(Input!$B$64:$BI$69))</f>
        <v>6.7999999999999996E-3</v>
      </c>
      <c r="AA41" s="6">
        <f>AB38+AB22</f>
        <v>96.48</v>
      </c>
      <c r="AB41" s="14">
        <f>ROUND(Z41*AA41,2)</f>
        <v>0.66</v>
      </c>
      <c r="AD41" s="22" cm="1">
        <f t="array" ref="AD41">SUMPRODUCT(($A41=Input!$A$64:$A$69)*(AD$13=Input!$B$63:$BI$63)*(Input!$B$64:$BI$69))</f>
        <v>6.7999999999999996E-3</v>
      </c>
      <c r="AE41" s="6">
        <f>AF38+AF22</f>
        <v>96.48</v>
      </c>
      <c r="AF41" s="14">
        <f>ROUND(AD41*AE41,2)</f>
        <v>0.66</v>
      </c>
      <c r="AH41" s="22" cm="1">
        <f t="array" ref="AH41">SUMPRODUCT(($A41=Input!$A$64:$A$69)*(AH$13=Input!$B$63:$BI$63)*(Input!$B$64:$BI$69))</f>
        <v>6.7999999999999996E-3</v>
      </c>
      <c r="AI41" s="6">
        <f>AJ38+AJ22</f>
        <v>96.48</v>
      </c>
      <c r="AJ41" s="14">
        <f>ROUND(AH41*AI41,2)</f>
        <v>0.66</v>
      </c>
      <c r="AL41" s="22" cm="1">
        <f t="array" ref="AL41">SUMPRODUCT(($A41=Input!$A$64:$A$69)*(AL$13=Input!$B$63:$BI$63)*(Input!$B$64:$BI$69))</f>
        <v>6.7999999999999996E-3</v>
      </c>
      <c r="AM41" s="6">
        <f>AN38+AN22</f>
        <v>88.67</v>
      </c>
      <c r="AN41" s="14">
        <f>ROUND(AL41*AM41,2)</f>
        <v>0.6</v>
      </c>
      <c r="AP41" s="22" cm="1">
        <f t="array" ref="AP41">SUMPRODUCT(($A41=Input!$A$64:$A$69)*(AP$13=Input!$B$63:$BI$63)*(Input!$B$64:$BI$69))</f>
        <v>6.7999999999999996E-3</v>
      </c>
      <c r="AQ41" s="6">
        <f>AR38+AR22</f>
        <v>88.67</v>
      </c>
      <c r="AR41" s="14">
        <f>ROUND(AP41*AQ41,2)</f>
        <v>0.6</v>
      </c>
      <c r="AS41" s="6"/>
      <c r="AT41" s="22" cm="1">
        <f t="array" ref="AT41">SUMPRODUCT(($A41=Input!$A$64:$A$69)*(AT$13=Input!$B$63:$BI$63)*(Input!$B$64:$BI$69))</f>
        <v>6.7999999999999996E-3</v>
      </c>
      <c r="AU41" s="6">
        <f>AV38+AV22</f>
        <v>88.67</v>
      </c>
      <c r="AV41" s="14">
        <f>ROUND(AT41*AU41,2)</f>
        <v>0.6</v>
      </c>
    </row>
    <row r="42" spans="1:48" ht="14.4" hidden="1" customHeight="1" x14ac:dyDescent="0.3">
      <c r="A42" t="str">
        <f>+Input!A65</f>
        <v>Reserved</v>
      </c>
      <c r="B42" s="22" cm="1">
        <f t="array" ref="B42">SUMPRODUCT(($A42=Input!$A$64:$A$69)*(B$13=Input!$B$63:$BI$63)*(Input!$B$64:$BI$69))</f>
        <v>0</v>
      </c>
      <c r="C42" s="6">
        <f>C41</f>
        <v>96.38</v>
      </c>
      <c r="D42" s="14">
        <f t="shared" ref="D42:D46" si="24">ROUND(B42*C42,2)</f>
        <v>0</v>
      </c>
      <c r="F42" s="22" cm="1">
        <f t="array" ref="F42">SUMPRODUCT(($A42=Input!$A$64:$A$69)*(F$13=Input!$B$63:$BI$63)*(Input!$B$64:$BI$69))</f>
        <v>0</v>
      </c>
      <c r="G42" s="6">
        <f>G41</f>
        <v>96.38</v>
      </c>
      <c r="H42" s="14">
        <f t="shared" ref="H42:H46" si="25">ROUND(F42*G42,2)</f>
        <v>0</v>
      </c>
      <c r="J42" s="22" cm="1">
        <f t="array" ref="J42">SUMPRODUCT(($A42=Input!$A$64:$A$69)*(J$13=Input!$B$63:$BI$63)*(Input!$B$64:$BI$69))</f>
        <v>0</v>
      </c>
      <c r="K42" s="6">
        <f>K41</f>
        <v>96.38</v>
      </c>
      <c r="L42" s="14">
        <f t="shared" ref="L42:L46" si="26">ROUND(J42*K42,2)</f>
        <v>0</v>
      </c>
      <c r="N42" s="22" cm="1">
        <f t="array" ref="N42">SUMPRODUCT(($A42=Input!$A$64:$A$69)*(N$13=Input!$B$63:$BI$63)*(Input!$B$64:$BI$69))</f>
        <v>0</v>
      </c>
      <c r="O42" s="6">
        <f>O41</f>
        <v>96.48</v>
      </c>
      <c r="P42" s="14">
        <f t="shared" ref="P42:P46" si="27">ROUND(N42*O42,2)</f>
        <v>0</v>
      </c>
      <c r="R42" s="22" cm="1">
        <f t="array" ref="R42">SUMPRODUCT(($A42=Input!$A$64:$A$69)*(R$13=Input!$B$63:$BI$63)*(Input!$B$64:$BI$69))</f>
        <v>0</v>
      </c>
      <c r="S42" s="6">
        <f>S41</f>
        <v>96.48</v>
      </c>
      <c r="T42" s="14">
        <f t="shared" ref="T42:T46" si="28">ROUND(R42*S42,2)</f>
        <v>0</v>
      </c>
      <c r="V42" s="22" cm="1">
        <f t="array" ref="V42">SUMPRODUCT(($A42=Input!$A$64:$A$69)*(V$13=Input!$B$63:$BI$63)*(Input!$B$64:$BI$69))</f>
        <v>0</v>
      </c>
      <c r="W42" s="6">
        <f>W41</f>
        <v>96.48</v>
      </c>
      <c r="X42" s="14">
        <f t="shared" ref="X42:X46" si="29">ROUND(V42*W42,2)</f>
        <v>0</v>
      </c>
      <c r="Z42" s="22" cm="1">
        <f t="array" ref="Z42">SUMPRODUCT(($A42=Input!$A$64:$A$69)*(Z$13=Input!$B$63:$BI$63)*(Input!$B$64:$BI$69))</f>
        <v>0</v>
      </c>
      <c r="AA42" s="6">
        <f>AA41</f>
        <v>96.48</v>
      </c>
      <c r="AB42" s="14">
        <f t="shared" ref="AB42:AB46" si="30">ROUND(Z42*AA42,2)</f>
        <v>0</v>
      </c>
      <c r="AD42" s="22" cm="1">
        <f t="array" ref="AD42">SUMPRODUCT(($A42=Input!$A$64:$A$69)*(AD$13=Input!$B$63:$BI$63)*(Input!$B$64:$BI$69))</f>
        <v>0</v>
      </c>
      <c r="AE42" s="6">
        <f>AE41</f>
        <v>96.48</v>
      </c>
      <c r="AF42" s="14">
        <f t="shared" ref="AF42:AF46" si="31">ROUND(AD42*AE42,2)</f>
        <v>0</v>
      </c>
      <c r="AH42" s="22" cm="1">
        <f t="array" ref="AH42">SUMPRODUCT(($A42=Input!$A$64:$A$69)*(AH$13=Input!$B$63:$BI$63)*(Input!$B$64:$BI$69))</f>
        <v>0</v>
      </c>
      <c r="AI42" s="6">
        <f>AI41</f>
        <v>96.48</v>
      </c>
      <c r="AJ42" s="14">
        <f t="shared" ref="AJ42:AJ46" si="32">ROUND(AH42*AI42,2)</f>
        <v>0</v>
      </c>
      <c r="AL42" s="22" cm="1">
        <f t="array" ref="AL42">SUMPRODUCT(($A42=Input!$A$64:$A$69)*(AL$13=Input!$B$63:$BI$63)*(Input!$B$64:$BI$69))</f>
        <v>0</v>
      </c>
      <c r="AM42" s="6">
        <f>AM41</f>
        <v>88.67</v>
      </c>
      <c r="AN42" s="14">
        <f t="shared" ref="AN42:AN46" si="33">ROUND(AL42*AM42,2)</f>
        <v>0</v>
      </c>
      <c r="AP42" s="22" cm="1">
        <f t="array" ref="AP42">SUMPRODUCT(($A42=Input!$A$64:$A$69)*(AP$13=Input!$B$63:$BI$63)*(Input!$B$64:$BI$69))</f>
        <v>0</v>
      </c>
      <c r="AQ42" s="6">
        <f>AQ41</f>
        <v>88.67</v>
      </c>
      <c r="AR42" s="14">
        <f t="shared" ref="AR42:AR46" si="34">ROUND(AP42*AQ42,2)</f>
        <v>0</v>
      </c>
      <c r="AT42" s="22" cm="1">
        <f t="array" ref="AT42">SUMPRODUCT(($A42=Input!$A$64:$A$69)*(AT$13=Input!$B$63:$BI$63)*(Input!$B$64:$BI$69))</f>
        <v>0</v>
      </c>
      <c r="AU42" s="6">
        <f>AU41</f>
        <v>88.67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96.38</v>
      </c>
      <c r="D43" s="14">
        <f t="shared" si="24"/>
        <v>0</v>
      </c>
      <c r="F43" s="22" cm="1">
        <f t="array" ref="F43">SUMPRODUCT(($A43=Input!$A$64:$A$69)*(F$13=Input!$B$63:$BI$63)*(Input!$B$64:$BI$69))</f>
        <v>0</v>
      </c>
      <c r="G43" s="6">
        <f t="shared" ref="G43:G46" si="37">G42</f>
        <v>96.38</v>
      </c>
      <c r="H43" s="14">
        <f t="shared" si="25"/>
        <v>0</v>
      </c>
      <c r="J43" s="22" cm="1">
        <f t="array" ref="J43">SUMPRODUCT(($A43=Input!$A$64:$A$69)*(J$13=Input!$B$63:$BI$63)*(Input!$B$64:$BI$69))</f>
        <v>0</v>
      </c>
      <c r="K43" s="6">
        <f t="shared" ref="K43:K46" si="38">K42</f>
        <v>96.38</v>
      </c>
      <c r="L43" s="14">
        <f t="shared" si="26"/>
        <v>0</v>
      </c>
      <c r="N43" s="22" cm="1">
        <f t="array" ref="N43">SUMPRODUCT(($A43=Input!$A$64:$A$69)*(N$13=Input!$B$63:$BI$63)*(Input!$B$64:$BI$69))</f>
        <v>0</v>
      </c>
      <c r="O43" s="6">
        <f t="shared" ref="O43:O46" si="39">O42</f>
        <v>96.48</v>
      </c>
      <c r="P43" s="14">
        <f t="shared" si="27"/>
        <v>0</v>
      </c>
      <c r="R43" s="22" cm="1">
        <f t="array" ref="R43">SUMPRODUCT(($A43=Input!$A$64:$A$69)*(R$13=Input!$B$63:$BI$63)*(Input!$B$64:$BI$69))</f>
        <v>0</v>
      </c>
      <c r="S43" s="6">
        <f t="shared" ref="S43:S46" si="40">S42</f>
        <v>96.48</v>
      </c>
      <c r="T43" s="14">
        <f t="shared" si="28"/>
        <v>0</v>
      </c>
      <c r="V43" s="22" cm="1">
        <f t="array" ref="V43">SUMPRODUCT(($A43=Input!$A$64:$A$69)*(V$13=Input!$B$63:$BI$63)*(Input!$B$64:$BI$69))</f>
        <v>0</v>
      </c>
      <c r="W43" s="6">
        <f t="shared" ref="W43:W46" si="41">W42</f>
        <v>96.48</v>
      </c>
      <c r="X43" s="14">
        <f t="shared" si="29"/>
        <v>0</v>
      </c>
      <c r="Z43" s="22" cm="1">
        <f t="array" ref="Z43">SUMPRODUCT(($A43=Input!$A$64:$A$69)*(Z$13=Input!$B$63:$BI$63)*(Input!$B$64:$BI$69))</f>
        <v>0</v>
      </c>
      <c r="AA43" s="6">
        <f t="shared" ref="AA43:AA46" si="42">AA42</f>
        <v>96.48</v>
      </c>
      <c r="AB43" s="14">
        <f t="shared" si="30"/>
        <v>0</v>
      </c>
      <c r="AD43" s="22" cm="1">
        <f t="array" ref="AD43">SUMPRODUCT(($A43=Input!$A$64:$A$69)*(AD$13=Input!$B$63:$BI$63)*(Input!$B$64:$BI$69))</f>
        <v>0</v>
      </c>
      <c r="AE43" s="6">
        <f t="shared" ref="AE43:AE46" si="43">AE42</f>
        <v>96.48</v>
      </c>
      <c r="AF43" s="14">
        <f t="shared" si="31"/>
        <v>0</v>
      </c>
      <c r="AH43" s="22" cm="1">
        <f t="array" ref="AH43">SUMPRODUCT(($A43=Input!$A$64:$A$69)*(AH$13=Input!$B$63:$BI$63)*(Input!$B$64:$BI$69))</f>
        <v>0</v>
      </c>
      <c r="AI43" s="6">
        <f t="shared" ref="AI43:AI46" si="44">AI42</f>
        <v>96.48</v>
      </c>
      <c r="AJ43" s="14">
        <f t="shared" si="32"/>
        <v>0</v>
      </c>
      <c r="AL43" s="22" cm="1">
        <f t="array" ref="AL43">SUMPRODUCT(($A43=Input!$A$64:$A$69)*(AL$13=Input!$B$63:$BI$63)*(Input!$B$64:$BI$69))</f>
        <v>0</v>
      </c>
      <c r="AM43" s="6">
        <f t="shared" ref="AM43:AM46" si="45">AM42</f>
        <v>88.67</v>
      </c>
      <c r="AN43" s="14">
        <f t="shared" si="33"/>
        <v>0</v>
      </c>
      <c r="AP43" s="22" cm="1">
        <f t="array" ref="AP43">SUMPRODUCT(($A43=Input!$A$64:$A$69)*(AP$13=Input!$B$63:$BI$63)*(Input!$B$64:$BI$69))</f>
        <v>0</v>
      </c>
      <c r="AQ43" s="6">
        <f t="shared" ref="AQ43:AQ46" si="46">AQ42</f>
        <v>88.67</v>
      </c>
      <c r="AR43" s="14">
        <f t="shared" si="34"/>
        <v>0</v>
      </c>
      <c r="AT43" s="22" cm="1">
        <f t="array" ref="AT43">SUMPRODUCT(($A43=Input!$A$64:$A$69)*(AT$13=Input!$B$63:$BI$63)*(Input!$B$64:$BI$69))</f>
        <v>0</v>
      </c>
      <c r="AU43" s="6">
        <f t="shared" ref="AU43:AU46" si="47">AU42</f>
        <v>88.67</v>
      </c>
      <c r="AV43" s="14">
        <f t="shared" si="35"/>
        <v>0</v>
      </c>
    </row>
    <row r="44" spans="1:48" ht="14.4" hidden="1" customHeight="1" x14ac:dyDescent="0.3">
      <c r="A44" t="str">
        <f>+Input!A67</f>
        <v>Reserved</v>
      </c>
      <c r="B44" s="22" cm="1">
        <f t="array" ref="B44">SUMPRODUCT(($A44=Input!$A$64:$A$69)*(B$13=Input!$B$63:$BI$63)*(Input!$B$64:$BI$69))</f>
        <v>0</v>
      </c>
      <c r="C44" s="6">
        <f t="shared" si="36"/>
        <v>96.38</v>
      </c>
      <c r="D44" s="14">
        <f t="shared" si="24"/>
        <v>0</v>
      </c>
      <c r="F44" s="22" cm="1">
        <f t="array" ref="F44">SUMPRODUCT(($A44=Input!$A$64:$A$69)*(F$13=Input!$B$63:$BI$63)*(Input!$B$64:$BI$69))</f>
        <v>0</v>
      </c>
      <c r="G44" s="6">
        <f t="shared" si="37"/>
        <v>96.38</v>
      </c>
      <c r="H44" s="14">
        <f t="shared" si="25"/>
        <v>0</v>
      </c>
      <c r="J44" s="22" cm="1">
        <f t="array" ref="J44">SUMPRODUCT(($A44=Input!$A$64:$A$69)*(J$13=Input!$B$63:$BI$63)*(Input!$B$64:$BI$69))</f>
        <v>0</v>
      </c>
      <c r="K44" s="6">
        <f t="shared" si="38"/>
        <v>96.38</v>
      </c>
      <c r="L44" s="14">
        <f t="shared" si="26"/>
        <v>0</v>
      </c>
      <c r="N44" s="22" cm="1">
        <f t="array" ref="N44">SUMPRODUCT(($A44=Input!$A$64:$A$69)*(N$13=Input!$B$63:$BI$63)*(Input!$B$64:$BI$69))</f>
        <v>0</v>
      </c>
      <c r="O44" s="6">
        <f t="shared" si="39"/>
        <v>96.48</v>
      </c>
      <c r="P44" s="14">
        <f t="shared" si="27"/>
        <v>0</v>
      </c>
      <c r="R44" s="22" cm="1">
        <f t="array" ref="R44">SUMPRODUCT(($A44=Input!$A$64:$A$69)*(R$13=Input!$B$63:$BI$63)*(Input!$B$64:$BI$69))</f>
        <v>0</v>
      </c>
      <c r="S44" s="6">
        <f t="shared" si="40"/>
        <v>96.48</v>
      </c>
      <c r="T44" s="14">
        <f t="shared" si="28"/>
        <v>0</v>
      </c>
      <c r="V44" s="22" cm="1">
        <f t="array" ref="V44">SUMPRODUCT(($A44=Input!$A$64:$A$69)*(V$13=Input!$B$63:$BI$63)*(Input!$B$64:$BI$69))</f>
        <v>0</v>
      </c>
      <c r="W44" s="6">
        <f t="shared" si="41"/>
        <v>96.48</v>
      </c>
      <c r="X44" s="14">
        <f t="shared" si="29"/>
        <v>0</v>
      </c>
      <c r="Z44" s="22" cm="1">
        <f t="array" ref="Z44">SUMPRODUCT(($A44=Input!$A$64:$A$69)*(Z$13=Input!$B$63:$BI$63)*(Input!$B$64:$BI$69))</f>
        <v>0</v>
      </c>
      <c r="AA44" s="6">
        <f t="shared" si="42"/>
        <v>96.48</v>
      </c>
      <c r="AB44" s="14">
        <f t="shared" si="30"/>
        <v>0</v>
      </c>
      <c r="AD44" s="22" cm="1">
        <f t="array" ref="AD44">SUMPRODUCT(($A44=Input!$A$64:$A$69)*(AD$13=Input!$B$63:$BI$63)*(Input!$B$64:$BI$69))</f>
        <v>0</v>
      </c>
      <c r="AE44" s="6">
        <f t="shared" si="43"/>
        <v>96.48</v>
      </c>
      <c r="AF44" s="14">
        <f t="shared" si="31"/>
        <v>0</v>
      </c>
      <c r="AH44" s="22" cm="1">
        <f t="array" ref="AH44">SUMPRODUCT(($A44=Input!$A$64:$A$69)*(AH$13=Input!$B$63:$BI$63)*(Input!$B$64:$BI$69))</f>
        <v>0</v>
      </c>
      <c r="AI44" s="6">
        <f t="shared" si="44"/>
        <v>96.48</v>
      </c>
      <c r="AJ44" s="14">
        <f t="shared" si="32"/>
        <v>0</v>
      </c>
      <c r="AL44" s="22" cm="1">
        <f t="array" ref="AL44">SUMPRODUCT(($A44=Input!$A$64:$A$69)*(AL$13=Input!$B$63:$BI$63)*(Input!$B$64:$BI$69))</f>
        <v>0</v>
      </c>
      <c r="AM44" s="6">
        <f t="shared" si="45"/>
        <v>88.67</v>
      </c>
      <c r="AN44" s="14">
        <f t="shared" si="33"/>
        <v>0</v>
      </c>
      <c r="AP44" s="22" cm="1">
        <f t="array" ref="AP44">SUMPRODUCT(($A44=Input!$A$64:$A$69)*(AP$13=Input!$B$63:$BI$63)*(Input!$B$64:$BI$69))</f>
        <v>0</v>
      </c>
      <c r="AQ44" s="6">
        <f t="shared" si="46"/>
        <v>88.67</v>
      </c>
      <c r="AR44" s="14">
        <f t="shared" si="34"/>
        <v>0</v>
      </c>
      <c r="AT44" s="22" cm="1">
        <f t="array" ref="AT44">SUMPRODUCT(($A44=Input!$A$64:$A$69)*(AT$13=Input!$B$63:$BI$63)*(Input!$B$64:$BI$69))</f>
        <v>0</v>
      </c>
      <c r="AU44" s="6">
        <f t="shared" si="47"/>
        <v>88.67</v>
      </c>
      <c r="AV44" s="14">
        <f t="shared" si="35"/>
        <v>0</v>
      </c>
    </row>
    <row r="45" spans="1:48" ht="14.4" hidden="1" customHeight="1" x14ac:dyDescent="0.3">
      <c r="A45" t="str">
        <f>+Input!A68</f>
        <v>Reserved</v>
      </c>
      <c r="B45" s="22" cm="1">
        <f t="array" ref="B45">SUMPRODUCT(($A45=Input!$A$64:$A$69)*(B$13=Input!$B$63:$BI$63)*(Input!$B$64:$BI$69))</f>
        <v>0</v>
      </c>
      <c r="C45" s="6">
        <f t="shared" si="36"/>
        <v>96.38</v>
      </c>
      <c r="D45" s="14">
        <f t="shared" si="24"/>
        <v>0</v>
      </c>
      <c r="F45" s="22" cm="1">
        <f t="array" ref="F45">SUMPRODUCT(($A45=Input!$A$64:$A$69)*(F$13=Input!$B$63:$BI$63)*(Input!$B$64:$BI$69))</f>
        <v>0</v>
      </c>
      <c r="G45" s="6">
        <f t="shared" si="37"/>
        <v>96.38</v>
      </c>
      <c r="H45" s="14">
        <f t="shared" si="25"/>
        <v>0</v>
      </c>
      <c r="J45" s="22" cm="1">
        <f t="array" ref="J45">SUMPRODUCT(($A45=Input!$A$64:$A$69)*(J$13=Input!$B$63:$BI$63)*(Input!$B$64:$BI$69))</f>
        <v>0</v>
      </c>
      <c r="K45" s="6">
        <f t="shared" si="38"/>
        <v>96.38</v>
      </c>
      <c r="L45" s="14">
        <f t="shared" si="26"/>
        <v>0</v>
      </c>
      <c r="N45" s="22" cm="1">
        <f t="array" ref="N45">SUMPRODUCT(($A45=Input!$A$64:$A$69)*(N$13=Input!$B$63:$BI$63)*(Input!$B$64:$BI$69))</f>
        <v>0</v>
      </c>
      <c r="O45" s="6">
        <f t="shared" si="39"/>
        <v>96.48</v>
      </c>
      <c r="P45" s="14">
        <f t="shared" si="27"/>
        <v>0</v>
      </c>
      <c r="R45" s="22" cm="1">
        <f t="array" ref="R45">SUMPRODUCT(($A45=Input!$A$64:$A$69)*(R$13=Input!$B$63:$BI$63)*(Input!$B$64:$BI$69))</f>
        <v>0</v>
      </c>
      <c r="S45" s="6">
        <f t="shared" si="40"/>
        <v>96.48</v>
      </c>
      <c r="T45" s="14">
        <f t="shared" si="28"/>
        <v>0</v>
      </c>
      <c r="V45" s="22" cm="1">
        <f t="array" ref="V45">SUMPRODUCT(($A45=Input!$A$64:$A$69)*(V$13=Input!$B$63:$BI$63)*(Input!$B$64:$BI$69))</f>
        <v>0</v>
      </c>
      <c r="W45" s="6">
        <f t="shared" si="41"/>
        <v>96.48</v>
      </c>
      <c r="X45" s="14">
        <f t="shared" si="29"/>
        <v>0</v>
      </c>
      <c r="Z45" s="22" cm="1">
        <f t="array" ref="Z45">SUMPRODUCT(($A45=Input!$A$64:$A$69)*(Z$13=Input!$B$63:$BI$63)*(Input!$B$64:$BI$69))</f>
        <v>0</v>
      </c>
      <c r="AA45" s="6">
        <f t="shared" si="42"/>
        <v>96.48</v>
      </c>
      <c r="AB45" s="14">
        <f t="shared" si="30"/>
        <v>0</v>
      </c>
      <c r="AD45" s="22" cm="1">
        <f t="array" ref="AD45">SUMPRODUCT(($A45=Input!$A$64:$A$69)*(AD$13=Input!$B$63:$BI$63)*(Input!$B$64:$BI$69))</f>
        <v>0</v>
      </c>
      <c r="AE45" s="6">
        <f t="shared" si="43"/>
        <v>96.48</v>
      </c>
      <c r="AF45" s="14">
        <f t="shared" si="31"/>
        <v>0</v>
      </c>
      <c r="AH45" s="22" cm="1">
        <f t="array" ref="AH45">SUMPRODUCT(($A45=Input!$A$64:$A$69)*(AH$13=Input!$B$63:$BI$63)*(Input!$B$64:$BI$69))</f>
        <v>0</v>
      </c>
      <c r="AI45" s="6">
        <f t="shared" si="44"/>
        <v>96.48</v>
      </c>
      <c r="AJ45" s="14">
        <f t="shared" si="32"/>
        <v>0</v>
      </c>
      <c r="AL45" s="22" cm="1">
        <f t="array" ref="AL45">SUMPRODUCT(($A45=Input!$A$64:$A$69)*(AL$13=Input!$B$63:$BI$63)*(Input!$B$64:$BI$69))</f>
        <v>0</v>
      </c>
      <c r="AM45" s="6">
        <f t="shared" si="45"/>
        <v>88.67</v>
      </c>
      <c r="AN45" s="14">
        <f t="shared" si="33"/>
        <v>0</v>
      </c>
      <c r="AP45" s="22" cm="1">
        <f t="array" ref="AP45">SUMPRODUCT(($A45=Input!$A$64:$A$69)*(AP$13=Input!$B$63:$BI$63)*(Input!$B$64:$BI$69))</f>
        <v>0</v>
      </c>
      <c r="AQ45" s="6">
        <f t="shared" si="46"/>
        <v>88.67</v>
      </c>
      <c r="AR45" s="14">
        <f t="shared" si="34"/>
        <v>0</v>
      </c>
      <c r="AT45" s="22" cm="1">
        <f t="array" ref="AT45">SUMPRODUCT(($A45=Input!$A$64:$A$69)*(AT$13=Input!$B$63:$BI$63)*(Input!$B$64:$BI$69))</f>
        <v>0</v>
      </c>
      <c r="AU45" s="6">
        <f t="shared" si="47"/>
        <v>88.67</v>
      </c>
      <c r="AV45" s="14">
        <f t="shared" si="35"/>
        <v>0</v>
      </c>
    </row>
    <row r="46" spans="1:48" ht="14.4" hidden="1" customHeight="1" x14ac:dyDescent="0.3">
      <c r="A46" t="str">
        <f>+Input!A69</f>
        <v>Reserved</v>
      </c>
      <c r="B46" s="22" cm="1">
        <f t="array" ref="B46">SUMPRODUCT(($A46=Input!$A$64:$A$69)*(B$13=Input!$B$63:$BI$63)*(Input!$B$64:$BI$69))</f>
        <v>0</v>
      </c>
      <c r="C46" s="6">
        <f t="shared" si="36"/>
        <v>96.38</v>
      </c>
      <c r="D46" s="14">
        <f t="shared" si="24"/>
        <v>0</v>
      </c>
      <c r="F46" s="22" cm="1">
        <f t="array" ref="F46">SUMPRODUCT(($A46=Input!$A$64:$A$69)*(F$13=Input!$B$63:$BI$63)*(Input!$B$64:$BI$69))</f>
        <v>0</v>
      </c>
      <c r="G46" s="6">
        <f t="shared" si="37"/>
        <v>96.38</v>
      </c>
      <c r="H46" s="14">
        <f t="shared" si="25"/>
        <v>0</v>
      </c>
      <c r="J46" s="22" cm="1">
        <f t="array" ref="J46">SUMPRODUCT(($A46=Input!$A$64:$A$69)*(J$13=Input!$B$63:$BI$63)*(Input!$B$64:$BI$69))</f>
        <v>0</v>
      </c>
      <c r="K46" s="6">
        <f t="shared" si="38"/>
        <v>96.38</v>
      </c>
      <c r="L46" s="14">
        <f t="shared" si="26"/>
        <v>0</v>
      </c>
      <c r="N46" s="22" cm="1">
        <f t="array" ref="N46">SUMPRODUCT(($A46=Input!$A$64:$A$69)*(N$13=Input!$B$63:$BI$63)*(Input!$B$64:$BI$69))</f>
        <v>0</v>
      </c>
      <c r="O46" s="6">
        <f t="shared" si="39"/>
        <v>96.48</v>
      </c>
      <c r="P46" s="14">
        <f t="shared" si="27"/>
        <v>0</v>
      </c>
      <c r="R46" s="22" cm="1">
        <f t="array" ref="R46">SUMPRODUCT(($A46=Input!$A$64:$A$69)*(R$13=Input!$B$63:$BI$63)*(Input!$B$64:$BI$69))</f>
        <v>0</v>
      </c>
      <c r="S46" s="6">
        <f t="shared" si="40"/>
        <v>96.48</v>
      </c>
      <c r="T46" s="14">
        <f t="shared" si="28"/>
        <v>0</v>
      </c>
      <c r="V46" s="22" cm="1">
        <f t="array" ref="V46">SUMPRODUCT(($A46=Input!$A$64:$A$69)*(V$13=Input!$B$63:$BI$63)*(Input!$B$64:$BI$69))</f>
        <v>0</v>
      </c>
      <c r="W46" s="6">
        <f t="shared" si="41"/>
        <v>96.48</v>
      </c>
      <c r="X46" s="14">
        <f t="shared" si="29"/>
        <v>0</v>
      </c>
      <c r="Z46" s="22" cm="1">
        <f t="array" ref="Z46">SUMPRODUCT(($A46=Input!$A$64:$A$69)*(Z$13=Input!$B$63:$BI$63)*(Input!$B$64:$BI$69))</f>
        <v>0</v>
      </c>
      <c r="AA46" s="6">
        <f t="shared" si="42"/>
        <v>96.48</v>
      </c>
      <c r="AB46" s="14">
        <f t="shared" si="30"/>
        <v>0</v>
      </c>
      <c r="AD46" s="22" cm="1">
        <f t="array" ref="AD46">SUMPRODUCT(($A46=Input!$A$64:$A$69)*(AD$13=Input!$B$63:$BI$63)*(Input!$B$64:$BI$69))</f>
        <v>0</v>
      </c>
      <c r="AE46" s="6">
        <f t="shared" si="43"/>
        <v>96.48</v>
      </c>
      <c r="AF46" s="14">
        <f t="shared" si="31"/>
        <v>0</v>
      </c>
      <c r="AH46" s="22" cm="1">
        <f t="array" ref="AH46">SUMPRODUCT(($A46=Input!$A$64:$A$69)*(AH$13=Input!$B$63:$BI$63)*(Input!$B$64:$BI$69))</f>
        <v>0</v>
      </c>
      <c r="AI46" s="6">
        <f t="shared" si="44"/>
        <v>96.48</v>
      </c>
      <c r="AJ46" s="14">
        <f t="shared" si="32"/>
        <v>0</v>
      </c>
      <c r="AL46" s="22" cm="1">
        <f t="array" ref="AL46">SUMPRODUCT(($A46=Input!$A$64:$A$69)*(AL$13=Input!$B$63:$BI$63)*(Input!$B$64:$BI$69))</f>
        <v>0</v>
      </c>
      <c r="AM46" s="6">
        <f t="shared" si="45"/>
        <v>88.67</v>
      </c>
      <c r="AN46" s="14">
        <f t="shared" si="33"/>
        <v>0</v>
      </c>
      <c r="AP46" s="22" cm="1">
        <f t="array" ref="AP46">SUMPRODUCT(($A46=Input!$A$64:$A$69)*(AP$13=Input!$B$63:$BI$63)*(Input!$B$64:$BI$69))</f>
        <v>0</v>
      </c>
      <c r="AQ46" s="6">
        <f t="shared" si="46"/>
        <v>88.67</v>
      </c>
      <c r="AR46" s="14">
        <f t="shared" si="34"/>
        <v>0</v>
      </c>
      <c r="AT46" s="22" cm="1">
        <f t="array" ref="AT46">SUMPRODUCT(($A46=Input!$A$64:$A$69)*(AT$13=Input!$B$63:$BI$63)*(Input!$B$64:$BI$69))</f>
        <v>0</v>
      </c>
      <c r="AU46" s="6">
        <f t="shared" si="47"/>
        <v>88.67</v>
      </c>
      <c r="AV46" s="14">
        <f t="shared" si="35"/>
        <v>0</v>
      </c>
    </row>
    <row r="47" spans="1:48" x14ac:dyDescent="0.3">
      <c r="A47" t="s">
        <v>25</v>
      </c>
      <c r="B47" s="13"/>
      <c r="D47" s="19">
        <f>SUM(D41:D46)</f>
        <v>0.66</v>
      </c>
      <c r="F47" s="13"/>
      <c r="H47" s="19">
        <f>SUM(H41:H46)</f>
        <v>0.66</v>
      </c>
      <c r="J47" s="13"/>
      <c r="L47" s="19">
        <f>SUM(L41:L46)</f>
        <v>0.66</v>
      </c>
      <c r="N47" s="13"/>
      <c r="P47" s="19">
        <f>SUM(P41:P46)</f>
        <v>0.66</v>
      </c>
      <c r="R47" s="13"/>
      <c r="T47" s="19">
        <f>SUM(T41:T46)</f>
        <v>0.66</v>
      </c>
      <c r="V47" s="13"/>
      <c r="X47" s="19">
        <f>SUM(X41:X46)</f>
        <v>0.66</v>
      </c>
      <c r="Z47" s="13"/>
      <c r="AB47" s="19">
        <f>SUM(AB41:AB46)</f>
        <v>0.66</v>
      </c>
      <c r="AD47" s="13"/>
      <c r="AF47" s="19">
        <f>SUM(AF41:AF46)</f>
        <v>0.66</v>
      </c>
      <c r="AH47" s="13"/>
      <c r="AJ47" s="19">
        <f>SUM(AJ41:AJ46)</f>
        <v>0.66</v>
      </c>
      <c r="AL47" s="13"/>
      <c r="AN47" s="19">
        <f>SUM(AN41:AN46)</f>
        <v>0.6</v>
      </c>
      <c r="AP47" s="13"/>
      <c r="AR47" s="19">
        <f>SUM(AR41:AR46)</f>
        <v>0.6</v>
      </c>
      <c r="AT47" s="13"/>
      <c r="AV47" s="19">
        <f>SUM(AV41:AV46)</f>
        <v>0.6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97.039999999999992</v>
      </c>
      <c r="F49" s="20"/>
      <c r="G49" s="21"/>
      <c r="H49" s="24">
        <f>H22+H38+H41</f>
        <v>97.039999999999992</v>
      </c>
      <c r="J49" s="20"/>
      <c r="K49" s="21"/>
      <c r="L49" s="24">
        <f>L22+L38+L41</f>
        <v>97.039999999999992</v>
      </c>
      <c r="N49" s="20"/>
      <c r="O49" s="21"/>
      <c r="P49" s="24">
        <f>P22+P38+P41</f>
        <v>97.14</v>
      </c>
      <c r="R49" s="20"/>
      <c r="S49" s="21"/>
      <c r="T49" s="24">
        <f>T22+T38+T41</f>
        <v>97.14</v>
      </c>
      <c r="V49" s="20"/>
      <c r="W49" s="21"/>
      <c r="X49" s="24">
        <f>X22+X38+X41</f>
        <v>97.14</v>
      </c>
      <c r="Z49" s="20"/>
      <c r="AA49" s="21"/>
      <c r="AB49" s="24">
        <f>AB22+AB38+AB41</f>
        <v>97.14</v>
      </c>
      <c r="AD49" s="20"/>
      <c r="AE49" s="21"/>
      <c r="AF49" s="24">
        <f>AF22+AF38+AF41</f>
        <v>97.14</v>
      </c>
      <c r="AH49" s="20"/>
      <c r="AI49" s="21"/>
      <c r="AJ49" s="24">
        <f>AJ22+AJ38+AJ41</f>
        <v>97.14</v>
      </c>
      <c r="AL49" s="20"/>
      <c r="AM49" s="21"/>
      <c r="AN49" s="24">
        <f>AN22+AN38+AN41</f>
        <v>89.27</v>
      </c>
      <c r="AP49" s="20"/>
      <c r="AQ49" s="21"/>
      <c r="AR49" s="24">
        <f>AR22+AR38+AR41</f>
        <v>89.27</v>
      </c>
      <c r="AS49" s="98"/>
      <c r="AT49" s="20"/>
      <c r="AU49" s="21"/>
      <c r="AV49" s="24">
        <f>AV22+AV38+AV41</f>
        <v>89.27</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Los Altos</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40.479999999999997</v>
      </c>
      <c r="F62" s="13"/>
      <c r="H62" s="14">
        <f>INDEX(Input!$B$29:$AK$29,MATCH('Residential Bills_Yr 3_avg'!$B$54,Input!$A$29:$A$29,0),MATCH('Residential Bills_Yr 3_avg'!F$61,Input!$B$28:$AK$28,0))</f>
        <v>40.479999999999997</v>
      </c>
      <c r="J62" s="13"/>
      <c r="L62" s="14">
        <f>INDEX(Input!$B$29:$AK$29,MATCH('Residential Bills_Yr 3_avg'!$B$54,Input!$A$29:$A$29,0),MATCH('Residential Bills_Yr 3_avg'!J$61,Input!$B$28:$AK$28,0))</f>
        <v>40.479999999999997</v>
      </c>
      <c r="N62" s="13"/>
      <c r="P62" s="14">
        <f>INDEX(Input!$B$29:$AK$29,MATCH('Residential Bills_Yr 3_avg'!$B$54,Input!$A$29:$A$29,0),MATCH('Residential Bills_Yr 3_avg'!N$61,Input!$B$28:$AK$28,0))</f>
        <v>40.479999999999997</v>
      </c>
      <c r="R62" s="13"/>
      <c r="T62" s="14">
        <f>INDEX(Input!$B$29:$AK$29,MATCH('Residential Bills_Yr 3_avg'!$B$54,Input!$A$29:$A$29,0),MATCH('Residential Bills_Yr 3_avg'!R$61,Input!$B$28:$AK$28,0))</f>
        <v>40.479999999999997</v>
      </c>
      <c r="V62" s="13"/>
      <c r="X62" s="14">
        <f>INDEX(Input!$B$29:$AK$29,MATCH('Residential Bills_Yr 3_avg'!$B$54,Input!$A$29:$A$29,0),MATCH('Residential Bills_Yr 3_avg'!V$61,Input!$B$28:$AK$28,0))</f>
        <v>40.479999999999997</v>
      </c>
      <c r="Z62" s="13"/>
      <c r="AB62" s="14">
        <f>INDEX(Input!$B$29:$AK$29,MATCH('Residential Bills_Yr 3_avg'!$B$54,Input!$A$29:$A$29,0),MATCH('Residential Bills_Yr 3_avg'!Z$61,Input!$B$28:$AK$28,0))</f>
        <v>40.479999999999997</v>
      </c>
      <c r="AD62" s="13"/>
      <c r="AF62" s="14">
        <f>INDEX(Input!$B$29:$AK$29,MATCH('Residential Bills_Yr 3_avg'!$B$54,Input!$A$29:$A$29,0),MATCH('Residential Bills_Yr 3_avg'!AD$61,Input!$B$28:$AK$28,0))</f>
        <v>40.479999999999997</v>
      </c>
      <c r="AH62" s="13"/>
      <c r="AJ62" s="14">
        <f>INDEX(Input!$B$29:$AK$29,MATCH('Residential Bills_Yr 3_avg'!$B$54,Input!$A$29:$A$29,0),MATCH('Residential Bills_Yr 3_avg'!AH$61,Input!$B$28:$AK$28,0))</f>
        <v>40.479999999999997</v>
      </c>
      <c r="AL62" s="13"/>
      <c r="AN62" s="14">
        <f>INDEX(Input!$B$29:$AK$29,MATCH('Residential Bills_Yr 3_avg'!$B$54,Input!$A$29:$A$29,0),MATCH('Residential Bills_Yr 3_avg'!AL$61,Input!$B$28:$AK$28,0))</f>
        <v>40.479999999999997</v>
      </c>
      <c r="AP62" s="13"/>
      <c r="AR62" s="14">
        <f>INDEX(Input!$B$29:$AK$29,MATCH('Residential Bills_Yr 3_avg'!$B$54,Input!$A$29:$A$29,0),MATCH('Residential Bills_Yr 3_avg'!AP$61,Input!$B$28:$AK$28,0))</f>
        <v>40.479999999999997</v>
      </c>
      <c r="AS62" s="6"/>
      <c r="AT62" s="13"/>
      <c r="AV62" s="14">
        <f>INDEX(Input!$B$29:$AK$29,MATCH('Residential Bills_Yr 3_avg'!$B$54,Input!$A$29:$A$29,0),MATCH('Residential Bills_Yr 3_avg'!AT$61,Input!$B$28:$AK$28,0))</f>
        <v>40.479999999999997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2.4538000000000002</v>
      </c>
      <c r="C65" s="2">
        <f>IF($B$55&gt;Input!F$95,Input!F$95,'Residential Bills_Yr 3_avg'!$B$55)</f>
        <v>6</v>
      </c>
      <c r="D65" s="14">
        <f>ROUND(IFERROR(B65*C65," "),2)</f>
        <v>14.72</v>
      </c>
      <c r="F65" s="18">
        <f>INDEX(Input!$B$22:$AK$26,MATCH('Residential Bills_Yr 3_avg'!$A65,Input!$A$22:$A$26,0),MATCH('Residential Bills_Yr 3_avg'!F$13,Input!$B$21:$AK$21,0))</f>
        <v>2.4538000000000002</v>
      </c>
      <c r="G65" s="2">
        <f>IF($B$55&gt;Input!G$95,Input!G$95,'Residential Bills_Yr 3_avg'!$B$55)</f>
        <v>6</v>
      </c>
      <c r="H65" s="14">
        <f>ROUND(IFERROR(F65*G65," "),2)</f>
        <v>14.72</v>
      </c>
      <c r="J65" s="18">
        <f>INDEX(Input!$B$22:$AK$26,MATCH('Residential Bills_Yr 3_avg'!$A65,Input!$A$22:$A$26,0),MATCH('Residential Bills_Yr 3_avg'!J$13,Input!$B$21:$AK$21,0))</f>
        <v>2.4538000000000002</v>
      </c>
      <c r="K65" s="2">
        <f>IF($B$55&gt;Input!H$95,Input!H$95,'Residential Bills_Yr 3_avg'!$B$55)</f>
        <v>6</v>
      </c>
      <c r="L65" s="14">
        <f>ROUND(IFERROR(J65*K65," "),2)</f>
        <v>14.72</v>
      </c>
      <c r="N65" s="18">
        <f>INDEX(Input!$B$22:$AK$26,MATCH('Residential Bills_Yr 3_avg'!$A65,Input!$A$22:$A$26,0),MATCH('Residential Bills_Yr 3_avg'!N$13,Input!$B$21:$AK$21,0))</f>
        <v>2.4538000000000002</v>
      </c>
      <c r="O65" s="2">
        <f>IF($B$55&gt;Input!I$95,Input!I$95,'Residential Bills_Yr 3_avg'!$B$55)</f>
        <v>6</v>
      </c>
      <c r="P65" s="14">
        <f>ROUND(IFERROR(N65*O65," "),2)</f>
        <v>14.72</v>
      </c>
      <c r="R65" s="18">
        <f>INDEX(Input!$B$22:$AK$26,MATCH('Residential Bills_Yr 3_avg'!$A65,Input!$A$22:$A$26,0),MATCH('Residential Bills_Yr 3_avg'!R$13,Input!$B$21:$AK$21,0))</f>
        <v>2.4538000000000002</v>
      </c>
      <c r="S65" s="2">
        <f>IF($B$55&gt;Input!J$95,Input!J$95,'Residential Bills_Yr 3_avg'!$B$55)</f>
        <v>6</v>
      </c>
      <c r="T65" s="14">
        <f>ROUND(IFERROR(R65*S65," "),2)</f>
        <v>14.72</v>
      </c>
      <c r="V65" s="18">
        <f>INDEX(Input!$B$22:$AK$26,MATCH('Residential Bills_Yr 3_avg'!$A65,Input!$A$22:$A$26,0),MATCH('Residential Bills_Yr 3_avg'!V$13,Input!$B$21:$AK$21,0))</f>
        <v>2.4538000000000002</v>
      </c>
      <c r="W65" s="2">
        <f>IF($B$55&gt;Input!K$95,Input!K$95,'Residential Bills_Yr 3_avg'!$B$55)</f>
        <v>6</v>
      </c>
      <c r="X65" s="14">
        <f>ROUND(IFERROR(V65*W65," "),2)</f>
        <v>14.72</v>
      </c>
      <c r="Z65" s="18">
        <f>INDEX(Input!$B$22:$AK$26,MATCH('Residential Bills_Yr 3_avg'!$A65,Input!$A$22:$A$26,0),MATCH('Residential Bills_Yr 3_avg'!Z$13,Input!$B$21:$AK$21,0))</f>
        <v>2.4538000000000002</v>
      </c>
      <c r="AA65" s="2">
        <f>IF($B$55&gt;Input!L$95,Input!L$95,'Residential Bills_Yr 3_avg'!$B$55)</f>
        <v>6</v>
      </c>
      <c r="AB65" s="14">
        <f>ROUND(IFERROR(Z65*AA65," "),2)</f>
        <v>14.72</v>
      </c>
      <c r="AD65" s="18">
        <f>INDEX(Input!$B$22:$AK$26,MATCH('Residential Bills_Yr 3_avg'!$A65,Input!$A$22:$A$26,0),MATCH('Residential Bills_Yr 3_avg'!AD$13,Input!$B$21:$AK$21,0))</f>
        <v>2.4538000000000002</v>
      </c>
      <c r="AE65" s="2">
        <f>IF($B$55&gt;Input!M$95,Input!M$95,'Residential Bills_Yr 3_avg'!$B$55)</f>
        <v>6</v>
      </c>
      <c r="AF65" s="14">
        <f>ROUND(IFERROR(AD65*AE65," "),2)</f>
        <v>14.72</v>
      </c>
      <c r="AH65" s="18">
        <f>INDEX(Input!$B$22:$AK$26,MATCH('Residential Bills_Yr 3_avg'!$A65,Input!$A$22:$A$26,0),MATCH('Residential Bills_Yr 3_avg'!AH$13,Input!$B$21:$AK$21,0))</f>
        <v>2.4538000000000002</v>
      </c>
      <c r="AI65" s="2">
        <f>IF($B$55&gt;Input!N$95,Input!N$95,'Residential Bills_Yr 3_avg'!$B$55)</f>
        <v>6</v>
      </c>
      <c r="AJ65" s="14">
        <f>ROUND(IFERROR(AH65*AI65," "),2)</f>
        <v>14.72</v>
      </c>
      <c r="AL65" s="18">
        <f>INDEX(Input!$B$22:$AK$26,MATCH('Residential Bills_Yr 3_avg'!$A65,Input!$A$22:$A$26,0),MATCH('Residential Bills_Yr 3_avg'!AL$13,Input!$B$21:$AK$21,0))</f>
        <v>2.4538000000000002</v>
      </c>
      <c r="AM65" s="2">
        <f>IF($B$55&gt;Input!O$95,Input!O$95,'Residential Bills_Yr 3_avg'!$B$55)</f>
        <v>6</v>
      </c>
      <c r="AN65" s="14">
        <f>ROUND(IFERROR(AL65*AM65," "),2)</f>
        <v>14.72</v>
      </c>
      <c r="AP65" s="18">
        <f>INDEX(Input!$B$22:$AK$26,MATCH('Residential Bills_Yr 3_avg'!$A65,Input!$A$22:$A$26,0),MATCH('Residential Bills_Yr 3_avg'!AP$13,Input!$B$21:$AK$21,0))</f>
        <v>2.4538000000000002</v>
      </c>
      <c r="AQ65" s="2">
        <f>IF($B$55&gt;Input!P$95,Input!P$95,'Residential Bills_Yr 3_avg'!$B$55)</f>
        <v>6</v>
      </c>
      <c r="AR65" s="14">
        <f>ROUND(IFERROR(AP65*AQ65," "),2)</f>
        <v>14.72</v>
      </c>
      <c r="AS65" s="6"/>
      <c r="AT65" s="18">
        <f>INDEX(Input!$B$22:$AK$26,MATCH('Residential Bills_Yr 3_avg'!$A65,Input!$A$22:$A$26,0),MATCH('Residential Bills_Yr 3_avg'!AT$13,Input!$B$21:$AK$21,0))</f>
        <v>2.4538000000000002</v>
      </c>
      <c r="AU65" s="2">
        <f>IF($B$55&gt;Input!Q$95,Input!Q$95,'Residential Bills_Yr 3_avg'!$B$55)</f>
        <v>6</v>
      </c>
      <c r="AV65" s="14">
        <f>ROUND(IFERROR(AT65*AU65," "),2)</f>
        <v>14.72</v>
      </c>
    </row>
    <row r="66" spans="1:48" x14ac:dyDescent="0.3">
      <c r="A66" t="str">
        <f t="shared" ref="A66:A69" si="48">A18</f>
        <v>Tier 2</v>
      </c>
      <c r="B66" s="18">
        <f>INDEX(Input!$B$22:$AK$26,MATCH('Residential Bills_Yr 3_avg'!$A66,Input!$A$22:$A$26,0),MATCH('Residential Bills_Yr 3_avg'!B$13,Input!$B$21:$AK$21,0))</f>
        <v>9.7979000000000003</v>
      </c>
      <c r="C66" s="2">
        <f>IF(($B$55-C65)&gt;Input!F$96,Input!F$96,($B$55-C65))</f>
        <v>1</v>
      </c>
      <c r="D66" s="14">
        <f>ROUND(IFERROR(B66*C66," "),2)</f>
        <v>9.8000000000000007</v>
      </c>
      <c r="F66" s="18">
        <f>INDEX(Input!$B$22:$AK$26,MATCH('Residential Bills_Yr 3_avg'!$A66,Input!$A$22:$A$26,0),MATCH('Residential Bills_Yr 3_avg'!F$13,Input!$B$21:$AK$21,0))</f>
        <v>9.7979000000000003</v>
      </c>
      <c r="G66" s="2">
        <f>IF(($B$55-G65)&gt;Input!G$96,Input!G$96,($B$55-G65))</f>
        <v>1</v>
      </c>
      <c r="H66" s="14">
        <f>ROUND(IFERROR(F66*G66," "),2)</f>
        <v>9.8000000000000007</v>
      </c>
      <c r="J66" s="18">
        <f>INDEX(Input!$B$22:$AK$26,MATCH('Residential Bills_Yr 3_avg'!$A66,Input!$A$22:$A$26,0),MATCH('Residential Bills_Yr 3_avg'!J$13,Input!$B$21:$AK$21,0))</f>
        <v>9.7979000000000003</v>
      </c>
      <c r="K66" s="2">
        <f>IF(($B$55-K65)&gt;Input!H$96,Input!H$96,($B$55-K65))</f>
        <v>1</v>
      </c>
      <c r="L66" s="14">
        <f>ROUND(IFERROR(J66*K66," "),2)</f>
        <v>9.8000000000000007</v>
      </c>
      <c r="N66" s="18">
        <f>INDEX(Input!$B$22:$AK$26,MATCH('Residential Bills_Yr 3_avg'!$A66,Input!$A$22:$A$26,0),MATCH('Residential Bills_Yr 3_avg'!N$13,Input!$B$21:$AK$21,0))</f>
        <v>9.7979000000000003</v>
      </c>
      <c r="O66" s="2">
        <f>IF(($B$55-O65)&gt;Input!I$96,Input!I$96,($B$55-O65))</f>
        <v>1</v>
      </c>
      <c r="P66" s="14">
        <f>ROUND(IFERROR(N66*O66," "),2)</f>
        <v>9.8000000000000007</v>
      </c>
      <c r="R66" s="18">
        <f>INDEX(Input!$B$22:$AK$26,MATCH('Residential Bills_Yr 3_avg'!$A66,Input!$A$22:$A$26,0),MATCH('Residential Bills_Yr 3_avg'!R$13,Input!$B$21:$AK$21,0))</f>
        <v>9.7979000000000003</v>
      </c>
      <c r="S66" s="2">
        <f>IF(($B$55-S65)&gt;Input!J$96,Input!J$96,($B$55-S65))</f>
        <v>1</v>
      </c>
      <c r="T66" s="14">
        <f>ROUND(IFERROR(R66*S66," "),2)</f>
        <v>9.8000000000000007</v>
      </c>
      <c r="V66" s="18">
        <f>INDEX(Input!$B$22:$AK$26,MATCH('Residential Bills_Yr 3_avg'!$A66,Input!$A$22:$A$26,0),MATCH('Residential Bills_Yr 3_avg'!V$13,Input!$B$21:$AK$21,0))</f>
        <v>9.7979000000000003</v>
      </c>
      <c r="W66" s="2">
        <f>IF(($B$55-W65)&gt;Input!K$96,Input!K$96,($B$55-W65))</f>
        <v>1</v>
      </c>
      <c r="X66" s="14">
        <f>ROUND(IFERROR(V66*W66," "),2)</f>
        <v>9.8000000000000007</v>
      </c>
      <c r="Z66" s="18">
        <f>INDEX(Input!$B$22:$AK$26,MATCH('Residential Bills_Yr 3_avg'!$A66,Input!$A$22:$A$26,0),MATCH('Residential Bills_Yr 3_avg'!Z$13,Input!$B$21:$AK$21,0))</f>
        <v>9.7979000000000003</v>
      </c>
      <c r="AA66" s="2">
        <f>IF(($B$55-AA65)&gt;Input!L$96,Input!L$96,($B$55-AA65))</f>
        <v>1</v>
      </c>
      <c r="AB66" s="14">
        <f>ROUND(IFERROR(Z66*AA66," "),2)</f>
        <v>9.8000000000000007</v>
      </c>
      <c r="AD66" s="18">
        <f>INDEX(Input!$B$22:$AK$26,MATCH('Residential Bills_Yr 3_avg'!$A66,Input!$A$22:$A$26,0),MATCH('Residential Bills_Yr 3_avg'!AD$13,Input!$B$21:$AK$21,0))</f>
        <v>9.7979000000000003</v>
      </c>
      <c r="AE66" s="2">
        <f>IF(($B$55-AE65)&gt;Input!M$96,Input!M$96,($B$55-AE65))</f>
        <v>1</v>
      </c>
      <c r="AF66" s="14">
        <f>ROUND(IFERROR(AD66*AE66," "),2)</f>
        <v>9.8000000000000007</v>
      </c>
      <c r="AH66" s="18">
        <f>INDEX(Input!$B$22:$AK$26,MATCH('Residential Bills_Yr 3_avg'!$A66,Input!$A$22:$A$26,0),MATCH('Residential Bills_Yr 3_avg'!AH$13,Input!$B$21:$AK$21,0))</f>
        <v>9.7979000000000003</v>
      </c>
      <c r="AI66" s="2">
        <f>IF(($B$55-AI65)&gt;Input!N$96,Input!N$96,($B$55-AI65))</f>
        <v>1</v>
      </c>
      <c r="AJ66" s="14">
        <f>ROUND(IFERROR(AH66*AI66," "),2)</f>
        <v>9.8000000000000007</v>
      </c>
      <c r="AL66" s="18">
        <f>INDEX(Input!$B$22:$AK$26,MATCH('Residential Bills_Yr 3_avg'!$A66,Input!$A$22:$A$26,0),MATCH('Residential Bills_Yr 3_avg'!AL$13,Input!$B$21:$AK$21,0))</f>
        <v>9.7979000000000003</v>
      </c>
      <c r="AM66" s="2">
        <f>IF(($B$55-AM65)&gt;Input!O$96,Input!O$96,($B$55-AM65))</f>
        <v>1</v>
      </c>
      <c r="AN66" s="14">
        <f>ROUND(IFERROR(AL66*AM66," "),2)</f>
        <v>9.8000000000000007</v>
      </c>
      <c r="AP66" s="18">
        <f>INDEX(Input!$B$22:$AK$26,MATCH('Residential Bills_Yr 3_avg'!$A66,Input!$A$22:$A$26,0),MATCH('Residential Bills_Yr 3_avg'!AP$13,Input!$B$21:$AK$21,0))</f>
        <v>9.7979000000000003</v>
      </c>
      <c r="AQ66" s="2">
        <f>IF(($B$55-AQ65)&gt;Input!P$96,Input!P$96,($B$55-AQ65))</f>
        <v>1</v>
      </c>
      <c r="AR66" s="14">
        <f>ROUND(IFERROR(AP66*AQ66," "),2)</f>
        <v>9.8000000000000007</v>
      </c>
      <c r="AS66" s="6"/>
      <c r="AT66" s="18">
        <f>INDEX(Input!$B$22:$AK$26,MATCH('Residential Bills_Yr 3_avg'!$A66,Input!$A$22:$A$26,0),MATCH('Residential Bills_Yr 3_avg'!AT$13,Input!$B$21:$AK$21,0))</f>
        <v>9.7979000000000003</v>
      </c>
      <c r="AU66" s="2">
        <f>IF(($B$55-AU65)&gt;Input!Q$96,Input!Q$96,($B$55-AU65))</f>
        <v>1</v>
      </c>
      <c r="AV66" s="14">
        <f>ROUND(IFERROR(AT66*AU66," "),2)</f>
        <v>9.8000000000000007</v>
      </c>
    </row>
    <row r="67" spans="1:48" x14ac:dyDescent="0.3">
      <c r="A67" t="str">
        <f t="shared" si="48"/>
        <v>Tier 3</v>
      </c>
      <c r="B67" s="18">
        <f>INDEX(Input!$B$22:$AK$26,MATCH('Residential Bills_Yr 3_avg'!$A67,Input!$A$22:$A$26,0),MATCH('Residential Bills_Yr 3_avg'!B$13,Input!$B$21:$AK$21,0))</f>
        <v>12.245799999999999</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12.245799999999999</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12.245799999999999</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12.245799999999999</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12.245799999999999</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12.245799999999999</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12.245799999999999</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12.245799999999999</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12.245799999999999</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12.245799999999999</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12.245799999999999</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12.245799999999999</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18.366099999999999</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18.366099999999999</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18.366099999999999</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18.366099999999999</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18.366099999999999</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18.366099999999999</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18.366099999999999</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18.366099999999999</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18.366099999999999</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18.366099999999999</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18.366099999999999</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18.366099999999999</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7</v>
      </c>
      <c r="D70" s="19">
        <f>SUM(D65:D69)+D62</f>
        <v>65</v>
      </c>
      <c r="F70" s="13"/>
      <c r="G70" s="2">
        <f>SUM(G65:G69)</f>
        <v>7</v>
      </c>
      <c r="H70" s="19">
        <f>SUM(H65:H69)+H62</f>
        <v>65</v>
      </c>
      <c r="J70" s="13"/>
      <c r="K70" s="2">
        <f>SUM(K65:K69)</f>
        <v>7</v>
      </c>
      <c r="L70" s="19">
        <f>SUM(L65:L69)+L62</f>
        <v>65</v>
      </c>
      <c r="N70" s="13"/>
      <c r="O70" s="2">
        <f>SUM(O65:O69)</f>
        <v>7</v>
      </c>
      <c r="P70" s="19">
        <f>SUM(P65:P69)+P62</f>
        <v>65</v>
      </c>
      <c r="R70" s="13"/>
      <c r="S70" s="2">
        <f>SUM(S65:S69)</f>
        <v>7</v>
      </c>
      <c r="T70" s="19">
        <f>SUM(T65:T69)+T62</f>
        <v>65</v>
      </c>
      <c r="V70" s="13"/>
      <c r="W70" s="2">
        <f>SUM(W65:W69)</f>
        <v>7</v>
      </c>
      <c r="X70" s="19">
        <f>SUM(X65:X69)+X62</f>
        <v>65</v>
      </c>
      <c r="Z70" s="13"/>
      <c r="AA70" s="2">
        <f>SUM(AA65:AA69)</f>
        <v>7</v>
      </c>
      <c r="AB70" s="19">
        <f>SUM(AB65:AB69)+AB62</f>
        <v>65</v>
      </c>
      <c r="AD70" s="13"/>
      <c r="AE70" s="2">
        <f>SUM(AE65:AE69)</f>
        <v>7</v>
      </c>
      <c r="AF70" s="19">
        <f>SUM(AF65:AF69)+AF62</f>
        <v>65</v>
      </c>
      <c r="AH70" s="13"/>
      <c r="AI70" s="2">
        <f>SUM(AI65:AI69)</f>
        <v>7</v>
      </c>
      <c r="AJ70" s="19">
        <f>SUM(AJ65:AJ69)+AJ62</f>
        <v>65</v>
      </c>
      <c r="AL70" s="13"/>
      <c r="AM70" s="2">
        <f>SUM(AM65:AM69)</f>
        <v>7</v>
      </c>
      <c r="AN70" s="19">
        <f>SUM(AN65:AN69)+AN62</f>
        <v>65</v>
      </c>
      <c r="AP70" s="13"/>
      <c r="AQ70" s="2">
        <f>SUM(AQ65:AQ69)</f>
        <v>7</v>
      </c>
      <c r="AR70" s="19">
        <f>SUM(AR65:AR69)+AR62</f>
        <v>65</v>
      </c>
      <c r="AS70" s="43"/>
      <c r="AT70" s="13"/>
      <c r="AU70" s="2">
        <f>SUM(AU65:AU69)</f>
        <v>7</v>
      </c>
      <c r="AV70" s="19">
        <f>SUM(AV65:AV69)+AV62</f>
        <v>65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-20.239999999999998</v>
      </c>
      <c r="C73" s="23" t="str">
        <f>IF(VLOOKUP($A73,Input!$A$49:$B$61,2,FALSE)="Percentage",D$70,IF(VLOOKUP($A73,Input!$A$49:$B$61,2,FALSE)="Fixed","Fixed",(C$70)))</f>
        <v>Fixed</v>
      </c>
      <c r="D73" s="14">
        <f t="shared" ref="D73:D85" si="61">ROUND(IF(C73="Fixed",B73,(B73*C73)),2)</f>
        <v>-20.239999999999998</v>
      </c>
      <c r="F73" s="96">
        <f>INDEX(Input!$C$49:$AL$61,MATCH($A73,Input!$A$49:$A$61,0),MATCH(F$61,Input!$C$48:$AL$48,0))</f>
        <v>-20.239999999999998</v>
      </c>
      <c r="G73" s="23" t="str">
        <f>IF(VLOOKUP($A73,Input!$A$49:$B$61,2,FALSE)="Percentage",H$70,IF(VLOOKUP($A73,Input!$A$49:$B$61,2,FALSE)="Fixed","Fixed",(G$70)))</f>
        <v>Fixed</v>
      </c>
      <c r="H73" s="14">
        <f t="shared" ref="H73:H85" si="62">ROUND(IF(G73="Fixed",F73,(F73*G73)),2)</f>
        <v>-20.239999999999998</v>
      </c>
      <c r="J73" s="96">
        <f>INDEX(Input!$C$49:$AL$61,MATCH($A73,Input!$A$49:$A$61,0),MATCH(J$61,Input!$C$48:$AL$48,0))</f>
        <v>-20.239999999999998</v>
      </c>
      <c r="K73" s="23" t="str">
        <f>IF(VLOOKUP($A73,Input!$A$49:$B$61,2,FALSE)="Percentage",L$70,IF(VLOOKUP($A73,Input!$A$49:$B$61,2,FALSE)="Fixed","Fixed",(K$70)))</f>
        <v>Fixed</v>
      </c>
      <c r="L73" s="14">
        <f t="shared" ref="L73:L85" si="63">ROUND(IF(K73="Fixed",J73,(J73*K73)),2)</f>
        <v>-20.239999999999998</v>
      </c>
      <c r="N73" s="96">
        <f>INDEX(Input!$C$49:$AL$61,MATCH($A73,Input!$A$49:$A$61,0),MATCH(N$61,Input!$C$48:$AL$48,0))</f>
        <v>-20.239999999999998</v>
      </c>
      <c r="O73" s="23" t="str">
        <f>IF(VLOOKUP($A73,Input!$A$49:$B$61,2,FALSE)="Percentage",P$70,IF(VLOOKUP($A73,Input!$A$49:$B$61,2,FALSE)="Fixed","Fixed",(O$70)))</f>
        <v>Fixed</v>
      </c>
      <c r="P73" s="14">
        <f t="shared" ref="P73:P85" si="64">ROUND(IF(O73="Fixed",N73,(N73*O73)),2)</f>
        <v>-20.239999999999998</v>
      </c>
      <c r="R73" s="96">
        <f>INDEX(Input!$C$49:$AL$61,MATCH($A73,Input!$A$49:$A$61,0),MATCH(R$61,Input!$C$48:$AL$48,0))</f>
        <v>-20.239999999999998</v>
      </c>
      <c r="S73" s="23" t="str">
        <f>IF(VLOOKUP($A73,Input!$A$49:$B$61,2,FALSE)="Percentage",T$70,IF(VLOOKUP($A73,Input!$A$49:$B$61,2,FALSE)="Fixed","Fixed",(S$70)))</f>
        <v>Fixed</v>
      </c>
      <c r="T73" s="14">
        <f t="shared" ref="T73:T85" si="65">ROUND(IF(S73="Fixed",R73,(R73*S73)),2)</f>
        <v>-20.239999999999998</v>
      </c>
      <c r="V73" s="96">
        <f>INDEX(Input!$C$49:$AL$61,MATCH($A73,Input!$A$49:$A$61,0),MATCH(V$61,Input!$C$48:$AL$48,0))</f>
        <v>-20.239999999999998</v>
      </c>
      <c r="W73" s="23" t="str">
        <f>IF(VLOOKUP($A73,Input!$A$49:$B$61,2,FALSE)="Percentage",X$70,IF(VLOOKUP($A73,Input!$A$49:$B$61,2,FALSE)="Fixed","Fixed",(W$70)))</f>
        <v>Fixed</v>
      </c>
      <c r="X73" s="14">
        <f t="shared" ref="X73:X85" si="66">ROUND(IF(W73="Fixed",V73,(V73*W73)),2)</f>
        <v>-20.239999999999998</v>
      </c>
      <c r="Z73" s="96">
        <f>INDEX(Input!$C$49:$AL$61,MATCH($A73,Input!$A$49:$A$61,0),MATCH(Z$61,Input!$C$48:$AL$48,0))</f>
        <v>-20.239999999999998</v>
      </c>
      <c r="AA73" s="23" t="str">
        <f>IF(VLOOKUP($A73,Input!$A$49:$B$61,2,FALSE)="Percentage",AB$70,IF(VLOOKUP($A73,Input!$A$49:$B$61,2,FALSE)="Fixed","Fixed",(AA$70)))</f>
        <v>Fixed</v>
      </c>
      <c r="AB73" s="14">
        <f t="shared" ref="AB73:AB85" si="67">ROUND(IF(AA73="Fixed",Z73,(Z73*AA73)),2)</f>
        <v>-20.239999999999998</v>
      </c>
      <c r="AD73" s="96">
        <f>INDEX(Input!$C$49:$AL$61,MATCH($A73,Input!$A$49:$A$61,0),MATCH(AD$61,Input!$C$48:$AL$48,0))</f>
        <v>-20.239999999999998</v>
      </c>
      <c r="AE73" s="23" t="str">
        <f>IF(VLOOKUP($A73,Input!$A$49:$B$61,2,FALSE)="Percentage",AF$70,IF(VLOOKUP($A73,Input!$A$49:$B$61,2,FALSE)="Fixed","Fixed",(AE$70)))</f>
        <v>Fixed</v>
      </c>
      <c r="AF73" s="14">
        <f t="shared" ref="AF73:AF85" si="68">ROUND(IF(AE73="Fixed",AD73,(AD73*AE73)),2)</f>
        <v>-20.239999999999998</v>
      </c>
      <c r="AH73" s="96">
        <f>INDEX(Input!$C$49:$AL$61,MATCH($A73,Input!$A$49:$A$61,0),MATCH(AH$61,Input!$C$48:$AL$48,0))</f>
        <v>-20.239999999999998</v>
      </c>
      <c r="AI73" s="23" t="str">
        <f>IF(VLOOKUP($A73,Input!$A$49:$B$61,2,FALSE)="Percentage",AJ$70,IF(VLOOKUP($A73,Input!$A$49:$B$61,2,FALSE)="Fixed","Fixed",(AI$70)))</f>
        <v>Fixed</v>
      </c>
      <c r="AJ73" s="14">
        <f t="shared" ref="AJ73:AJ85" si="69">ROUND(IF(AI73="Fixed",AH73,(AH73*AI73)),2)</f>
        <v>-20.239999999999998</v>
      </c>
      <c r="AL73" s="96">
        <f>INDEX(Input!$C$49:$AL$61,MATCH($A73,Input!$A$49:$A$61,0),MATCH(AL$61,Input!$C$48:$AL$48,0))</f>
        <v>-20.239999999999998</v>
      </c>
      <c r="AM73" s="23" t="str">
        <f>IF(VLOOKUP($A73,Input!$A$49:$B$61,2,FALSE)="Percentage",AN$70,IF(VLOOKUP($A73,Input!$A$49:$B$61,2,FALSE)="Fixed","Fixed",(AM$70)))</f>
        <v>Fixed</v>
      </c>
      <c r="AN73" s="14">
        <f t="shared" ref="AN73:AN85" si="70">ROUND(IF(AM73="Fixed",AL73,(AL73*AM73)),2)</f>
        <v>-20.239999999999998</v>
      </c>
      <c r="AP73" s="96">
        <f>INDEX(Input!$C$49:$AL$61,MATCH($A73,Input!$A$49:$A$61,0),MATCH(AP$61,Input!$C$48:$AL$48,0))</f>
        <v>-20.239999999999998</v>
      </c>
      <c r="AQ73" s="23" t="str">
        <f>IF(VLOOKUP($A73,Input!$A$49:$B$61,2,FALSE)="Percentage",AR$70,IF(VLOOKUP($A73,Input!$A$49:$B$61,2,FALSE)="Fixed","Fixed",(AQ$70)))</f>
        <v>Fixed</v>
      </c>
      <c r="AR73" s="14">
        <f t="shared" ref="AR73:AR85" si="71">ROUND(IF(AQ73="Fixed",AP73,(AP73*AQ73)),2)</f>
        <v>-20.239999999999998</v>
      </c>
      <c r="AS73" s="6"/>
      <c r="AT73" s="96">
        <f>INDEX(Input!$C$49:$AL$61,MATCH($A73,Input!$A$49:$A$61,0),MATCH(AT$61,Input!$C$48:$AL$48,0))</f>
        <v>-20.239999999999998</v>
      </c>
      <c r="AU73" s="23" t="str">
        <f>IF(VLOOKUP($A73,Input!$A$49:$B$61,2,FALSE)="Percentage",AV$70,IF(VLOOKUP($A73,Input!$A$49:$B$61,2,FALSE)="Fixed","Fixed",(AU$70)))</f>
        <v>Fixed</v>
      </c>
      <c r="AV73" s="14">
        <f t="shared" ref="AV73:AV85" si="72">ROUND(IF(AU73="Fixed",AT73,(AT73*AU73)),2)</f>
        <v>-20.239999999999998</v>
      </c>
    </row>
    <row r="74" spans="1:48" x14ac:dyDescent="0.3">
      <c r="A74" s="28" t="str">
        <f>Input!$A50</f>
        <v>RSF Surcharge</v>
      </c>
      <c r="B74" s="96">
        <f>INDEX(Input!$C$49:$AL$61,MATCH($A74,Input!$A$49:$A$61,0),MATCH(B$61,Input!$C$48:$AL$48,0))</f>
        <v>0</v>
      </c>
      <c r="C74" s="23">
        <f>IF(VLOOKUP($A74,Input!$A$49:$B$61,2,FALSE)="Percentage",D$70,IF(VLOOKUP($A74,Input!$A$49:$B$61,2,FALSE)="Fixed","Fixed",(C$70)))</f>
        <v>65</v>
      </c>
      <c r="D74" s="14">
        <f t="shared" si="61"/>
        <v>0</v>
      </c>
      <c r="F74" s="96">
        <f>INDEX(Input!$C$49:$AL$61,MATCH($A74,Input!$A$49:$A$61,0),MATCH(F$61,Input!$C$48:$AL$48,0))</f>
        <v>0</v>
      </c>
      <c r="G74" s="23">
        <f>IF(VLOOKUP($A74,Input!$A$49:$B$61,2,FALSE)="Percentage",H$70,IF(VLOOKUP($A74,Input!$A$49:$B$61,2,FALSE)="Fixed","Fixed",(G$70)))</f>
        <v>65</v>
      </c>
      <c r="H74" s="14">
        <f t="shared" si="62"/>
        <v>0</v>
      </c>
      <c r="J74" s="96">
        <f>INDEX(Input!$C$49:$AL$61,MATCH($A74,Input!$A$49:$A$61,0),MATCH(J$61,Input!$C$48:$AL$48,0))</f>
        <v>0</v>
      </c>
      <c r="K74" s="23">
        <f>IF(VLOOKUP($A74,Input!$A$49:$B$61,2,FALSE)="Percentage",L$70,IF(VLOOKUP($A74,Input!$A$49:$B$61,2,FALSE)="Fixed","Fixed",(K$70)))</f>
        <v>65</v>
      </c>
      <c r="L74" s="14">
        <f t="shared" si="63"/>
        <v>0</v>
      </c>
      <c r="N74" s="96">
        <f>INDEX(Input!$C$49:$AL$61,MATCH($A74,Input!$A$49:$A$61,0),MATCH(N$61,Input!$C$48:$AL$48,0))</f>
        <v>0</v>
      </c>
      <c r="O74" s="23">
        <f>IF(VLOOKUP($A74,Input!$A$49:$B$61,2,FALSE)="Percentage",P$70,IF(VLOOKUP($A74,Input!$A$49:$B$61,2,FALSE)="Fixed","Fixed",(O$70)))</f>
        <v>65</v>
      </c>
      <c r="P74" s="14">
        <f t="shared" si="64"/>
        <v>0</v>
      </c>
      <c r="R74" s="96">
        <f>INDEX(Input!$C$49:$AL$61,MATCH($A74,Input!$A$49:$A$61,0),MATCH(R$61,Input!$C$48:$AL$48,0))</f>
        <v>0</v>
      </c>
      <c r="S74" s="23">
        <f>IF(VLOOKUP($A74,Input!$A$49:$B$61,2,FALSE)="Percentage",T$70,IF(VLOOKUP($A74,Input!$A$49:$B$61,2,FALSE)="Fixed","Fixed",(S$70)))</f>
        <v>65</v>
      </c>
      <c r="T74" s="14">
        <f t="shared" si="65"/>
        <v>0</v>
      </c>
      <c r="V74" s="96">
        <f>INDEX(Input!$C$49:$AL$61,MATCH($A74,Input!$A$49:$A$61,0),MATCH(V$61,Input!$C$48:$AL$48,0))</f>
        <v>0</v>
      </c>
      <c r="W74" s="23">
        <f>IF(VLOOKUP($A74,Input!$A$49:$B$61,2,FALSE)="Percentage",X$70,IF(VLOOKUP($A74,Input!$A$49:$B$61,2,FALSE)="Fixed","Fixed",(W$70)))</f>
        <v>65</v>
      </c>
      <c r="X74" s="14">
        <f t="shared" si="66"/>
        <v>0</v>
      </c>
      <c r="Z74" s="96">
        <f>INDEX(Input!$C$49:$AL$61,MATCH($A74,Input!$A$49:$A$61,0),MATCH(Z$61,Input!$C$48:$AL$48,0))</f>
        <v>0</v>
      </c>
      <c r="AA74" s="23">
        <f>IF(VLOOKUP($A74,Input!$A$49:$B$61,2,FALSE)="Percentage",AB$70,IF(VLOOKUP($A74,Input!$A$49:$B$61,2,FALSE)="Fixed","Fixed",(AA$70)))</f>
        <v>65</v>
      </c>
      <c r="AB74" s="14">
        <f t="shared" si="67"/>
        <v>0</v>
      </c>
      <c r="AD74" s="96">
        <f>INDEX(Input!$C$49:$AL$61,MATCH($A74,Input!$A$49:$A$61,0),MATCH(AD$61,Input!$C$48:$AL$48,0))</f>
        <v>0</v>
      </c>
      <c r="AE74" s="23">
        <f>IF(VLOOKUP($A74,Input!$A$49:$B$61,2,FALSE)="Percentage",AF$70,IF(VLOOKUP($A74,Input!$A$49:$B$61,2,FALSE)="Fixed","Fixed",(AE$70)))</f>
        <v>65</v>
      </c>
      <c r="AF74" s="14">
        <f t="shared" si="68"/>
        <v>0</v>
      </c>
      <c r="AH74" s="96">
        <f>INDEX(Input!$C$49:$AL$61,MATCH($A74,Input!$A$49:$A$61,0),MATCH(AH$61,Input!$C$48:$AL$48,0))</f>
        <v>0</v>
      </c>
      <c r="AI74" s="23">
        <f>IF(VLOOKUP($A74,Input!$A$49:$B$61,2,FALSE)="Percentage",AJ$70,IF(VLOOKUP($A74,Input!$A$49:$B$61,2,FALSE)="Fixed","Fixed",(AI$70)))</f>
        <v>65</v>
      </c>
      <c r="AJ74" s="14">
        <f t="shared" si="69"/>
        <v>0</v>
      </c>
      <c r="AL74" s="96">
        <f>INDEX(Input!$C$49:$AL$61,MATCH($A74,Input!$A$49:$A$61,0),MATCH(AL$61,Input!$C$48:$AL$48,0))</f>
        <v>0</v>
      </c>
      <c r="AM74" s="23">
        <f>IF(VLOOKUP($A74,Input!$A$49:$B$61,2,FALSE)="Percentage",AN$70,IF(VLOOKUP($A74,Input!$A$49:$B$61,2,FALSE)="Fixed","Fixed",(AM$70)))</f>
        <v>65</v>
      </c>
      <c r="AN74" s="14">
        <f t="shared" si="70"/>
        <v>0</v>
      </c>
      <c r="AP74" s="96">
        <f>INDEX(Input!$C$49:$AL$61,MATCH($A74,Input!$A$49:$A$61,0),MATCH(AP$61,Input!$C$48:$AL$48,0))</f>
        <v>0</v>
      </c>
      <c r="AQ74" s="23">
        <f>IF(VLOOKUP($A74,Input!$A$49:$B$61,2,FALSE)="Percentage",AR$70,IF(VLOOKUP($A74,Input!$A$49:$B$61,2,FALSE)="Fixed","Fixed",(AQ$70)))</f>
        <v>65</v>
      </c>
      <c r="AR74" s="14">
        <f t="shared" si="71"/>
        <v>0</v>
      </c>
      <c r="AS74" s="6"/>
      <c r="AT74" s="96">
        <f>INDEX(Input!$C$49:$AL$61,MATCH($A74,Input!$A$49:$A$61,0),MATCH(AT$61,Input!$C$48:$AL$48,0))</f>
        <v>0</v>
      </c>
      <c r="AU74" s="23">
        <f>IF(VLOOKUP($A74,Input!$A$49:$B$61,2,FALSE)="Percentage",AV$70,IF(VLOOKUP($A74,Input!$A$49:$B$61,2,FALSE)="Fixed","Fixed",(AU$70)))</f>
        <v>65</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7</v>
      </c>
      <c r="D75" s="14">
        <f t="shared" si="61"/>
        <v>0</v>
      </c>
      <c r="F75" s="96">
        <f>INDEX(Input!$C$49:$AL$61,MATCH($A75,Input!$A$49:$A$61,0),MATCH(F$61,Input!$C$48:$AL$48,0))</f>
        <v>0</v>
      </c>
      <c r="G75" s="23">
        <f>IF(VLOOKUP($A75,Input!$A$49:$B$61,2,FALSE)="Percentage",H$70,IF(VLOOKUP($A75,Input!$A$49:$B$61,2,FALSE)="Fixed","Fixed",(G$70)))</f>
        <v>7</v>
      </c>
      <c r="H75" s="14">
        <f t="shared" si="62"/>
        <v>0</v>
      </c>
      <c r="J75" s="96">
        <f>INDEX(Input!$C$49:$AL$61,MATCH($A75,Input!$A$49:$A$61,0),MATCH(J$61,Input!$C$48:$AL$48,0))</f>
        <v>0</v>
      </c>
      <c r="K75" s="23">
        <f>IF(VLOOKUP($A75,Input!$A$49:$B$61,2,FALSE)="Percentage",L$70,IF(VLOOKUP($A75,Input!$A$49:$B$61,2,FALSE)="Fixed","Fixed",(K$70)))</f>
        <v>7</v>
      </c>
      <c r="L75" s="14">
        <f t="shared" si="63"/>
        <v>0</v>
      </c>
      <c r="N75" s="96">
        <f>INDEX(Input!$C$49:$AL$61,MATCH($A75,Input!$A$49:$A$61,0),MATCH(N$61,Input!$C$48:$AL$48,0))</f>
        <v>0</v>
      </c>
      <c r="O75" s="23">
        <f>IF(VLOOKUP($A75,Input!$A$49:$B$61,2,FALSE)="Percentage",P$70,IF(VLOOKUP($A75,Input!$A$49:$B$61,2,FALSE)="Fixed","Fixed",(O$70)))</f>
        <v>7</v>
      </c>
      <c r="P75" s="14">
        <f t="shared" si="64"/>
        <v>0</v>
      </c>
      <c r="R75" s="96">
        <f>INDEX(Input!$C$49:$AL$61,MATCH($A75,Input!$A$49:$A$61,0),MATCH(R$61,Input!$C$48:$AL$48,0))</f>
        <v>0</v>
      </c>
      <c r="S75" s="23">
        <f>IF(VLOOKUP($A75,Input!$A$49:$B$61,2,FALSE)="Percentage",T$70,IF(VLOOKUP($A75,Input!$A$49:$B$61,2,FALSE)="Fixed","Fixed",(S$70)))</f>
        <v>7</v>
      </c>
      <c r="T75" s="14">
        <f t="shared" si="65"/>
        <v>0</v>
      </c>
      <c r="V75" s="96">
        <f>INDEX(Input!$C$49:$AL$61,MATCH($A75,Input!$A$49:$A$61,0),MATCH(V$61,Input!$C$48:$AL$48,0))</f>
        <v>0</v>
      </c>
      <c r="W75" s="23">
        <f>IF(VLOOKUP($A75,Input!$A$49:$B$61,2,FALSE)="Percentage",X$70,IF(VLOOKUP($A75,Input!$A$49:$B$61,2,FALSE)="Fixed","Fixed",(W$70)))</f>
        <v>7</v>
      </c>
      <c r="X75" s="14">
        <f t="shared" si="66"/>
        <v>0</v>
      </c>
      <c r="Z75" s="96">
        <f>INDEX(Input!$C$49:$AL$61,MATCH($A75,Input!$A$49:$A$61,0),MATCH(Z$61,Input!$C$48:$AL$48,0))</f>
        <v>0</v>
      </c>
      <c r="AA75" s="23">
        <f>IF(VLOOKUP($A75,Input!$A$49:$B$61,2,FALSE)="Percentage",AB$70,IF(VLOOKUP($A75,Input!$A$49:$B$61,2,FALSE)="Fixed","Fixed",(AA$70)))</f>
        <v>7</v>
      </c>
      <c r="AB75" s="14">
        <f t="shared" si="67"/>
        <v>0</v>
      </c>
      <c r="AD75" s="96">
        <f>INDEX(Input!$C$49:$AL$61,MATCH($A75,Input!$A$49:$A$61,0),MATCH(AD$61,Input!$C$48:$AL$48,0))</f>
        <v>0</v>
      </c>
      <c r="AE75" s="23">
        <f>IF(VLOOKUP($A75,Input!$A$49:$B$61,2,FALSE)="Percentage",AF$70,IF(VLOOKUP($A75,Input!$A$49:$B$61,2,FALSE)="Fixed","Fixed",(AE$70)))</f>
        <v>7</v>
      </c>
      <c r="AF75" s="14">
        <f t="shared" si="68"/>
        <v>0</v>
      </c>
      <c r="AH75" s="96">
        <f>INDEX(Input!$C$49:$AL$61,MATCH($A75,Input!$A$49:$A$61,0),MATCH(AH$61,Input!$C$48:$AL$48,0))</f>
        <v>0</v>
      </c>
      <c r="AI75" s="23">
        <f>IF(VLOOKUP($A75,Input!$A$49:$B$61,2,FALSE)="Percentage",AJ$70,IF(VLOOKUP($A75,Input!$A$49:$B$61,2,FALSE)="Fixed","Fixed",(AI$70)))</f>
        <v>7</v>
      </c>
      <c r="AJ75" s="14">
        <f t="shared" si="69"/>
        <v>0</v>
      </c>
      <c r="AL75" s="96">
        <f>INDEX(Input!$C$49:$AL$61,MATCH($A75,Input!$A$49:$A$61,0),MATCH(AL$61,Input!$C$48:$AL$48,0))</f>
        <v>0</v>
      </c>
      <c r="AM75" s="23">
        <f>IF(VLOOKUP($A75,Input!$A$49:$B$61,2,FALSE)="Percentage",AN$70,IF(VLOOKUP($A75,Input!$A$49:$B$61,2,FALSE)="Fixed","Fixed",(AM$70)))</f>
        <v>7</v>
      </c>
      <c r="AN75" s="14">
        <f t="shared" si="70"/>
        <v>0</v>
      </c>
      <c r="AP75" s="96">
        <f>INDEX(Input!$C$49:$AL$61,MATCH($A75,Input!$A$49:$A$61,0),MATCH(AP$61,Input!$C$48:$AL$48,0))</f>
        <v>0</v>
      </c>
      <c r="AQ75" s="23">
        <f>IF(VLOOKUP($A75,Input!$A$49:$B$61,2,FALSE)="Percentage",AR$70,IF(VLOOKUP($A75,Input!$A$49:$B$61,2,FALSE)="Fixed","Fixed",(AQ$70)))</f>
        <v>7</v>
      </c>
      <c r="AR75" s="14">
        <f t="shared" si="71"/>
        <v>0</v>
      </c>
      <c r="AS75" s="6"/>
      <c r="AT75" s="96">
        <f>INDEX(Input!$C$49:$AL$61,MATCH($A75,Input!$A$49:$A$61,0),MATCH(AT$61,Input!$C$48:$AL$48,0))</f>
        <v>0</v>
      </c>
      <c r="AU75" s="23">
        <f>IF(VLOOKUP($A75,Input!$A$49:$B$61,2,FALSE)="Percentage",AV$70,IF(VLOOKUP($A75,Input!$A$49:$B$61,2,FALSE)="Fixed","Fixed",(AU$70)))</f>
        <v>7</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7</v>
      </c>
      <c r="D76" s="14">
        <f t="shared" si="61"/>
        <v>0</v>
      </c>
      <c r="F76" s="96">
        <f>INDEX(Input!$C$49:$AL$61,MATCH($A76,Input!$A$49:$A$61,0),MATCH(F$61,Input!$C$48:$AL$48,0))</f>
        <v>0</v>
      </c>
      <c r="G76" s="23">
        <f>IF(VLOOKUP($A76,Input!$A$49:$B$61,2,FALSE)="Percentage",H$70,IF(VLOOKUP($A76,Input!$A$49:$B$61,2,FALSE)="Fixed","Fixed",(G$70)))</f>
        <v>7</v>
      </c>
      <c r="H76" s="14">
        <f t="shared" si="62"/>
        <v>0</v>
      </c>
      <c r="J76" s="96">
        <f>INDEX(Input!$C$49:$AL$61,MATCH($A76,Input!$A$49:$A$61,0),MATCH(J$61,Input!$C$48:$AL$48,0))</f>
        <v>0</v>
      </c>
      <c r="K76" s="23">
        <f>IF(VLOOKUP($A76,Input!$A$49:$B$61,2,FALSE)="Percentage",L$70,IF(VLOOKUP($A76,Input!$A$49:$B$61,2,FALSE)="Fixed","Fixed",(K$70)))</f>
        <v>7</v>
      </c>
      <c r="L76" s="14">
        <f t="shared" si="63"/>
        <v>0</v>
      </c>
      <c r="N76" s="96">
        <f>INDEX(Input!$C$49:$AL$61,MATCH($A76,Input!$A$49:$A$61,0),MATCH(N$61,Input!$C$48:$AL$48,0))</f>
        <v>0</v>
      </c>
      <c r="O76" s="23">
        <f>IF(VLOOKUP($A76,Input!$A$49:$B$61,2,FALSE)="Percentage",P$70,IF(VLOOKUP($A76,Input!$A$49:$B$61,2,FALSE)="Fixed","Fixed",(O$70)))</f>
        <v>7</v>
      </c>
      <c r="P76" s="14">
        <f t="shared" si="64"/>
        <v>0</v>
      </c>
      <c r="R76" s="96">
        <f>INDEX(Input!$C$49:$AL$61,MATCH($A76,Input!$A$49:$A$61,0),MATCH(R$61,Input!$C$48:$AL$48,0))</f>
        <v>0</v>
      </c>
      <c r="S76" s="23">
        <f>IF(VLOOKUP($A76,Input!$A$49:$B$61,2,FALSE)="Percentage",T$70,IF(VLOOKUP($A76,Input!$A$49:$B$61,2,FALSE)="Fixed","Fixed",(S$70)))</f>
        <v>7</v>
      </c>
      <c r="T76" s="14">
        <f t="shared" si="65"/>
        <v>0</v>
      </c>
      <c r="V76" s="96">
        <f>INDEX(Input!$C$49:$AL$61,MATCH($A76,Input!$A$49:$A$61,0),MATCH(V$61,Input!$C$48:$AL$48,0))</f>
        <v>0</v>
      </c>
      <c r="W76" s="23">
        <f>IF(VLOOKUP($A76,Input!$A$49:$B$61,2,FALSE)="Percentage",X$70,IF(VLOOKUP($A76,Input!$A$49:$B$61,2,FALSE)="Fixed","Fixed",(W$70)))</f>
        <v>7</v>
      </c>
      <c r="X76" s="14">
        <f t="shared" si="66"/>
        <v>0</v>
      </c>
      <c r="Z76" s="96">
        <f>INDEX(Input!$C$49:$AL$61,MATCH($A76,Input!$A$49:$A$61,0),MATCH(Z$61,Input!$C$48:$AL$48,0))</f>
        <v>0</v>
      </c>
      <c r="AA76" s="23">
        <f>IF(VLOOKUP($A76,Input!$A$49:$B$61,2,FALSE)="Percentage",AB$70,IF(VLOOKUP($A76,Input!$A$49:$B$61,2,FALSE)="Fixed","Fixed",(AA$70)))</f>
        <v>7</v>
      </c>
      <c r="AB76" s="14">
        <f t="shared" si="67"/>
        <v>0</v>
      </c>
      <c r="AD76" s="96">
        <f>INDEX(Input!$C$49:$AL$61,MATCH($A76,Input!$A$49:$A$61,0),MATCH(AD$61,Input!$C$48:$AL$48,0))</f>
        <v>0</v>
      </c>
      <c r="AE76" s="23">
        <f>IF(VLOOKUP($A76,Input!$A$49:$B$61,2,FALSE)="Percentage",AF$70,IF(VLOOKUP($A76,Input!$A$49:$B$61,2,FALSE)="Fixed","Fixed",(AE$70)))</f>
        <v>7</v>
      </c>
      <c r="AF76" s="14">
        <f t="shared" si="68"/>
        <v>0</v>
      </c>
      <c r="AH76" s="96">
        <f>INDEX(Input!$C$49:$AL$61,MATCH($A76,Input!$A$49:$A$61,0),MATCH(AH$61,Input!$C$48:$AL$48,0))</f>
        <v>0</v>
      </c>
      <c r="AI76" s="23">
        <f>IF(VLOOKUP($A76,Input!$A$49:$B$61,2,FALSE)="Percentage",AJ$70,IF(VLOOKUP($A76,Input!$A$49:$B$61,2,FALSE)="Fixed","Fixed",(AI$70)))</f>
        <v>7</v>
      </c>
      <c r="AJ76" s="14">
        <f t="shared" si="69"/>
        <v>0</v>
      </c>
      <c r="AL76" s="96">
        <f>INDEX(Input!$C$49:$AL$61,MATCH($A76,Input!$A$49:$A$61,0),MATCH(AL$61,Input!$C$48:$AL$48,0))</f>
        <v>0</v>
      </c>
      <c r="AM76" s="23">
        <f>IF(VLOOKUP($A76,Input!$A$49:$B$61,2,FALSE)="Percentage",AN$70,IF(VLOOKUP($A76,Input!$A$49:$B$61,2,FALSE)="Fixed","Fixed",(AM$70)))</f>
        <v>7</v>
      </c>
      <c r="AN76" s="14">
        <f t="shared" si="70"/>
        <v>0</v>
      </c>
      <c r="AP76" s="96">
        <f>INDEX(Input!$C$49:$AL$61,MATCH($A76,Input!$A$49:$A$61,0),MATCH(AP$61,Input!$C$48:$AL$48,0))</f>
        <v>0</v>
      </c>
      <c r="AQ76" s="23">
        <f>IF(VLOOKUP($A76,Input!$A$49:$B$61,2,FALSE)="Percentage",AR$70,IF(VLOOKUP($A76,Input!$A$49:$B$61,2,FALSE)="Fixed","Fixed",(AQ$70)))</f>
        <v>7</v>
      </c>
      <c r="AR76" s="14">
        <f t="shared" si="71"/>
        <v>0</v>
      </c>
      <c r="AS76" s="6"/>
      <c r="AT76" s="96">
        <f>INDEX(Input!$C$49:$AL$61,MATCH($A76,Input!$A$49:$A$61,0),MATCH(AT$61,Input!$C$48:$AL$48,0))</f>
        <v>0</v>
      </c>
      <c r="AU76" s="23">
        <f>IF(VLOOKUP($A76,Input!$A$49:$B$61,2,FALSE)="Percentage",AV$70,IF(VLOOKUP($A76,Input!$A$49:$B$61,2,FALSE)="Fixed","Fixed",(AU$70)))</f>
        <v>7</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7</v>
      </c>
      <c r="D78" s="14">
        <f t="shared" si="61"/>
        <v>0</v>
      </c>
      <c r="F78" s="96">
        <f>INDEX(Input!$C$49:$AL$61,MATCH($A78,Input!$A$49:$A$61,0),MATCH(F$61,Input!$C$48:$AL$48,0))</f>
        <v>0</v>
      </c>
      <c r="G78" s="23">
        <f>IF(VLOOKUP($A78,Input!$A$49:$B$61,2,FALSE)="Percentage",H$70,IF(VLOOKUP($A78,Input!$A$49:$B$61,2,FALSE)="Fixed","Fixed",(G$70)))</f>
        <v>7</v>
      </c>
      <c r="H78" s="14">
        <f t="shared" si="62"/>
        <v>0</v>
      </c>
      <c r="J78" s="96">
        <f>INDEX(Input!$C$49:$AL$61,MATCH($A78,Input!$A$49:$A$61,0),MATCH(J$61,Input!$C$48:$AL$48,0))</f>
        <v>0</v>
      </c>
      <c r="K78" s="23">
        <f>IF(VLOOKUP($A78,Input!$A$49:$B$61,2,FALSE)="Percentage",L$70,IF(VLOOKUP($A78,Input!$A$49:$B$61,2,FALSE)="Fixed","Fixed",(K$70)))</f>
        <v>7</v>
      </c>
      <c r="L78" s="14">
        <f t="shared" si="63"/>
        <v>0</v>
      </c>
      <c r="N78" s="96">
        <f>INDEX(Input!$C$49:$AL$61,MATCH($A78,Input!$A$49:$A$61,0),MATCH(N$61,Input!$C$48:$AL$48,0))</f>
        <v>1.06E-2</v>
      </c>
      <c r="O78" s="23">
        <f>IF(VLOOKUP($A78,Input!$A$49:$B$61,2,FALSE)="Percentage",P$70,IF(VLOOKUP($A78,Input!$A$49:$B$61,2,FALSE)="Fixed","Fixed",(O$70)))</f>
        <v>7</v>
      </c>
      <c r="P78" s="14">
        <f t="shared" si="64"/>
        <v>7.0000000000000007E-2</v>
      </c>
      <c r="R78" s="96">
        <f>INDEX(Input!$C$49:$AL$61,MATCH($A78,Input!$A$49:$A$61,0),MATCH(R$61,Input!$C$48:$AL$48,0))</f>
        <v>1.06E-2</v>
      </c>
      <c r="S78" s="23">
        <f>IF(VLOOKUP($A78,Input!$A$49:$B$61,2,FALSE)="Percentage",T$70,IF(VLOOKUP($A78,Input!$A$49:$B$61,2,FALSE)="Fixed","Fixed",(S$70)))</f>
        <v>7</v>
      </c>
      <c r="T78" s="14">
        <f t="shared" si="65"/>
        <v>7.0000000000000007E-2</v>
      </c>
      <c r="V78" s="96">
        <f>INDEX(Input!$C$49:$AL$61,MATCH($A78,Input!$A$49:$A$61,0),MATCH(V$61,Input!$C$48:$AL$48,0))</f>
        <v>1.06E-2</v>
      </c>
      <c r="W78" s="23">
        <f>IF(VLOOKUP($A78,Input!$A$49:$B$61,2,FALSE)="Percentage",X$70,IF(VLOOKUP($A78,Input!$A$49:$B$61,2,FALSE)="Fixed","Fixed",(W$70)))</f>
        <v>7</v>
      </c>
      <c r="X78" s="14">
        <f t="shared" si="66"/>
        <v>7.0000000000000007E-2</v>
      </c>
      <c r="Z78" s="96">
        <f>INDEX(Input!$C$49:$AL$61,MATCH($A78,Input!$A$49:$A$61,0),MATCH(Z$61,Input!$C$48:$AL$48,0))</f>
        <v>1.06E-2</v>
      </c>
      <c r="AA78" s="23">
        <f>IF(VLOOKUP($A78,Input!$A$49:$B$61,2,FALSE)="Percentage",AB$70,IF(VLOOKUP($A78,Input!$A$49:$B$61,2,FALSE)="Fixed","Fixed",(AA$70)))</f>
        <v>7</v>
      </c>
      <c r="AB78" s="14">
        <f t="shared" si="67"/>
        <v>7.0000000000000007E-2</v>
      </c>
      <c r="AD78" s="96">
        <f>INDEX(Input!$C$49:$AL$61,MATCH($A78,Input!$A$49:$A$61,0),MATCH(AD$61,Input!$C$48:$AL$48,0))</f>
        <v>1.06E-2</v>
      </c>
      <c r="AE78" s="23">
        <f>IF(VLOOKUP($A78,Input!$A$49:$B$61,2,FALSE)="Percentage",AF$70,IF(VLOOKUP($A78,Input!$A$49:$B$61,2,FALSE)="Fixed","Fixed",(AE$70)))</f>
        <v>7</v>
      </c>
      <c r="AF78" s="14">
        <f t="shared" si="68"/>
        <v>7.0000000000000007E-2</v>
      </c>
      <c r="AH78" s="96">
        <f>INDEX(Input!$C$49:$AL$61,MATCH($A78,Input!$A$49:$A$61,0),MATCH(AH$61,Input!$C$48:$AL$48,0))</f>
        <v>1.06E-2</v>
      </c>
      <c r="AI78" s="23">
        <f>IF(VLOOKUP($A78,Input!$A$49:$B$61,2,FALSE)="Percentage",AJ$70,IF(VLOOKUP($A78,Input!$A$49:$B$61,2,FALSE)="Fixed","Fixed",(AI$70)))</f>
        <v>7</v>
      </c>
      <c r="AJ78" s="14">
        <f t="shared" si="69"/>
        <v>7.0000000000000007E-2</v>
      </c>
      <c r="AL78" s="96">
        <f>INDEX(Input!$C$49:$AL$61,MATCH($A78,Input!$A$49:$A$61,0),MATCH(AL$61,Input!$C$48:$AL$48,0))</f>
        <v>1.06E-2</v>
      </c>
      <c r="AM78" s="23">
        <f>IF(VLOOKUP($A78,Input!$A$49:$B$61,2,FALSE)="Percentage",AN$70,IF(VLOOKUP($A78,Input!$A$49:$B$61,2,FALSE)="Fixed","Fixed",(AM$70)))</f>
        <v>7</v>
      </c>
      <c r="AN78" s="14">
        <f t="shared" si="70"/>
        <v>7.0000000000000007E-2</v>
      </c>
      <c r="AP78" s="96">
        <f>INDEX(Input!$C$49:$AL$61,MATCH($A78,Input!$A$49:$A$61,0),MATCH(AP$61,Input!$C$48:$AL$48,0))</f>
        <v>1.06E-2</v>
      </c>
      <c r="AQ78" s="23">
        <f>IF(VLOOKUP($A78,Input!$A$49:$B$61,2,FALSE)="Percentage",AR$70,IF(VLOOKUP($A78,Input!$A$49:$B$61,2,FALSE)="Fixed","Fixed",(AQ$70)))</f>
        <v>7</v>
      </c>
      <c r="AR78" s="14">
        <f t="shared" si="71"/>
        <v>7.0000000000000007E-2</v>
      </c>
      <c r="AS78" s="6"/>
      <c r="AT78" s="96">
        <f>INDEX(Input!$C$49:$AL$61,MATCH($A78,Input!$A$49:$A$61,0),MATCH(AT$61,Input!$C$48:$AL$48,0))</f>
        <v>1.06E-2</v>
      </c>
      <c r="AU78" s="23">
        <f>IF(VLOOKUP($A78,Input!$A$49:$B$61,2,FALSE)="Percentage",AV$70,IF(VLOOKUP($A78,Input!$A$49:$B$61,2,FALSE)="Fixed","Fixed",(AU$70)))</f>
        <v>7</v>
      </c>
      <c r="AV78" s="14">
        <f t="shared" si="72"/>
        <v>7.0000000000000007E-2</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0.39750000000000002</v>
      </c>
      <c r="C80" s="23">
        <f>IF(VLOOKUP($A80,Input!$A$49:$B$61,2,FALSE)="Percentage",D$70,IF(VLOOKUP($A80,Input!$A$49:$B$61,2,FALSE)="Fixed","Fixed",(C$70)))</f>
        <v>7</v>
      </c>
      <c r="D80" s="14">
        <f t="shared" si="61"/>
        <v>2.78</v>
      </c>
      <c r="F80" s="96">
        <f>INDEX(Input!$C$49:$AL$61,MATCH($A80,Input!$A$49:$A$61,0),MATCH(F$61,Input!$C$48:$AL$48,0))</f>
        <v>0.39750000000000002</v>
      </c>
      <c r="G80" s="23">
        <f>IF(VLOOKUP($A80,Input!$A$49:$B$61,2,FALSE)="Percentage",H$70,IF(VLOOKUP($A80,Input!$A$49:$B$61,2,FALSE)="Fixed","Fixed",(G$70)))</f>
        <v>7</v>
      </c>
      <c r="H80" s="14">
        <f t="shared" si="62"/>
        <v>2.78</v>
      </c>
      <c r="J80" s="96">
        <f>INDEX(Input!$C$49:$AL$61,MATCH($A80,Input!$A$49:$A$61,0),MATCH(J$61,Input!$C$48:$AL$48,0))</f>
        <v>0.39750000000000002</v>
      </c>
      <c r="K80" s="23">
        <f>IF(VLOOKUP($A80,Input!$A$49:$B$61,2,FALSE)="Percentage",L$70,IF(VLOOKUP($A80,Input!$A$49:$B$61,2,FALSE)="Fixed","Fixed",(K$70)))</f>
        <v>7</v>
      </c>
      <c r="L80" s="14">
        <f t="shared" si="63"/>
        <v>2.78</v>
      </c>
      <c r="N80" s="96">
        <f>INDEX(Input!$C$49:$AL$61,MATCH($A80,Input!$A$49:$A$61,0),MATCH(N$61,Input!$C$48:$AL$48,0))</f>
        <v>0.39750000000000002</v>
      </c>
      <c r="O80" s="23">
        <f>IF(VLOOKUP($A80,Input!$A$49:$B$61,2,FALSE)="Percentage",P$70,IF(VLOOKUP($A80,Input!$A$49:$B$61,2,FALSE)="Fixed","Fixed",(O$70)))</f>
        <v>7</v>
      </c>
      <c r="P80" s="14">
        <f t="shared" si="64"/>
        <v>2.78</v>
      </c>
      <c r="R80" s="96">
        <f>INDEX(Input!$C$49:$AL$61,MATCH($A80,Input!$A$49:$A$61,0),MATCH(R$61,Input!$C$48:$AL$48,0))</f>
        <v>0.39750000000000002</v>
      </c>
      <c r="S80" s="23">
        <f>IF(VLOOKUP($A80,Input!$A$49:$B$61,2,FALSE)="Percentage",T$70,IF(VLOOKUP($A80,Input!$A$49:$B$61,2,FALSE)="Fixed","Fixed",(S$70)))</f>
        <v>7</v>
      </c>
      <c r="T80" s="14">
        <f t="shared" si="65"/>
        <v>2.78</v>
      </c>
      <c r="V80" s="96">
        <f>INDEX(Input!$C$49:$AL$61,MATCH($A80,Input!$A$49:$A$61,0),MATCH(V$61,Input!$C$48:$AL$48,0))</f>
        <v>0.39750000000000002</v>
      </c>
      <c r="W80" s="23">
        <f>IF(VLOOKUP($A80,Input!$A$49:$B$61,2,FALSE)="Percentage",X$70,IF(VLOOKUP($A80,Input!$A$49:$B$61,2,FALSE)="Fixed","Fixed",(W$70)))</f>
        <v>7</v>
      </c>
      <c r="X80" s="14">
        <f t="shared" si="66"/>
        <v>2.78</v>
      </c>
      <c r="Z80" s="96">
        <f>INDEX(Input!$C$49:$AL$61,MATCH($A80,Input!$A$49:$A$61,0),MATCH(Z$61,Input!$C$48:$AL$48,0))</f>
        <v>0.39750000000000002</v>
      </c>
      <c r="AA80" s="23">
        <f>IF(VLOOKUP($A80,Input!$A$49:$B$61,2,FALSE)="Percentage",AB$70,IF(VLOOKUP($A80,Input!$A$49:$B$61,2,FALSE)="Fixed","Fixed",(AA$70)))</f>
        <v>7</v>
      </c>
      <c r="AB80" s="14">
        <f t="shared" si="67"/>
        <v>2.78</v>
      </c>
      <c r="AD80" s="96">
        <f>INDEX(Input!$C$49:$AL$61,MATCH($A80,Input!$A$49:$A$61,0),MATCH(AD$61,Input!$C$48:$AL$48,0))</f>
        <v>0.39750000000000002</v>
      </c>
      <c r="AE80" s="23">
        <f>IF(VLOOKUP($A80,Input!$A$49:$B$61,2,FALSE)="Percentage",AF$70,IF(VLOOKUP($A80,Input!$A$49:$B$61,2,FALSE)="Fixed","Fixed",(AE$70)))</f>
        <v>7</v>
      </c>
      <c r="AF80" s="14">
        <f t="shared" si="68"/>
        <v>2.78</v>
      </c>
      <c r="AH80" s="96">
        <f>INDEX(Input!$C$49:$AL$61,MATCH($A80,Input!$A$49:$A$61,0),MATCH(AH$61,Input!$C$48:$AL$48,0))</f>
        <v>0.39750000000000002</v>
      </c>
      <c r="AI80" s="23">
        <f>IF(VLOOKUP($A80,Input!$A$49:$B$61,2,FALSE)="Percentage",AJ$70,IF(VLOOKUP($A80,Input!$A$49:$B$61,2,FALSE)="Fixed","Fixed",(AI$70)))</f>
        <v>7</v>
      </c>
      <c r="AJ80" s="14">
        <f t="shared" si="69"/>
        <v>2.78</v>
      </c>
      <c r="AL80" s="96">
        <f>INDEX(Input!$C$49:$AL$61,MATCH($A80,Input!$A$49:$A$61,0),MATCH(AL$61,Input!$C$48:$AL$48,0))</f>
        <v>0</v>
      </c>
      <c r="AM80" s="23">
        <f>IF(VLOOKUP($A80,Input!$A$49:$B$61,2,FALSE)="Percentage",AN$70,IF(VLOOKUP($A80,Input!$A$49:$B$61,2,FALSE)="Fixed","Fixed",(AM$70)))</f>
        <v>7</v>
      </c>
      <c r="AN80" s="14">
        <f t="shared" si="70"/>
        <v>0</v>
      </c>
      <c r="AP80" s="96">
        <f>INDEX(Input!$C$49:$AL$61,MATCH($A80,Input!$A$49:$A$61,0),MATCH(AP$61,Input!$C$48:$AL$48,0))</f>
        <v>0</v>
      </c>
      <c r="AQ80" s="23">
        <f>IF(VLOOKUP($A80,Input!$A$49:$B$61,2,FALSE)="Percentage",AR$70,IF(VLOOKUP($A80,Input!$A$49:$B$61,2,FALSE)="Fixed","Fixed",(AQ$70)))</f>
        <v>7</v>
      </c>
      <c r="AR80" s="14">
        <f t="shared" si="71"/>
        <v>0</v>
      </c>
      <c r="AS80" s="6"/>
      <c r="AT80" s="96">
        <f>INDEX(Input!$C$49:$AL$61,MATCH($A80,Input!$A$49:$A$61,0),MATCH(AT$61,Input!$C$48:$AL$48,0))</f>
        <v>0</v>
      </c>
      <c r="AU80" s="23">
        <f>IF(VLOOKUP($A80,Input!$A$49:$B$61,2,FALSE)="Percentage",AV$70,IF(VLOOKUP($A80,Input!$A$49:$B$61,2,FALSE)="Fixed","Fixed",(AU$70)))</f>
        <v>7</v>
      </c>
      <c r="AV80" s="14">
        <f t="shared" si="72"/>
        <v>0</v>
      </c>
    </row>
    <row r="81" spans="1:48" x14ac:dyDescent="0.3">
      <c r="A81" s="28" t="str">
        <f>Input!$A57</f>
        <v>General Balancing Account</v>
      </c>
      <c r="B81" s="96">
        <f>INDEX(Input!$C$49:$AL$61,MATCH($A81,Input!$A$49:$A$61,0),MATCH(B$61,Input!$C$48:$AL$48,0))</f>
        <v>0</v>
      </c>
      <c r="C81" s="23" t="str">
        <f>IF(VLOOKUP($A81,Input!$A$49:$B$61,2,FALSE)="Percentage",D$70,IF(VLOOKUP($A81,Input!$A$49:$B$61,2,FALSE)="Fixed","Fixed",(C$70)))</f>
        <v>Fixed</v>
      </c>
      <c r="D81" s="14">
        <f t="shared" si="61"/>
        <v>0</v>
      </c>
      <c r="F81" s="96">
        <f>INDEX(Input!$C$49:$AL$61,MATCH($A81,Input!$A$49:$A$61,0),MATCH(F$61,Input!$C$48:$AL$48,0))</f>
        <v>0</v>
      </c>
      <c r="G81" s="23" t="str">
        <f>IF(VLOOKUP($A81,Input!$A$49:$B$61,2,FALSE)="Percentage",H$70,IF(VLOOKUP($A81,Input!$A$49:$B$61,2,FALSE)="Fixed","Fixed",(G$70)))</f>
        <v>Fixed</v>
      </c>
      <c r="H81" s="14">
        <f t="shared" si="62"/>
        <v>0</v>
      </c>
      <c r="J81" s="96">
        <f>INDEX(Input!$C$49:$AL$61,MATCH($A81,Input!$A$49:$A$61,0),MATCH(J$61,Input!$C$48:$AL$48,0))</f>
        <v>0</v>
      </c>
      <c r="K81" s="23" t="str">
        <f>IF(VLOOKUP($A81,Input!$A$49:$B$61,2,FALSE)="Percentage",L$70,IF(VLOOKUP($A81,Input!$A$49:$B$61,2,FALSE)="Fixed","Fixed",(K$70)))</f>
        <v>Fixed</v>
      </c>
      <c r="L81" s="14">
        <f t="shared" si="63"/>
        <v>0</v>
      </c>
      <c r="N81" s="96">
        <f>INDEX(Input!$C$49:$AL$61,MATCH($A81,Input!$A$49:$A$61,0),MATCH(N$61,Input!$C$48:$AL$48,0))</f>
        <v>0</v>
      </c>
      <c r="O81" s="23" t="str">
        <f>IF(VLOOKUP($A81,Input!$A$49:$B$61,2,FALSE)="Percentage",P$70,IF(VLOOKUP($A81,Input!$A$49:$B$61,2,FALSE)="Fixed","Fixed",(O$70)))</f>
        <v>Fixed</v>
      </c>
      <c r="P81" s="14">
        <f t="shared" si="64"/>
        <v>0</v>
      </c>
      <c r="R81" s="96">
        <f>INDEX(Input!$C$49:$AL$61,MATCH($A81,Input!$A$49:$A$61,0),MATCH(R$61,Input!$C$48:$AL$48,0))</f>
        <v>0</v>
      </c>
      <c r="S81" s="23" t="str">
        <f>IF(VLOOKUP($A81,Input!$A$49:$B$61,2,FALSE)="Percentage",T$70,IF(VLOOKUP($A81,Input!$A$49:$B$61,2,FALSE)="Fixed","Fixed",(S$70)))</f>
        <v>Fixed</v>
      </c>
      <c r="T81" s="14">
        <f t="shared" si="65"/>
        <v>0</v>
      </c>
      <c r="V81" s="96">
        <f>INDEX(Input!$C$49:$AL$61,MATCH($A81,Input!$A$49:$A$61,0),MATCH(V$61,Input!$C$48:$AL$48,0))</f>
        <v>0</v>
      </c>
      <c r="W81" s="23" t="str">
        <f>IF(VLOOKUP($A81,Input!$A$49:$B$61,2,FALSE)="Percentage",X$70,IF(VLOOKUP($A81,Input!$A$49:$B$61,2,FALSE)="Fixed","Fixed",(W$70)))</f>
        <v>Fixed</v>
      </c>
      <c r="X81" s="14">
        <f t="shared" si="66"/>
        <v>0</v>
      </c>
      <c r="Z81" s="96">
        <f>INDEX(Input!$C$49:$AL$61,MATCH($A81,Input!$A$49:$A$61,0),MATCH(Z$61,Input!$C$48:$AL$48,0))</f>
        <v>0</v>
      </c>
      <c r="AA81" s="23" t="str">
        <f>IF(VLOOKUP($A81,Input!$A$49:$B$61,2,FALSE)="Percentage",AB$70,IF(VLOOKUP($A81,Input!$A$49:$B$61,2,FALSE)="Fixed","Fixed",(AA$70)))</f>
        <v>Fixed</v>
      </c>
      <c r="AB81" s="14">
        <f t="shared" si="67"/>
        <v>0</v>
      </c>
      <c r="AD81" s="96">
        <f>INDEX(Input!$C$49:$AL$61,MATCH($A81,Input!$A$49:$A$61,0),MATCH(AD$61,Input!$C$48:$AL$48,0))</f>
        <v>0</v>
      </c>
      <c r="AE81" s="23" t="str">
        <f>IF(VLOOKUP($A81,Input!$A$49:$B$61,2,FALSE)="Percentage",AF$70,IF(VLOOKUP($A81,Input!$A$49:$B$61,2,FALSE)="Fixed","Fixed",(AE$70)))</f>
        <v>Fixed</v>
      </c>
      <c r="AF81" s="14">
        <f t="shared" si="68"/>
        <v>0</v>
      </c>
      <c r="AH81" s="96">
        <f>INDEX(Input!$C$49:$AL$61,MATCH($A81,Input!$A$49:$A$61,0),MATCH(AH$61,Input!$C$48:$AL$48,0))</f>
        <v>0</v>
      </c>
      <c r="AI81" s="23" t="str">
        <f>IF(VLOOKUP($A81,Input!$A$49:$B$61,2,FALSE)="Percentage",AJ$70,IF(VLOOKUP($A81,Input!$A$49:$B$61,2,FALSE)="Fixed","Fixed",(AI$70)))</f>
        <v>Fixed</v>
      </c>
      <c r="AJ81" s="14">
        <f t="shared" si="69"/>
        <v>0</v>
      </c>
      <c r="AL81" s="96">
        <f>INDEX(Input!$C$49:$AL$61,MATCH($A81,Input!$A$49:$A$61,0),MATCH(AL$61,Input!$C$48:$AL$48,0))</f>
        <v>0</v>
      </c>
      <c r="AM81" s="23" t="str">
        <f>IF(VLOOKUP($A81,Input!$A$49:$B$61,2,FALSE)="Percentage",AN$70,IF(VLOOKUP($A81,Input!$A$49:$B$61,2,FALSE)="Fixed","Fixed",(AM$70)))</f>
        <v>Fixed</v>
      </c>
      <c r="AN81" s="14">
        <f t="shared" si="70"/>
        <v>0</v>
      </c>
      <c r="AP81" s="96">
        <f>INDEX(Input!$C$49:$AL$61,MATCH($A81,Input!$A$49:$A$61,0),MATCH(AP$61,Input!$C$48:$AL$48,0))</f>
        <v>0</v>
      </c>
      <c r="AQ81" s="23" t="str">
        <f>IF(VLOOKUP($A81,Input!$A$49:$B$61,2,FALSE)="Percentage",AR$70,IF(VLOOKUP($A81,Input!$A$49:$B$61,2,FALSE)="Fixed","Fixed",(AQ$70)))</f>
        <v>Fixed</v>
      </c>
      <c r="AR81" s="14">
        <f t="shared" si="71"/>
        <v>0</v>
      </c>
      <c r="AS81" s="6"/>
      <c r="AT81" s="96">
        <f>INDEX(Input!$C$49:$AL$61,MATCH($A81,Input!$A$49:$A$61,0),MATCH(AT$61,Input!$C$48:$AL$48,0))</f>
        <v>0</v>
      </c>
      <c r="AU81" s="23" t="str">
        <f>IF(VLOOKUP($A81,Input!$A$49:$B$61,2,FALSE)="Percentage",AV$70,IF(VLOOKUP($A81,Input!$A$49:$B$61,2,FALSE)="Fixed","Fixed",(AU$70)))</f>
        <v>Fixed</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7</v>
      </c>
      <c r="D82" s="14">
        <f t="shared" si="61"/>
        <v>0.02</v>
      </c>
      <c r="F82" s="96">
        <f>INDEX(Input!$C$49:$AL$61,MATCH($A82,Input!$A$49:$A$61,0),MATCH(F$61,Input!$C$48:$AL$48,0))</f>
        <v>2.5000000000000001E-3</v>
      </c>
      <c r="G82" s="23">
        <f>IF(VLOOKUP($A82,Input!$A$49:$B$61,2,FALSE)="Percentage",H$70,IF(VLOOKUP($A82,Input!$A$49:$B$61,2,FALSE)="Fixed","Fixed",(G$70)))</f>
        <v>7</v>
      </c>
      <c r="H82" s="14">
        <f t="shared" si="62"/>
        <v>0.02</v>
      </c>
      <c r="J82" s="96">
        <f>INDEX(Input!$C$49:$AL$61,MATCH($A82,Input!$A$49:$A$61,0),MATCH(J$61,Input!$C$48:$AL$48,0))</f>
        <v>2.5000000000000001E-3</v>
      </c>
      <c r="K82" s="23">
        <f>IF(VLOOKUP($A82,Input!$A$49:$B$61,2,FALSE)="Percentage",L$70,IF(VLOOKUP($A82,Input!$A$49:$B$61,2,FALSE)="Fixed","Fixed",(K$70)))</f>
        <v>7</v>
      </c>
      <c r="L82" s="14">
        <f t="shared" si="63"/>
        <v>0.02</v>
      </c>
      <c r="N82" s="96">
        <f>INDEX(Input!$C$49:$AL$61,MATCH($A82,Input!$A$49:$A$61,0),MATCH(N$61,Input!$C$48:$AL$48,0))</f>
        <v>2.5000000000000001E-3</v>
      </c>
      <c r="O82" s="23">
        <f>IF(VLOOKUP($A82,Input!$A$49:$B$61,2,FALSE)="Percentage",P$70,IF(VLOOKUP($A82,Input!$A$49:$B$61,2,FALSE)="Fixed","Fixed",(O$70)))</f>
        <v>7</v>
      </c>
      <c r="P82" s="14">
        <f t="shared" si="64"/>
        <v>0.02</v>
      </c>
      <c r="R82" s="96">
        <f>INDEX(Input!$C$49:$AL$61,MATCH($A82,Input!$A$49:$A$61,0),MATCH(R$61,Input!$C$48:$AL$48,0))</f>
        <v>2.5000000000000001E-3</v>
      </c>
      <c r="S82" s="23">
        <f>IF(VLOOKUP($A82,Input!$A$49:$B$61,2,FALSE)="Percentage",T$70,IF(VLOOKUP($A82,Input!$A$49:$B$61,2,FALSE)="Fixed","Fixed",(S$70)))</f>
        <v>7</v>
      </c>
      <c r="T82" s="14">
        <f t="shared" si="65"/>
        <v>0.02</v>
      </c>
      <c r="V82" s="96">
        <f>INDEX(Input!$C$49:$AL$61,MATCH($A82,Input!$A$49:$A$61,0),MATCH(V$61,Input!$C$48:$AL$48,0))</f>
        <v>2.5000000000000001E-3</v>
      </c>
      <c r="W82" s="23">
        <f>IF(VLOOKUP($A82,Input!$A$49:$B$61,2,FALSE)="Percentage",X$70,IF(VLOOKUP($A82,Input!$A$49:$B$61,2,FALSE)="Fixed","Fixed",(W$70)))</f>
        <v>7</v>
      </c>
      <c r="X82" s="14">
        <f t="shared" si="66"/>
        <v>0.02</v>
      </c>
      <c r="Z82" s="96">
        <f>INDEX(Input!$C$49:$AL$61,MATCH($A82,Input!$A$49:$A$61,0),MATCH(Z$61,Input!$C$48:$AL$48,0))</f>
        <v>2.5000000000000001E-3</v>
      </c>
      <c r="AA82" s="23">
        <f>IF(VLOOKUP($A82,Input!$A$49:$B$61,2,FALSE)="Percentage",AB$70,IF(VLOOKUP($A82,Input!$A$49:$B$61,2,FALSE)="Fixed","Fixed",(AA$70)))</f>
        <v>7</v>
      </c>
      <c r="AB82" s="14">
        <f t="shared" si="67"/>
        <v>0.02</v>
      </c>
      <c r="AD82" s="96">
        <f>INDEX(Input!$C$49:$AL$61,MATCH($A82,Input!$A$49:$A$61,0),MATCH(AD$61,Input!$C$48:$AL$48,0))</f>
        <v>2.5000000000000001E-3</v>
      </c>
      <c r="AE82" s="23">
        <f>IF(VLOOKUP($A82,Input!$A$49:$B$61,2,FALSE)="Percentage",AF$70,IF(VLOOKUP($A82,Input!$A$49:$B$61,2,FALSE)="Fixed","Fixed",(AE$70)))</f>
        <v>7</v>
      </c>
      <c r="AF82" s="14">
        <f t="shared" si="68"/>
        <v>0.02</v>
      </c>
      <c r="AH82" s="96">
        <f>INDEX(Input!$C$49:$AL$61,MATCH($A82,Input!$A$49:$A$61,0),MATCH(AH$61,Input!$C$48:$AL$48,0))</f>
        <v>2.5000000000000001E-3</v>
      </c>
      <c r="AI82" s="23">
        <f>IF(VLOOKUP($A82,Input!$A$49:$B$61,2,FALSE)="Percentage",AJ$70,IF(VLOOKUP($A82,Input!$A$49:$B$61,2,FALSE)="Fixed","Fixed",(AI$70)))</f>
        <v>7</v>
      </c>
      <c r="AJ82" s="14">
        <f t="shared" si="69"/>
        <v>0.02</v>
      </c>
      <c r="AL82" s="96">
        <f>INDEX(Input!$C$49:$AL$61,MATCH($A82,Input!$A$49:$A$61,0),MATCH(AL$61,Input!$C$48:$AL$48,0))</f>
        <v>0</v>
      </c>
      <c r="AM82" s="23">
        <f>IF(VLOOKUP($A82,Input!$A$49:$B$61,2,FALSE)="Percentage",AN$70,IF(VLOOKUP($A82,Input!$A$49:$B$61,2,FALSE)="Fixed","Fixed",(AM$70)))</f>
        <v>7</v>
      </c>
      <c r="AN82" s="14">
        <f t="shared" si="70"/>
        <v>0</v>
      </c>
      <c r="AP82" s="96">
        <f>INDEX(Input!$C$49:$AL$61,MATCH($A82,Input!$A$49:$A$61,0),MATCH(AP$61,Input!$C$48:$AL$48,0))</f>
        <v>0</v>
      </c>
      <c r="AQ82" s="23">
        <f>IF(VLOOKUP($A82,Input!$A$49:$B$61,2,FALSE)="Percentage",AR$70,IF(VLOOKUP($A82,Input!$A$49:$B$61,2,FALSE)="Fixed","Fixed",(AQ$70)))</f>
        <v>7</v>
      </c>
      <c r="AR82" s="14">
        <f t="shared" si="71"/>
        <v>0</v>
      </c>
      <c r="AS82" s="6"/>
      <c r="AT82" s="96">
        <f>INDEX(Input!$C$49:$AL$61,MATCH($A82,Input!$A$49:$A$61,0),MATCH(AT$61,Input!$C$48:$AL$48,0))</f>
        <v>0</v>
      </c>
      <c r="AU82" s="23">
        <f>IF(VLOOKUP($A82,Input!$A$49:$B$61,2,FALSE)="Percentage",AV$70,IF(VLOOKUP($A82,Input!$A$49:$B$61,2,FALSE)="Fixed","Fixed",(AU$70)))</f>
        <v>7</v>
      </c>
      <c r="AV82" s="14">
        <f t="shared" si="72"/>
        <v>0</v>
      </c>
    </row>
    <row r="83" spans="1:48" x14ac:dyDescent="0.3">
      <c r="A83" s="28" t="str">
        <f>Input!$A59</f>
        <v>M-WRAM</v>
      </c>
      <c r="B83" s="96">
        <f>INDEX(Input!$C$49:$AL$61,MATCH($A83,Input!$A$49:$A$61,0),MATCH(B$61,Input!$C$48:$AL$48,0))</f>
        <v>0.46739999999999998</v>
      </c>
      <c r="C83" s="23">
        <f>IF(VLOOKUP($A83,Input!$A$49:$B$61,2,FALSE)="Percentage",D$70,IF(VLOOKUP($A83,Input!$A$49:$B$61,2,FALSE)="Fixed","Fixed",(C$70)))</f>
        <v>7</v>
      </c>
      <c r="D83" s="14">
        <f t="shared" si="61"/>
        <v>3.27</v>
      </c>
      <c r="F83" s="96">
        <f>INDEX(Input!$C$49:$AL$61,MATCH($A83,Input!$A$49:$A$61,0),MATCH(F$61,Input!$C$48:$AL$48,0))</f>
        <v>0.46739999999999998</v>
      </c>
      <c r="G83" s="23">
        <f>IF(VLOOKUP($A83,Input!$A$49:$B$61,2,FALSE)="Percentage",H$70,IF(VLOOKUP($A83,Input!$A$49:$B$61,2,FALSE)="Fixed","Fixed",(G$70)))</f>
        <v>7</v>
      </c>
      <c r="H83" s="14">
        <f t="shared" si="62"/>
        <v>3.27</v>
      </c>
      <c r="J83" s="96">
        <f>INDEX(Input!$C$49:$AL$61,MATCH($A83,Input!$A$49:$A$61,0),MATCH(J$61,Input!$C$48:$AL$48,0))</f>
        <v>0.46739999999999998</v>
      </c>
      <c r="K83" s="23">
        <f>IF(VLOOKUP($A83,Input!$A$49:$B$61,2,FALSE)="Percentage",L$70,IF(VLOOKUP($A83,Input!$A$49:$B$61,2,FALSE)="Fixed","Fixed",(K$70)))</f>
        <v>7</v>
      </c>
      <c r="L83" s="14">
        <f t="shared" si="63"/>
        <v>3.27</v>
      </c>
      <c r="N83" s="96">
        <f>INDEX(Input!$C$49:$AL$61,MATCH($A83,Input!$A$49:$A$61,0),MATCH(N$61,Input!$C$48:$AL$48,0))</f>
        <v>0.46739999999999998</v>
      </c>
      <c r="O83" s="23">
        <f>IF(VLOOKUP($A83,Input!$A$49:$B$61,2,FALSE)="Percentage",P$70,IF(VLOOKUP($A83,Input!$A$49:$B$61,2,FALSE)="Fixed","Fixed",(O$70)))</f>
        <v>7</v>
      </c>
      <c r="P83" s="14">
        <f t="shared" si="64"/>
        <v>3.27</v>
      </c>
      <c r="R83" s="96">
        <f>INDEX(Input!$C$49:$AL$61,MATCH($A83,Input!$A$49:$A$61,0),MATCH(R$61,Input!$C$48:$AL$48,0))</f>
        <v>0.46739999999999998</v>
      </c>
      <c r="S83" s="23">
        <f>IF(VLOOKUP($A83,Input!$A$49:$B$61,2,FALSE)="Percentage",T$70,IF(VLOOKUP($A83,Input!$A$49:$B$61,2,FALSE)="Fixed","Fixed",(S$70)))</f>
        <v>7</v>
      </c>
      <c r="T83" s="14">
        <f t="shared" si="65"/>
        <v>3.27</v>
      </c>
      <c r="V83" s="96">
        <f>INDEX(Input!$C$49:$AL$61,MATCH($A83,Input!$A$49:$A$61,0),MATCH(V$61,Input!$C$48:$AL$48,0))</f>
        <v>0.46739999999999998</v>
      </c>
      <c r="W83" s="23">
        <f>IF(VLOOKUP($A83,Input!$A$49:$B$61,2,FALSE)="Percentage",X$70,IF(VLOOKUP($A83,Input!$A$49:$B$61,2,FALSE)="Fixed","Fixed",(W$70)))</f>
        <v>7</v>
      </c>
      <c r="X83" s="14">
        <f t="shared" si="66"/>
        <v>3.27</v>
      </c>
      <c r="Z83" s="96">
        <f>INDEX(Input!$C$49:$AL$61,MATCH($A83,Input!$A$49:$A$61,0),MATCH(Z$61,Input!$C$48:$AL$48,0))</f>
        <v>0.46739999999999998</v>
      </c>
      <c r="AA83" s="23">
        <f>IF(VLOOKUP($A83,Input!$A$49:$B$61,2,FALSE)="Percentage",AB$70,IF(VLOOKUP($A83,Input!$A$49:$B$61,2,FALSE)="Fixed","Fixed",(AA$70)))</f>
        <v>7</v>
      </c>
      <c r="AB83" s="14">
        <f t="shared" si="67"/>
        <v>3.27</v>
      </c>
      <c r="AD83" s="96">
        <f>INDEX(Input!$C$49:$AL$61,MATCH($A83,Input!$A$49:$A$61,0),MATCH(AD$61,Input!$C$48:$AL$48,0))</f>
        <v>0.46739999999999998</v>
      </c>
      <c r="AE83" s="23">
        <f>IF(VLOOKUP($A83,Input!$A$49:$B$61,2,FALSE)="Percentage",AF$70,IF(VLOOKUP($A83,Input!$A$49:$B$61,2,FALSE)="Fixed","Fixed",(AE$70)))</f>
        <v>7</v>
      </c>
      <c r="AF83" s="14">
        <f t="shared" si="68"/>
        <v>3.27</v>
      </c>
      <c r="AH83" s="96">
        <f>INDEX(Input!$C$49:$AL$61,MATCH($A83,Input!$A$49:$A$61,0),MATCH(AH$61,Input!$C$48:$AL$48,0))</f>
        <v>0.46739999999999998</v>
      </c>
      <c r="AI83" s="23">
        <f>IF(VLOOKUP($A83,Input!$A$49:$B$61,2,FALSE)="Percentage",AJ$70,IF(VLOOKUP($A83,Input!$A$49:$B$61,2,FALSE)="Fixed","Fixed",(AI$70)))</f>
        <v>7</v>
      </c>
      <c r="AJ83" s="14">
        <f t="shared" si="69"/>
        <v>3.27</v>
      </c>
      <c r="AL83" s="96">
        <f>INDEX(Input!$C$49:$AL$61,MATCH($A83,Input!$A$49:$A$61,0),MATCH(AL$61,Input!$C$48:$AL$48,0))</f>
        <v>0</v>
      </c>
      <c r="AM83" s="23">
        <f>IF(VLOOKUP($A83,Input!$A$49:$B$61,2,FALSE)="Percentage",AN$70,IF(VLOOKUP($A83,Input!$A$49:$B$61,2,FALSE)="Fixed","Fixed",(AM$70)))</f>
        <v>7</v>
      </c>
      <c r="AN83" s="14">
        <f t="shared" si="70"/>
        <v>0</v>
      </c>
      <c r="AP83" s="96">
        <f>INDEX(Input!$C$49:$AL$61,MATCH($A83,Input!$A$49:$A$61,0),MATCH(AP$61,Input!$C$48:$AL$48,0))</f>
        <v>0</v>
      </c>
      <c r="AQ83" s="23">
        <f>IF(VLOOKUP($A83,Input!$A$49:$B$61,2,FALSE)="Percentage",AR$70,IF(VLOOKUP($A83,Input!$A$49:$B$61,2,FALSE)="Fixed","Fixed",(AQ$70)))</f>
        <v>7</v>
      </c>
      <c r="AR83" s="14">
        <f t="shared" si="71"/>
        <v>0</v>
      </c>
      <c r="AS83" s="6"/>
      <c r="AT83" s="96">
        <f>INDEX(Input!$C$49:$AL$61,MATCH($A83,Input!$A$49:$A$61,0),MATCH(AT$61,Input!$C$48:$AL$48,0))</f>
        <v>0</v>
      </c>
      <c r="AU83" s="23">
        <f>IF(VLOOKUP($A83,Input!$A$49:$B$61,2,FALSE)="Percentage",AV$70,IF(VLOOKUP($A83,Input!$A$49:$B$61,2,FALSE)="Fixed","Fixed",(AU$70)))</f>
        <v>7</v>
      </c>
      <c r="AV83" s="14">
        <f t="shared" si="72"/>
        <v>0</v>
      </c>
    </row>
    <row r="84" spans="1:48" x14ac:dyDescent="0.3">
      <c r="A84" s="28" t="str">
        <f>Input!$A60</f>
        <v>IRMA Cap Credit</v>
      </c>
      <c r="B84" s="96">
        <f>INDEX(Input!$C$49:$AL$61,MATCH($A84,Input!$A$49:$A$61,0),MATCH(B$61,Input!$C$48:$AL$48,0))</f>
        <v>-1.93</v>
      </c>
      <c r="C84" s="23" t="str">
        <f>IF(VLOOKUP($A84,Input!$A$49:$B$61,2,FALSE)="Percentage",D$70,IF(VLOOKUP($A84,Input!$A$49:$B$61,2,FALSE)="Fixed","Fixed",(C$70)))</f>
        <v>Fixed</v>
      </c>
      <c r="D84" s="14">
        <f t="shared" si="61"/>
        <v>-1.93</v>
      </c>
      <c r="F84" s="96">
        <f>INDEX(Input!$C$49:$AL$61,MATCH($A84,Input!$A$49:$A$61,0),MATCH(F$61,Input!$C$48:$AL$48,0))</f>
        <v>-1.93</v>
      </c>
      <c r="G84" s="23" t="str">
        <f>IF(VLOOKUP($A84,Input!$A$49:$B$61,2,FALSE)="Percentage",H$70,IF(VLOOKUP($A84,Input!$A$49:$B$61,2,FALSE)="Fixed","Fixed",(G$70)))</f>
        <v>Fixed</v>
      </c>
      <c r="H84" s="14">
        <f t="shared" si="62"/>
        <v>-1.93</v>
      </c>
      <c r="J84" s="96">
        <f>INDEX(Input!$C$49:$AL$61,MATCH($A84,Input!$A$49:$A$61,0),MATCH(J$61,Input!$C$48:$AL$48,0))</f>
        <v>-1.93</v>
      </c>
      <c r="K84" s="23" t="str">
        <f>IF(VLOOKUP($A84,Input!$A$49:$B$61,2,FALSE)="Percentage",L$70,IF(VLOOKUP($A84,Input!$A$49:$B$61,2,FALSE)="Fixed","Fixed",(K$70)))</f>
        <v>Fixed</v>
      </c>
      <c r="L84" s="14">
        <f t="shared" si="63"/>
        <v>-1.93</v>
      </c>
      <c r="N84" s="96">
        <f>INDEX(Input!$C$49:$AL$61,MATCH($A84,Input!$A$49:$A$61,0),MATCH(N$61,Input!$C$48:$AL$48,0))</f>
        <v>-1.93</v>
      </c>
      <c r="O84" s="23" t="str">
        <f>IF(VLOOKUP($A84,Input!$A$49:$B$61,2,FALSE)="Percentage",P$70,IF(VLOOKUP($A84,Input!$A$49:$B$61,2,FALSE)="Fixed","Fixed",(O$70)))</f>
        <v>Fixed</v>
      </c>
      <c r="P84" s="14">
        <f t="shared" si="64"/>
        <v>-1.93</v>
      </c>
      <c r="R84" s="96">
        <f>INDEX(Input!$C$49:$AL$61,MATCH($A84,Input!$A$49:$A$61,0),MATCH(R$61,Input!$C$48:$AL$48,0))</f>
        <v>-1.93</v>
      </c>
      <c r="S84" s="23" t="str">
        <f>IF(VLOOKUP($A84,Input!$A$49:$B$61,2,FALSE)="Percentage",T$70,IF(VLOOKUP($A84,Input!$A$49:$B$61,2,FALSE)="Fixed","Fixed",(S$70)))</f>
        <v>Fixed</v>
      </c>
      <c r="T84" s="14">
        <f t="shared" si="65"/>
        <v>-1.93</v>
      </c>
      <c r="V84" s="96">
        <f>INDEX(Input!$C$49:$AL$61,MATCH($A84,Input!$A$49:$A$61,0),MATCH(V$61,Input!$C$48:$AL$48,0))</f>
        <v>-1.93</v>
      </c>
      <c r="W84" s="23" t="str">
        <f>IF(VLOOKUP($A84,Input!$A$49:$B$61,2,FALSE)="Percentage",X$70,IF(VLOOKUP($A84,Input!$A$49:$B$61,2,FALSE)="Fixed","Fixed",(W$70)))</f>
        <v>Fixed</v>
      </c>
      <c r="X84" s="14">
        <f t="shared" si="66"/>
        <v>-1.93</v>
      </c>
      <c r="Z84" s="96">
        <f>INDEX(Input!$C$49:$AL$61,MATCH($A84,Input!$A$49:$A$61,0),MATCH(Z$61,Input!$C$48:$AL$48,0))</f>
        <v>-1.93</v>
      </c>
      <c r="AA84" s="23" t="str">
        <f>IF(VLOOKUP($A84,Input!$A$49:$B$61,2,FALSE)="Percentage",AB$70,IF(VLOOKUP($A84,Input!$A$49:$B$61,2,FALSE)="Fixed","Fixed",(AA$70)))</f>
        <v>Fixed</v>
      </c>
      <c r="AB84" s="14">
        <f t="shared" si="67"/>
        <v>-1.93</v>
      </c>
      <c r="AD84" s="96">
        <f>INDEX(Input!$C$49:$AL$61,MATCH($A84,Input!$A$49:$A$61,0),MATCH(AD$61,Input!$C$48:$AL$48,0))</f>
        <v>-1.93</v>
      </c>
      <c r="AE84" s="23" t="str">
        <f>IF(VLOOKUP($A84,Input!$A$49:$B$61,2,FALSE)="Percentage",AF$70,IF(VLOOKUP($A84,Input!$A$49:$B$61,2,FALSE)="Fixed","Fixed",(AE$70)))</f>
        <v>Fixed</v>
      </c>
      <c r="AF84" s="14">
        <f t="shared" si="68"/>
        <v>-1.93</v>
      </c>
      <c r="AH84" s="96">
        <f>INDEX(Input!$C$49:$AL$61,MATCH($A84,Input!$A$49:$A$61,0),MATCH(AH$61,Input!$C$48:$AL$48,0))</f>
        <v>-1.93</v>
      </c>
      <c r="AI84" s="23" t="str">
        <f>IF(VLOOKUP($A84,Input!$A$49:$B$61,2,FALSE)="Percentage",AJ$70,IF(VLOOKUP($A84,Input!$A$49:$B$61,2,FALSE)="Fixed","Fixed",(AI$70)))</f>
        <v>Fixed</v>
      </c>
      <c r="AJ84" s="14">
        <f t="shared" si="69"/>
        <v>-1.93</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7</v>
      </c>
      <c r="D85" s="14">
        <f t="shared" si="61"/>
        <v>0</v>
      </c>
      <c r="F85" s="96">
        <f>INDEX(Input!$C$49:$AL$61,MATCH($A85,Input!$A$49:$A$61,0),MATCH(F$61,Input!$C$48:$AL$48,0))</f>
        <v>0</v>
      </c>
      <c r="G85" s="23">
        <f>IF(VLOOKUP($A85,Input!$A$49:$B$61,2,FALSE)="Percentage",H$70,IF(VLOOKUP($A85,Input!$A$49:$B$61,2,FALSE)="Fixed","Fixed",(G$70)))</f>
        <v>7</v>
      </c>
      <c r="H85" s="14">
        <f t="shared" si="62"/>
        <v>0</v>
      </c>
      <c r="J85" s="96">
        <f>INDEX(Input!$C$49:$AL$61,MATCH($A85,Input!$A$49:$A$61,0),MATCH(J$61,Input!$C$48:$AL$48,0))</f>
        <v>0</v>
      </c>
      <c r="K85" s="23">
        <f>IF(VLOOKUP($A85,Input!$A$49:$B$61,2,FALSE)="Percentage",L$70,IF(VLOOKUP($A85,Input!$A$49:$B$61,2,FALSE)="Fixed","Fixed",(K$70)))</f>
        <v>7</v>
      </c>
      <c r="L85" s="14">
        <f t="shared" si="63"/>
        <v>0</v>
      </c>
      <c r="N85" s="96">
        <f>INDEX(Input!$C$49:$AL$61,MATCH($A85,Input!$A$49:$A$61,0),MATCH(N$61,Input!$C$48:$AL$48,0))</f>
        <v>0</v>
      </c>
      <c r="O85" s="23">
        <f>IF(VLOOKUP($A85,Input!$A$49:$B$61,2,FALSE)="Percentage",P$70,IF(VLOOKUP($A85,Input!$A$49:$B$61,2,FALSE)="Fixed","Fixed",(O$70)))</f>
        <v>7</v>
      </c>
      <c r="P85" s="14">
        <f t="shared" si="64"/>
        <v>0</v>
      </c>
      <c r="R85" s="96">
        <f>INDEX(Input!$C$49:$AL$61,MATCH($A85,Input!$A$49:$A$61,0),MATCH(R$61,Input!$C$48:$AL$48,0))</f>
        <v>0</v>
      </c>
      <c r="S85" s="23">
        <f>IF(VLOOKUP($A85,Input!$A$49:$B$61,2,FALSE)="Percentage",T$70,IF(VLOOKUP($A85,Input!$A$49:$B$61,2,FALSE)="Fixed","Fixed",(S$70)))</f>
        <v>7</v>
      </c>
      <c r="T85" s="14">
        <f t="shared" si="65"/>
        <v>0</v>
      </c>
      <c r="V85" s="96">
        <f>INDEX(Input!$C$49:$AL$61,MATCH($A85,Input!$A$49:$A$61,0),MATCH(V$61,Input!$C$48:$AL$48,0))</f>
        <v>0</v>
      </c>
      <c r="W85" s="23">
        <f>IF(VLOOKUP($A85,Input!$A$49:$B$61,2,FALSE)="Percentage",X$70,IF(VLOOKUP($A85,Input!$A$49:$B$61,2,FALSE)="Fixed","Fixed",(W$70)))</f>
        <v>7</v>
      </c>
      <c r="X85" s="14">
        <f t="shared" si="66"/>
        <v>0</v>
      </c>
      <c r="Z85" s="96">
        <f>INDEX(Input!$C$49:$AL$61,MATCH($A85,Input!$A$49:$A$61,0),MATCH(Z$61,Input!$C$48:$AL$48,0))</f>
        <v>0</v>
      </c>
      <c r="AA85" s="23">
        <f>IF(VLOOKUP($A85,Input!$A$49:$B$61,2,FALSE)="Percentage",AB$70,IF(VLOOKUP($A85,Input!$A$49:$B$61,2,FALSE)="Fixed","Fixed",(AA$70)))</f>
        <v>7</v>
      </c>
      <c r="AB85" s="14">
        <f t="shared" si="67"/>
        <v>0</v>
      </c>
      <c r="AD85" s="96">
        <f>INDEX(Input!$C$49:$AL$61,MATCH($A85,Input!$A$49:$A$61,0),MATCH(AD$61,Input!$C$48:$AL$48,0))</f>
        <v>0</v>
      </c>
      <c r="AE85" s="23">
        <f>IF(VLOOKUP($A85,Input!$A$49:$B$61,2,FALSE)="Percentage",AF$70,IF(VLOOKUP($A85,Input!$A$49:$B$61,2,FALSE)="Fixed","Fixed",(AE$70)))</f>
        <v>7</v>
      </c>
      <c r="AF85" s="14">
        <f t="shared" si="68"/>
        <v>0</v>
      </c>
      <c r="AH85" s="96">
        <f>INDEX(Input!$C$49:$AL$61,MATCH($A85,Input!$A$49:$A$61,0),MATCH(AH$61,Input!$C$48:$AL$48,0))</f>
        <v>0</v>
      </c>
      <c r="AI85" s="23">
        <f>IF(VLOOKUP($A85,Input!$A$49:$B$61,2,FALSE)="Percentage",AJ$70,IF(VLOOKUP($A85,Input!$A$49:$B$61,2,FALSE)="Fixed","Fixed",(AI$70)))</f>
        <v>7</v>
      </c>
      <c r="AJ85" s="14">
        <f t="shared" si="69"/>
        <v>0</v>
      </c>
      <c r="AL85" s="96">
        <f>INDEX(Input!$C$49:$AL$61,MATCH($A85,Input!$A$49:$A$61,0),MATCH(AL$61,Input!$C$48:$AL$48,0))</f>
        <v>0</v>
      </c>
      <c r="AM85" s="23">
        <f>IF(VLOOKUP($A85,Input!$A$49:$B$61,2,FALSE)="Percentage",AN$70,IF(VLOOKUP($A85,Input!$A$49:$B$61,2,FALSE)="Fixed","Fixed",(AM$70)))</f>
        <v>7</v>
      </c>
      <c r="AN85" s="14">
        <f t="shared" si="70"/>
        <v>0</v>
      </c>
      <c r="AP85" s="96">
        <f>INDEX(Input!$C$49:$AL$61,MATCH($A85,Input!$A$49:$A$61,0),MATCH(AP$61,Input!$C$48:$AL$48,0))</f>
        <v>0</v>
      </c>
      <c r="AQ85" s="23">
        <f>IF(VLOOKUP($A85,Input!$A$49:$B$61,2,FALSE)="Percentage",AR$70,IF(VLOOKUP($A85,Input!$A$49:$B$61,2,FALSE)="Fixed","Fixed",(AQ$70)))</f>
        <v>7</v>
      </c>
      <c r="AR85" s="14">
        <f t="shared" si="71"/>
        <v>0</v>
      </c>
      <c r="AS85" s="6"/>
      <c r="AT85" s="96">
        <f>INDEX(Input!$C$49:$AL$61,MATCH($A85,Input!$A$49:$A$61,0),MATCH(AT$61,Input!$C$48:$AL$48,0))</f>
        <v>0</v>
      </c>
      <c r="AU85" s="23">
        <f>IF(VLOOKUP($A85,Input!$A$49:$B$61,2,FALSE)="Percentage",AV$70,IF(VLOOKUP($A85,Input!$A$49:$B$61,2,FALSE)="Fixed","Fixed",(AU$70)))</f>
        <v>7</v>
      </c>
      <c r="AV85" s="14">
        <f t="shared" si="72"/>
        <v>0</v>
      </c>
    </row>
    <row r="86" spans="1:48" x14ac:dyDescent="0.3">
      <c r="A86" t="s">
        <v>25</v>
      </c>
      <c r="B86" s="13"/>
      <c r="D86" s="19">
        <f>SUM(D73:D85)</f>
        <v>-16.099999999999998</v>
      </c>
      <c r="F86" s="13"/>
      <c r="H86" s="19">
        <f>SUM(H73:H85)</f>
        <v>-16.099999999999998</v>
      </c>
      <c r="J86" s="13"/>
      <c r="L86" s="19">
        <f>SUM(L73:L85)</f>
        <v>-16.099999999999998</v>
      </c>
      <c r="N86" s="13"/>
      <c r="P86" s="19">
        <f>SUM(P73:P85)</f>
        <v>-16.029999999999998</v>
      </c>
      <c r="R86" s="13"/>
      <c r="T86" s="19">
        <f>SUM(T73:T85)</f>
        <v>-16.029999999999998</v>
      </c>
      <c r="V86" s="13"/>
      <c r="X86" s="19">
        <f>SUM(X73:X85)</f>
        <v>-16.029999999999998</v>
      </c>
      <c r="Z86" s="13"/>
      <c r="AB86" s="19">
        <f>SUM(AB73:AB85)</f>
        <v>-16.029999999999998</v>
      </c>
      <c r="AD86" s="13"/>
      <c r="AF86" s="19">
        <f>SUM(AF73:AF85)</f>
        <v>-16.029999999999998</v>
      </c>
      <c r="AH86" s="13"/>
      <c r="AJ86" s="19">
        <f>SUM(AJ73:AJ85)</f>
        <v>-16.029999999999998</v>
      </c>
      <c r="AL86" s="13"/>
      <c r="AN86" s="19">
        <f>SUM(AN73:AN85)</f>
        <v>-20.169999999999998</v>
      </c>
      <c r="AP86" s="13"/>
      <c r="AR86" s="19">
        <f>SUM(AR73:AR85)</f>
        <v>-20.169999999999998</v>
      </c>
      <c r="AS86" s="13"/>
      <c r="AU86" s="19">
        <f>SUM(AU73:AU85)</f>
        <v>114</v>
      </c>
      <c r="AV86" s="19">
        <f>SUM(AV73:AV85)</f>
        <v>-20.169999999999998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48.900000000000006</v>
      </c>
      <c r="D89" s="14">
        <f>ROUND(B89*C89,2)</f>
        <v>0.33</v>
      </c>
      <c r="F89" s="22" cm="1">
        <f t="array" ref="F89">SUMPRODUCT(($A89=Input!$A$64:$A$69)*(F$13=Input!$B$63:$BI$63)*(Input!$B$64:$BI$69))</f>
        <v>6.7999999999999996E-3</v>
      </c>
      <c r="G89" s="6">
        <f>H86+H70</f>
        <v>48.900000000000006</v>
      </c>
      <c r="H89" s="14">
        <f>ROUND(F89*G89,2)</f>
        <v>0.33</v>
      </c>
      <c r="J89" s="22" cm="1">
        <f t="array" ref="J89">SUMPRODUCT(($A89=Input!$A$64:$A$69)*(J$13=Input!$B$63:$BI$63)*(Input!$B$64:$BI$69))</f>
        <v>6.7999999999999996E-3</v>
      </c>
      <c r="K89" s="6">
        <f>L86+L70</f>
        <v>48.900000000000006</v>
      </c>
      <c r="L89" s="14">
        <f>ROUND(J89*K89,2)</f>
        <v>0.33</v>
      </c>
      <c r="N89" s="22" cm="1">
        <f t="array" ref="N89">SUMPRODUCT(($A89=Input!$A$64:$A$69)*(N$13=Input!$B$63:$BI$63)*(Input!$B$64:$BI$69))</f>
        <v>6.7999999999999996E-3</v>
      </c>
      <c r="O89" s="6">
        <f>P86+P70</f>
        <v>48.97</v>
      </c>
      <c r="P89" s="14">
        <f>ROUND(N89*O89,2)</f>
        <v>0.33</v>
      </c>
      <c r="R89" s="22" cm="1">
        <f t="array" ref="R89">SUMPRODUCT(($A89=Input!$A$64:$A$69)*(R$13=Input!$B$63:$BI$63)*(Input!$B$64:$BI$69))</f>
        <v>6.7999999999999996E-3</v>
      </c>
      <c r="S89" s="6">
        <f>T86+T70</f>
        <v>48.97</v>
      </c>
      <c r="T89" s="14">
        <f>ROUND(R89*S89,2)</f>
        <v>0.33</v>
      </c>
      <c r="V89" s="22" cm="1">
        <f t="array" ref="V89">SUMPRODUCT(($A89=Input!$A$64:$A$69)*(V$13=Input!$B$63:$BI$63)*(Input!$B$64:$BI$69))</f>
        <v>6.7999999999999996E-3</v>
      </c>
      <c r="W89" s="6">
        <f>X86+X70</f>
        <v>48.97</v>
      </c>
      <c r="X89" s="14">
        <f>ROUND(V89*W89,2)</f>
        <v>0.33</v>
      </c>
      <c r="Z89" s="22" cm="1">
        <f t="array" ref="Z89">SUMPRODUCT(($A89=Input!$A$64:$A$69)*(Z$13=Input!$B$63:$BI$63)*(Input!$B$64:$BI$69))</f>
        <v>6.7999999999999996E-3</v>
      </c>
      <c r="AA89" s="6">
        <f>AB86+AB70</f>
        <v>48.97</v>
      </c>
      <c r="AB89" s="14">
        <f>ROUND(Z89*AA89,2)</f>
        <v>0.33</v>
      </c>
      <c r="AD89" s="22" cm="1">
        <f t="array" ref="AD89">SUMPRODUCT(($A89=Input!$A$64:$A$69)*(AD$13=Input!$B$63:$BI$63)*(Input!$B$64:$BI$69))</f>
        <v>6.7999999999999996E-3</v>
      </c>
      <c r="AE89" s="6">
        <f>AF86+AF70</f>
        <v>48.97</v>
      </c>
      <c r="AF89" s="14">
        <f>ROUND(AD89*AE89,2)</f>
        <v>0.33</v>
      </c>
      <c r="AH89" s="22" cm="1">
        <f t="array" ref="AH89">SUMPRODUCT(($A89=Input!$A$64:$A$69)*(AH$13=Input!$B$63:$BI$63)*(Input!$B$64:$BI$69))</f>
        <v>6.7999999999999996E-3</v>
      </c>
      <c r="AI89" s="6">
        <f>AJ86+AJ70</f>
        <v>48.97</v>
      </c>
      <c r="AJ89" s="14">
        <f>ROUND(AH89*AI89,2)</f>
        <v>0.33</v>
      </c>
      <c r="AL89" s="22" cm="1">
        <f t="array" ref="AL89">SUMPRODUCT(($A89=Input!$A$64:$A$69)*(AL$13=Input!$B$63:$BI$63)*(Input!$B$64:$BI$69))</f>
        <v>6.7999999999999996E-3</v>
      </c>
      <c r="AM89" s="6">
        <f>AN86+AN70</f>
        <v>44.83</v>
      </c>
      <c r="AN89" s="14">
        <f>ROUND(AL89*AM89,2)</f>
        <v>0.3</v>
      </c>
      <c r="AP89" s="22" cm="1">
        <f t="array" ref="AP89">SUMPRODUCT(($A89=Input!$A$64:$A$69)*(AP$13=Input!$B$63:$BI$63)*(Input!$B$64:$BI$69))</f>
        <v>6.7999999999999996E-3</v>
      </c>
      <c r="AQ89" s="6">
        <f>AR86+AR70</f>
        <v>44.83</v>
      </c>
      <c r="AR89" s="14">
        <f>ROUND(AP89*AQ89,2)</f>
        <v>0.3</v>
      </c>
      <c r="AS89" s="6"/>
      <c r="AT89" s="22" cm="1">
        <f t="array" ref="AT89">SUMPRODUCT(($A89=Input!$A$64:$A$69)*(AT$13=Input!$B$63:$BI$63)*(Input!$B$64:$BI$69))</f>
        <v>6.7999999999999996E-3</v>
      </c>
      <c r="AU89" s="6">
        <f>AV86+AV70</f>
        <v>44.83</v>
      </c>
      <c r="AV89" s="14">
        <f>ROUND(AT89*AU89,2)</f>
        <v>0.3</v>
      </c>
    </row>
    <row r="90" spans="1:48" ht="14.4" customHeight="1" x14ac:dyDescent="0.3">
      <c r="A90">
        <f>+Input!A109</f>
        <v>0</v>
      </c>
      <c r="B90" s="22" cm="1">
        <f t="array" ref="B90">SUMPRODUCT(($A90=Input!$A$64:$A$69)*(B$13=Input!$B$63:$BI$63)*(Input!$B$64:$BI$69))</f>
        <v>0</v>
      </c>
      <c r="C90" s="6">
        <f>C89</f>
        <v>48.900000000000006</v>
      </c>
      <c r="D90" s="14">
        <f t="shared" ref="D90:D93" si="73">ROUND(B90*C90,2)</f>
        <v>0</v>
      </c>
      <c r="F90" s="22" cm="1">
        <f t="array" ref="F90">SUMPRODUCT(($A90=Input!$A$64:$A$69)*(F$13=Input!$B$63:$BI$63)*(Input!$B$64:$BI$69))</f>
        <v>0</v>
      </c>
      <c r="G90" s="6">
        <f>G89</f>
        <v>48.900000000000006</v>
      </c>
      <c r="H90" s="14">
        <f t="shared" ref="H90:H94" si="74">ROUND(F90*G90,2)</f>
        <v>0</v>
      </c>
      <c r="J90" s="22" cm="1">
        <f t="array" ref="J90">SUMPRODUCT(($A90=Input!$A$64:$A$69)*(J$13=Input!$B$63:$BI$63)*(Input!$B$64:$BI$69))</f>
        <v>0</v>
      </c>
      <c r="K90" s="6">
        <f>K89</f>
        <v>48.900000000000006</v>
      </c>
      <c r="L90" s="14">
        <f t="shared" ref="L90:L94" si="75">ROUND(J90*K90,2)</f>
        <v>0</v>
      </c>
      <c r="N90" s="22" cm="1">
        <f t="array" ref="N90">SUMPRODUCT(($A90=Input!$A$64:$A$69)*(N$13=Input!$B$63:$BI$63)*(Input!$B$64:$BI$69))</f>
        <v>0</v>
      </c>
      <c r="O90" s="6">
        <f>O89</f>
        <v>48.97</v>
      </c>
      <c r="P90" s="14">
        <f t="shared" ref="P90:P94" si="76">ROUND(N90*O90,2)</f>
        <v>0</v>
      </c>
      <c r="R90" s="22" cm="1">
        <f t="array" ref="R90">SUMPRODUCT(($A90=Input!$A$64:$A$69)*(R$13=Input!$B$63:$BI$63)*(Input!$B$64:$BI$69))</f>
        <v>0</v>
      </c>
      <c r="S90" s="6">
        <f>S89</f>
        <v>48.97</v>
      </c>
      <c r="T90" s="14">
        <f t="shared" ref="T90:T94" si="77">ROUND(R90*S90,2)</f>
        <v>0</v>
      </c>
      <c r="V90" s="22" cm="1">
        <f t="array" ref="V90">SUMPRODUCT(($A90=Input!$A$64:$A$69)*(V$13=Input!$B$63:$BI$63)*(Input!$B$64:$BI$69))</f>
        <v>0</v>
      </c>
      <c r="W90" s="6">
        <f>W89</f>
        <v>48.97</v>
      </c>
      <c r="X90" s="14">
        <f t="shared" ref="X90:X94" si="78">ROUND(V90*W90,2)</f>
        <v>0</v>
      </c>
      <c r="Z90" s="22" cm="1">
        <f t="array" ref="Z90">SUMPRODUCT(($A90=Input!$A$64:$A$69)*(Z$13=Input!$B$63:$BI$63)*(Input!$B$64:$BI$69))</f>
        <v>0</v>
      </c>
      <c r="AA90" s="6">
        <f>AA89</f>
        <v>48.97</v>
      </c>
      <c r="AB90" s="14">
        <f t="shared" ref="AB90:AB94" si="79">ROUND(Z90*AA90,2)</f>
        <v>0</v>
      </c>
      <c r="AD90" s="22" cm="1">
        <f t="array" ref="AD90">SUMPRODUCT(($A90=Input!$A$64:$A$69)*(AD$13=Input!$B$63:$BI$63)*(Input!$B$64:$BI$69))</f>
        <v>0</v>
      </c>
      <c r="AE90" s="6">
        <f>AE89</f>
        <v>48.97</v>
      </c>
      <c r="AF90" s="14">
        <f t="shared" ref="AF90:AF94" si="80">ROUND(AD90*AE90,2)</f>
        <v>0</v>
      </c>
      <c r="AH90" s="22" cm="1">
        <f t="array" ref="AH90">SUMPRODUCT(($A90=Input!$A$64:$A$69)*(AH$13=Input!$B$63:$BI$63)*(Input!$B$64:$BI$69))</f>
        <v>0</v>
      </c>
      <c r="AI90" s="6">
        <f>AI89</f>
        <v>48.97</v>
      </c>
      <c r="AJ90" s="14">
        <f t="shared" ref="AJ90:AJ94" si="81">ROUND(AH90*AI90,2)</f>
        <v>0</v>
      </c>
      <c r="AL90" s="22" cm="1">
        <f t="array" ref="AL90">SUMPRODUCT(($A90=Input!$A$64:$A$69)*(AL$13=Input!$B$63:$BI$63)*(Input!$B$64:$BI$69))</f>
        <v>0</v>
      </c>
      <c r="AM90" s="6">
        <f>AM89</f>
        <v>44.83</v>
      </c>
      <c r="AN90" s="14">
        <f t="shared" ref="AN90:AN94" si="82">ROUND(AL90*AM90,2)</f>
        <v>0</v>
      </c>
      <c r="AP90" s="22" cm="1">
        <f t="array" ref="AP90">SUMPRODUCT(($A90=Input!$A$64:$A$69)*(AP$13=Input!$B$63:$BI$63)*(Input!$B$64:$BI$69))</f>
        <v>0</v>
      </c>
      <c r="AQ90" s="6">
        <f>AQ89</f>
        <v>44.83</v>
      </c>
      <c r="AR90" s="14">
        <f t="shared" ref="AR90:AR94" si="83">ROUND(AP90*AQ90,2)</f>
        <v>0</v>
      </c>
      <c r="AT90" s="22" cm="1">
        <f t="array" ref="AT90">SUMPRODUCT(($A90=Input!$A$64:$A$69)*(AT$13=Input!$B$63:$BI$63)*(Input!$B$64:$BI$69))</f>
        <v>0</v>
      </c>
      <c r="AU90" s="6">
        <f>AU89</f>
        <v>44.83</v>
      </c>
      <c r="AV90" s="14">
        <f t="shared" ref="AV90:AV94" si="84">ROUND(AT90*AU90,2)</f>
        <v>0</v>
      </c>
    </row>
    <row r="91" spans="1:48" ht="14.4" customHeight="1" x14ac:dyDescent="0.3">
      <c r="A91">
        <f>+Input!A110</f>
        <v>0</v>
      </c>
      <c r="B91" s="22" cm="1">
        <f t="array" ref="B91">SUMPRODUCT(($A91=Input!$A$64:$A$69)*(B$13=Input!$B$63:$BI$63)*(Input!$B$64:$BI$69))</f>
        <v>0</v>
      </c>
      <c r="C91" s="6">
        <f t="shared" ref="C91:C94" si="85">C90</f>
        <v>48.900000000000006</v>
      </c>
      <c r="D91" s="14">
        <f t="shared" si="73"/>
        <v>0</v>
      </c>
      <c r="F91" s="22" cm="1">
        <f t="array" ref="F91">SUMPRODUCT(($A91=Input!$A$64:$A$69)*(F$13=Input!$B$63:$BI$63)*(Input!$B$64:$BI$69))</f>
        <v>0</v>
      </c>
      <c r="G91" s="6">
        <f t="shared" ref="G91:G94" si="86">G90</f>
        <v>48.900000000000006</v>
      </c>
      <c r="H91" s="14">
        <f t="shared" si="74"/>
        <v>0</v>
      </c>
      <c r="J91" s="22" cm="1">
        <f t="array" ref="J91">SUMPRODUCT(($A91=Input!$A$64:$A$69)*(J$13=Input!$B$63:$BI$63)*(Input!$B$64:$BI$69))</f>
        <v>0</v>
      </c>
      <c r="K91" s="6">
        <f t="shared" ref="K91:K94" si="87">K90</f>
        <v>48.900000000000006</v>
      </c>
      <c r="L91" s="14">
        <f t="shared" si="75"/>
        <v>0</v>
      </c>
      <c r="N91" s="22" cm="1">
        <f t="array" ref="N91">SUMPRODUCT(($A91=Input!$A$64:$A$69)*(N$13=Input!$B$63:$BI$63)*(Input!$B$64:$BI$69))</f>
        <v>0</v>
      </c>
      <c r="O91" s="6">
        <f t="shared" ref="O91:O94" si="88">O90</f>
        <v>48.97</v>
      </c>
      <c r="P91" s="14">
        <f t="shared" si="76"/>
        <v>0</v>
      </c>
      <c r="R91" s="22" cm="1">
        <f t="array" ref="R91">SUMPRODUCT(($A91=Input!$A$64:$A$69)*(R$13=Input!$B$63:$BI$63)*(Input!$B$64:$BI$69))</f>
        <v>0</v>
      </c>
      <c r="S91" s="6">
        <f t="shared" ref="S91:S94" si="89">S90</f>
        <v>48.97</v>
      </c>
      <c r="T91" s="14">
        <f t="shared" si="77"/>
        <v>0</v>
      </c>
      <c r="V91" s="22" cm="1">
        <f t="array" ref="V91">SUMPRODUCT(($A91=Input!$A$64:$A$69)*(V$13=Input!$B$63:$BI$63)*(Input!$B$64:$BI$69))</f>
        <v>0</v>
      </c>
      <c r="W91" s="6">
        <f t="shared" ref="W91:W94" si="90">W90</f>
        <v>48.97</v>
      </c>
      <c r="X91" s="14">
        <f t="shared" si="78"/>
        <v>0</v>
      </c>
      <c r="Z91" s="22" cm="1">
        <f t="array" ref="Z91">SUMPRODUCT(($A91=Input!$A$64:$A$69)*(Z$13=Input!$B$63:$BI$63)*(Input!$B$64:$BI$69))</f>
        <v>0</v>
      </c>
      <c r="AA91" s="6">
        <f t="shared" ref="AA91:AA94" si="91">AA90</f>
        <v>48.97</v>
      </c>
      <c r="AB91" s="14">
        <f t="shared" si="79"/>
        <v>0</v>
      </c>
      <c r="AD91" s="22" cm="1">
        <f t="array" ref="AD91">SUMPRODUCT(($A91=Input!$A$64:$A$69)*(AD$13=Input!$B$63:$BI$63)*(Input!$B$64:$BI$69))</f>
        <v>0</v>
      </c>
      <c r="AE91" s="6">
        <f t="shared" ref="AE91:AE94" si="92">AE90</f>
        <v>48.97</v>
      </c>
      <c r="AF91" s="14">
        <f t="shared" si="80"/>
        <v>0</v>
      </c>
      <c r="AH91" s="22" cm="1">
        <f t="array" ref="AH91">SUMPRODUCT(($A91=Input!$A$64:$A$69)*(AH$13=Input!$B$63:$BI$63)*(Input!$B$64:$BI$69))</f>
        <v>0</v>
      </c>
      <c r="AI91" s="6">
        <f t="shared" ref="AI91:AI94" si="93">AI90</f>
        <v>48.97</v>
      </c>
      <c r="AJ91" s="14">
        <f t="shared" si="81"/>
        <v>0</v>
      </c>
      <c r="AL91" s="22" cm="1">
        <f t="array" ref="AL91">SUMPRODUCT(($A91=Input!$A$64:$A$69)*(AL$13=Input!$B$63:$BI$63)*(Input!$B$64:$BI$69))</f>
        <v>0</v>
      </c>
      <c r="AM91" s="6">
        <f t="shared" ref="AM91:AM94" si="94">AM90</f>
        <v>44.83</v>
      </c>
      <c r="AN91" s="14">
        <f t="shared" si="82"/>
        <v>0</v>
      </c>
      <c r="AP91" s="22" cm="1">
        <f t="array" ref="AP91">SUMPRODUCT(($A91=Input!$A$64:$A$69)*(AP$13=Input!$B$63:$BI$63)*(Input!$B$64:$BI$69))</f>
        <v>0</v>
      </c>
      <c r="AQ91" s="6">
        <f t="shared" ref="AQ91:AQ94" si="95">AQ90</f>
        <v>44.83</v>
      </c>
      <c r="AR91" s="14">
        <f t="shared" si="83"/>
        <v>0</v>
      </c>
      <c r="AT91" s="22" cm="1">
        <f t="array" ref="AT91">SUMPRODUCT(($A91=Input!$A$64:$A$69)*(AT$13=Input!$B$63:$BI$63)*(Input!$B$64:$BI$69))</f>
        <v>0</v>
      </c>
      <c r="AU91" s="6">
        <f t="shared" ref="AU91:AU94" si="96">AU90</f>
        <v>44.83</v>
      </c>
      <c r="AV91" s="14">
        <f t="shared" si="84"/>
        <v>0</v>
      </c>
    </row>
    <row r="92" spans="1:48" ht="14.4" customHeight="1" x14ac:dyDescent="0.3">
      <c r="A92">
        <f>+Input!A111</f>
        <v>0</v>
      </c>
      <c r="B92" s="22" cm="1">
        <f t="array" ref="B92">SUMPRODUCT(($A92=Input!$A$64:$A$69)*(B$13=Input!$B$63:$BI$63)*(Input!$B$64:$BI$69))</f>
        <v>0</v>
      </c>
      <c r="C92" s="6">
        <f t="shared" si="85"/>
        <v>48.900000000000006</v>
      </c>
      <c r="D92" s="14">
        <f t="shared" si="73"/>
        <v>0</v>
      </c>
      <c r="F92" s="22" cm="1">
        <f t="array" ref="F92">SUMPRODUCT(($A92=Input!$A$64:$A$69)*(F$13=Input!$B$63:$BI$63)*(Input!$B$64:$BI$69))</f>
        <v>0</v>
      </c>
      <c r="G92" s="6">
        <f t="shared" si="86"/>
        <v>48.900000000000006</v>
      </c>
      <c r="H92" s="14">
        <f t="shared" si="74"/>
        <v>0</v>
      </c>
      <c r="J92" s="22" cm="1">
        <f t="array" ref="J92">SUMPRODUCT(($A92=Input!$A$64:$A$69)*(J$13=Input!$B$63:$BI$63)*(Input!$B$64:$BI$69))</f>
        <v>0</v>
      </c>
      <c r="K92" s="6">
        <f t="shared" si="87"/>
        <v>48.900000000000006</v>
      </c>
      <c r="L92" s="14">
        <f t="shared" si="75"/>
        <v>0</v>
      </c>
      <c r="N92" s="22" cm="1">
        <f t="array" ref="N92">SUMPRODUCT(($A92=Input!$A$64:$A$69)*(N$13=Input!$B$63:$BI$63)*(Input!$B$64:$BI$69))</f>
        <v>0</v>
      </c>
      <c r="O92" s="6">
        <f t="shared" si="88"/>
        <v>48.97</v>
      </c>
      <c r="P92" s="14">
        <f t="shared" si="76"/>
        <v>0</v>
      </c>
      <c r="R92" s="22" cm="1">
        <f t="array" ref="R92">SUMPRODUCT(($A92=Input!$A$64:$A$69)*(R$13=Input!$B$63:$BI$63)*(Input!$B$64:$BI$69))</f>
        <v>0</v>
      </c>
      <c r="S92" s="6">
        <f t="shared" si="89"/>
        <v>48.97</v>
      </c>
      <c r="T92" s="14">
        <f t="shared" si="77"/>
        <v>0</v>
      </c>
      <c r="V92" s="22" cm="1">
        <f t="array" ref="V92">SUMPRODUCT(($A92=Input!$A$64:$A$69)*(V$13=Input!$B$63:$BI$63)*(Input!$B$64:$BI$69))</f>
        <v>0</v>
      </c>
      <c r="W92" s="6">
        <f t="shared" si="90"/>
        <v>48.97</v>
      </c>
      <c r="X92" s="14">
        <f t="shared" si="78"/>
        <v>0</v>
      </c>
      <c r="Z92" s="22" cm="1">
        <f t="array" ref="Z92">SUMPRODUCT(($A92=Input!$A$64:$A$69)*(Z$13=Input!$B$63:$BI$63)*(Input!$B$64:$BI$69))</f>
        <v>0</v>
      </c>
      <c r="AA92" s="6">
        <f t="shared" si="91"/>
        <v>48.97</v>
      </c>
      <c r="AB92" s="14">
        <f t="shared" si="79"/>
        <v>0</v>
      </c>
      <c r="AD92" s="22" cm="1">
        <f t="array" ref="AD92">SUMPRODUCT(($A92=Input!$A$64:$A$69)*(AD$13=Input!$B$63:$BI$63)*(Input!$B$64:$BI$69))</f>
        <v>0</v>
      </c>
      <c r="AE92" s="6">
        <f t="shared" si="92"/>
        <v>48.97</v>
      </c>
      <c r="AF92" s="14">
        <f t="shared" si="80"/>
        <v>0</v>
      </c>
      <c r="AH92" s="22" cm="1">
        <f t="array" ref="AH92">SUMPRODUCT(($A92=Input!$A$64:$A$69)*(AH$13=Input!$B$63:$BI$63)*(Input!$B$64:$BI$69))</f>
        <v>0</v>
      </c>
      <c r="AI92" s="6">
        <f t="shared" si="93"/>
        <v>48.97</v>
      </c>
      <c r="AJ92" s="14">
        <f t="shared" si="81"/>
        <v>0</v>
      </c>
      <c r="AL92" s="22" cm="1">
        <f t="array" ref="AL92">SUMPRODUCT(($A92=Input!$A$64:$A$69)*(AL$13=Input!$B$63:$BI$63)*(Input!$B$64:$BI$69))</f>
        <v>0</v>
      </c>
      <c r="AM92" s="6">
        <f t="shared" si="94"/>
        <v>44.83</v>
      </c>
      <c r="AN92" s="14">
        <f t="shared" si="82"/>
        <v>0</v>
      </c>
      <c r="AP92" s="22" cm="1">
        <f t="array" ref="AP92">SUMPRODUCT(($A92=Input!$A$64:$A$69)*(AP$13=Input!$B$63:$BI$63)*(Input!$B$64:$BI$69))</f>
        <v>0</v>
      </c>
      <c r="AQ92" s="6">
        <f t="shared" si="95"/>
        <v>44.83</v>
      </c>
      <c r="AR92" s="14">
        <f t="shared" si="83"/>
        <v>0</v>
      </c>
      <c r="AT92" s="22" cm="1">
        <f t="array" ref="AT92">SUMPRODUCT(($A92=Input!$A$64:$A$69)*(AT$13=Input!$B$63:$BI$63)*(Input!$B$64:$BI$69))</f>
        <v>0</v>
      </c>
      <c r="AU92" s="6">
        <f t="shared" si="96"/>
        <v>44.83</v>
      </c>
      <c r="AV92" s="14">
        <f t="shared" si="84"/>
        <v>0</v>
      </c>
    </row>
    <row r="93" spans="1:48" ht="14.4" customHeight="1" x14ac:dyDescent="0.3">
      <c r="A93">
        <f>+Input!A112</f>
        <v>0</v>
      </c>
      <c r="B93" s="22" cm="1">
        <f t="array" ref="B93">SUMPRODUCT(($A93=Input!$A$64:$A$69)*(B$13=Input!$B$63:$BI$63)*(Input!$B$64:$BI$69))</f>
        <v>0</v>
      </c>
      <c r="C93" s="6">
        <f t="shared" si="85"/>
        <v>48.900000000000006</v>
      </c>
      <c r="D93" s="14">
        <f t="shared" si="73"/>
        <v>0</v>
      </c>
      <c r="F93" s="22" cm="1">
        <f t="array" ref="F93">SUMPRODUCT(($A93=Input!$A$64:$A$69)*(F$13=Input!$B$63:$BI$63)*(Input!$B$64:$BI$69))</f>
        <v>0</v>
      </c>
      <c r="G93" s="6">
        <f t="shared" si="86"/>
        <v>48.900000000000006</v>
      </c>
      <c r="H93" s="14">
        <f t="shared" si="74"/>
        <v>0</v>
      </c>
      <c r="J93" s="22" cm="1">
        <f t="array" ref="J93">SUMPRODUCT(($A93=Input!$A$64:$A$69)*(J$13=Input!$B$63:$BI$63)*(Input!$B$64:$BI$69))</f>
        <v>0</v>
      </c>
      <c r="K93" s="6">
        <f t="shared" si="87"/>
        <v>48.900000000000006</v>
      </c>
      <c r="L93" s="14">
        <f t="shared" si="75"/>
        <v>0</v>
      </c>
      <c r="N93" s="22" cm="1">
        <f t="array" ref="N93">SUMPRODUCT(($A93=Input!$A$64:$A$69)*(N$13=Input!$B$63:$BI$63)*(Input!$B$64:$BI$69))</f>
        <v>0</v>
      </c>
      <c r="O93" s="6">
        <f t="shared" si="88"/>
        <v>48.97</v>
      </c>
      <c r="P93" s="14">
        <f t="shared" si="76"/>
        <v>0</v>
      </c>
      <c r="R93" s="22" cm="1">
        <f t="array" ref="R93">SUMPRODUCT(($A93=Input!$A$64:$A$69)*(R$13=Input!$B$63:$BI$63)*(Input!$B$64:$BI$69))</f>
        <v>0</v>
      </c>
      <c r="S93" s="6">
        <f t="shared" si="89"/>
        <v>48.97</v>
      </c>
      <c r="T93" s="14">
        <f t="shared" si="77"/>
        <v>0</v>
      </c>
      <c r="V93" s="22" cm="1">
        <f t="array" ref="V93">SUMPRODUCT(($A93=Input!$A$64:$A$69)*(V$13=Input!$B$63:$BI$63)*(Input!$B$64:$BI$69))</f>
        <v>0</v>
      </c>
      <c r="W93" s="6">
        <f t="shared" si="90"/>
        <v>48.97</v>
      </c>
      <c r="X93" s="14">
        <f t="shared" si="78"/>
        <v>0</v>
      </c>
      <c r="Z93" s="22" cm="1">
        <f t="array" ref="Z93">SUMPRODUCT(($A93=Input!$A$64:$A$69)*(Z$13=Input!$B$63:$BI$63)*(Input!$B$64:$BI$69))</f>
        <v>0</v>
      </c>
      <c r="AA93" s="6">
        <f t="shared" si="91"/>
        <v>48.97</v>
      </c>
      <c r="AB93" s="14">
        <f t="shared" si="79"/>
        <v>0</v>
      </c>
      <c r="AD93" s="22" cm="1">
        <f t="array" ref="AD93">SUMPRODUCT(($A93=Input!$A$64:$A$69)*(AD$13=Input!$B$63:$BI$63)*(Input!$B$64:$BI$69))</f>
        <v>0</v>
      </c>
      <c r="AE93" s="6">
        <f t="shared" si="92"/>
        <v>48.97</v>
      </c>
      <c r="AF93" s="14">
        <f t="shared" si="80"/>
        <v>0</v>
      </c>
      <c r="AH93" s="22" cm="1">
        <f t="array" ref="AH93">SUMPRODUCT(($A93=Input!$A$64:$A$69)*(AH$13=Input!$B$63:$BI$63)*(Input!$B$64:$BI$69))</f>
        <v>0</v>
      </c>
      <c r="AI93" s="6">
        <f t="shared" si="93"/>
        <v>48.97</v>
      </c>
      <c r="AJ93" s="14">
        <f t="shared" si="81"/>
        <v>0</v>
      </c>
      <c r="AL93" s="22" cm="1">
        <f t="array" ref="AL93">SUMPRODUCT(($A93=Input!$A$64:$A$69)*(AL$13=Input!$B$63:$BI$63)*(Input!$B$64:$BI$69))</f>
        <v>0</v>
      </c>
      <c r="AM93" s="6">
        <f t="shared" si="94"/>
        <v>44.83</v>
      </c>
      <c r="AN93" s="14">
        <f t="shared" si="82"/>
        <v>0</v>
      </c>
      <c r="AP93" s="22" cm="1">
        <f t="array" ref="AP93">SUMPRODUCT(($A93=Input!$A$64:$A$69)*(AP$13=Input!$B$63:$BI$63)*(Input!$B$64:$BI$69))</f>
        <v>0</v>
      </c>
      <c r="AQ93" s="6">
        <f t="shared" si="95"/>
        <v>44.83</v>
      </c>
      <c r="AR93" s="14">
        <f t="shared" si="83"/>
        <v>0</v>
      </c>
      <c r="AT93" s="22" cm="1">
        <f t="array" ref="AT93">SUMPRODUCT(($A93=Input!$A$64:$A$69)*(AT$13=Input!$B$63:$BI$63)*(Input!$B$64:$BI$69))</f>
        <v>0</v>
      </c>
      <c r="AU93" s="6">
        <f t="shared" si="96"/>
        <v>44.83</v>
      </c>
      <c r="AV93" s="14">
        <f t="shared" si="84"/>
        <v>0</v>
      </c>
    </row>
    <row r="94" spans="1:48" ht="14.4" customHeight="1" x14ac:dyDescent="0.3">
      <c r="A94">
        <f>+Input!A113</f>
        <v>0</v>
      </c>
      <c r="B94" s="22" cm="1">
        <f t="array" ref="B94">SUMPRODUCT(($A94=Input!$A$64:$A$69)*(B$13=Input!$B$63:$BI$63)*(Input!$B$64:$BI$69))</f>
        <v>0</v>
      </c>
      <c r="C94" s="6">
        <f t="shared" si="85"/>
        <v>48.900000000000006</v>
      </c>
      <c r="D94" s="14">
        <f>ROUND(B94*C94,2)</f>
        <v>0</v>
      </c>
      <c r="F94" s="22" cm="1">
        <f t="array" ref="F94">SUMPRODUCT(($A94=Input!$A$64:$A$69)*(F$13=Input!$B$63:$BI$63)*(Input!$B$64:$BI$69))</f>
        <v>0</v>
      </c>
      <c r="G94" s="6">
        <f t="shared" si="86"/>
        <v>48.900000000000006</v>
      </c>
      <c r="H94" s="14">
        <f t="shared" si="74"/>
        <v>0</v>
      </c>
      <c r="J94" s="22" cm="1">
        <f t="array" ref="J94">SUMPRODUCT(($A94=Input!$A$64:$A$69)*(J$13=Input!$B$63:$BI$63)*(Input!$B$64:$BI$69))</f>
        <v>0</v>
      </c>
      <c r="K94" s="6">
        <f t="shared" si="87"/>
        <v>48.900000000000006</v>
      </c>
      <c r="L94" s="14">
        <f t="shared" si="75"/>
        <v>0</v>
      </c>
      <c r="N94" s="22" cm="1">
        <f t="array" ref="N94">SUMPRODUCT(($A94=Input!$A$64:$A$69)*(N$13=Input!$B$63:$BI$63)*(Input!$B$64:$BI$69))</f>
        <v>0</v>
      </c>
      <c r="O94" s="6">
        <f t="shared" si="88"/>
        <v>48.97</v>
      </c>
      <c r="P94" s="14">
        <f t="shared" si="76"/>
        <v>0</v>
      </c>
      <c r="R94" s="22" cm="1">
        <f t="array" ref="R94">SUMPRODUCT(($A94=Input!$A$64:$A$69)*(R$13=Input!$B$63:$BI$63)*(Input!$B$64:$BI$69))</f>
        <v>0</v>
      </c>
      <c r="S94" s="6">
        <f t="shared" si="89"/>
        <v>48.97</v>
      </c>
      <c r="T94" s="14">
        <f t="shared" si="77"/>
        <v>0</v>
      </c>
      <c r="V94" s="22" cm="1">
        <f t="array" ref="V94">SUMPRODUCT(($A94=Input!$A$64:$A$69)*(V$13=Input!$B$63:$BI$63)*(Input!$B$64:$BI$69))</f>
        <v>0</v>
      </c>
      <c r="W94" s="6">
        <f t="shared" si="90"/>
        <v>48.97</v>
      </c>
      <c r="X94" s="14">
        <f t="shared" si="78"/>
        <v>0</v>
      </c>
      <c r="Z94" s="22" cm="1">
        <f t="array" ref="Z94">SUMPRODUCT(($A94=Input!$A$64:$A$69)*(Z$13=Input!$B$63:$BI$63)*(Input!$B$64:$BI$69))</f>
        <v>0</v>
      </c>
      <c r="AA94" s="6">
        <f t="shared" si="91"/>
        <v>48.97</v>
      </c>
      <c r="AB94" s="14">
        <f t="shared" si="79"/>
        <v>0</v>
      </c>
      <c r="AD94" s="22" cm="1">
        <f t="array" ref="AD94">SUMPRODUCT(($A94=Input!$A$64:$A$69)*(AD$13=Input!$B$63:$BI$63)*(Input!$B$64:$BI$69))</f>
        <v>0</v>
      </c>
      <c r="AE94" s="6">
        <f t="shared" si="92"/>
        <v>48.97</v>
      </c>
      <c r="AF94" s="14">
        <f t="shared" si="80"/>
        <v>0</v>
      </c>
      <c r="AH94" s="22" cm="1">
        <f t="array" ref="AH94">SUMPRODUCT(($A94=Input!$A$64:$A$69)*(AH$13=Input!$B$63:$BI$63)*(Input!$B$64:$BI$69))</f>
        <v>0</v>
      </c>
      <c r="AI94" s="6">
        <f t="shared" si="93"/>
        <v>48.97</v>
      </c>
      <c r="AJ94" s="14">
        <f t="shared" si="81"/>
        <v>0</v>
      </c>
      <c r="AL94" s="22" cm="1">
        <f t="array" ref="AL94">SUMPRODUCT(($A94=Input!$A$64:$A$69)*(AL$13=Input!$B$63:$BI$63)*(Input!$B$64:$BI$69))</f>
        <v>0</v>
      </c>
      <c r="AM94" s="6">
        <f t="shared" si="94"/>
        <v>44.83</v>
      </c>
      <c r="AN94" s="14">
        <f t="shared" si="82"/>
        <v>0</v>
      </c>
      <c r="AP94" s="22" cm="1">
        <f t="array" ref="AP94">SUMPRODUCT(($A94=Input!$A$64:$A$69)*(AP$13=Input!$B$63:$BI$63)*(Input!$B$64:$BI$69))</f>
        <v>0</v>
      </c>
      <c r="AQ94" s="6">
        <f t="shared" si="95"/>
        <v>44.83</v>
      </c>
      <c r="AR94" s="14">
        <f t="shared" si="83"/>
        <v>0</v>
      </c>
      <c r="AT94" s="22" cm="1">
        <f t="array" ref="AT94">SUMPRODUCT(($A94=Input!$A$64:$A$69)*(AT$13=Input!$B$63:$BI$63)*(Input!$B$64:$BI$69))</f>
        <v>0</v>
      </c>
      <c r="AU94" s="6">
        <f t="shared" si="96"/>
        <v>44.83</v>
      </c>
      <c r="AV94" s="14">
        <f t="shared" si="84"/>
        <v>0</v>
      </c>
    </row>
    <row r="95" spans="1:48" x14ac:dyDescent="0.3">
      <c r="A95" t="s">
        <v>25</v>
      </c>
      <c r="B95" s="13"/>
      <c r="D95" s="19">
        <f>SUM(D89:D94)</f>
        <v>0.33</v>
      </c>
      <c r="F95" s="13"/>
      <c r="H95" s="19">
        <f>SUM(H89:H94)</f>
        <v>0.33</v>
      </c>
      <c r="J95" s="13"/>
      <c r="L95" s="19">
        <f>SUM(L89:L94)</f>
        <v>0.33</v>
      </c>
      <c r="N95" s="13"/>
      <c r="P95" s="19">
        <f>SUM(P89:P94)</f>
        <v>0.33</v>
      </c>
      <c r="R95" s="13"/>
      <c r="T95" s="19">
        <f>SUM(T89:T94)</f>
        <v>0.33</v>
      </c>
      <c r="V95" s="13"/>
      <c r="X95" s="19">
        <f>SUM(X89:X94)</f>
        <v>0.33</v>
      </c>
      <c r="Z95" s="13"/>
      <c r="AB95" s="19">
        <f>SUM(AB89:AB94)</f>
        <v>0.33</v>
      </c>
      <c r="AD95" s="13"/>
      <c r="AF95" s="19">
        <f>SUM(AF89:AF94)</f>
        <v>0.33</v>
      </c>
      <c r="AH95" s="13"/>
      <c r="AJ95" s="19">
        <f>SUM(AJ89:AJ94)</f>
        <v>0.33</v>
      </c>
      <c r="AL95" s="13"/>
      <c r="AN95" s="19">
        <f>SUM(AN89:AN94)</f>
        <v>0.3</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49.230000000000004</v>
      </c>
      <c r="F97" s="20"/>
      <c r="G97" s="21"/>
      <c r="H97" s="24">
        <f>H70+H86+H89</f>
        <v>49.230000000000004</v>
      </c>
      <c r="J97" s="20"/>
      <c r="K97" s="21"/>
      <c r="L97" s="24">
        <f>L70+L86+L89</f>
        <v>49.230000000000004</v>
      </c>
      <c r="N97" s="20"/>
      <c r="O97" s="21"/>
      <c r="P97" s="24">
        <f>P70+P86+P89</f>
        <v>49.3</v>
      </c>
      <c r="R97" s="20"/>
      <c r="S97" s="21"/>
      <c r="T97" s="24">
        <f>T70+T86+T89</f>
        <v>49.3</v>
      </c>
      <c r="V97" s="20"/>
      <c r="W97" s="21"/>
      <c r="X97" s="24">
        <f>X70+X86+X89</f>
        <v>49.3</v>
      </c>
      <c r="Z97" s="20"/>
      <c r="AA97" s="21"/>
      <c r="AB97" s="24">
        <f>AB70+AB86+AB89</f>
        <v>49.3</v>
      </c>
      <c r="AD97" s="20"/>
      <c r="AE97" s="21"/>
      <c r="AF97" s="24">
        <f>AF70+AF86+AF89</f>
        <v>49.3</v>
      </c>
      <c r="AH97" s="20"/>
      <c r="AI97" s="21"/>
      <c r="AJ97" s="24">
        <f>AJ70+AJ86+AJ89</f>
        <v>49.3</v>
      </c>
      <c r="AL97" s="20"/>
      <c r="AM97" s="21"/>
      <c r="AN97" s="24">
        <f>AN70+AN86+AN89</f>
        <v>45.129999999999995</v>
      </c>
      <c r="AP97" s="20"/>
      <c r="AQ97" s="21"/>
      <c r="AR97" s="24">
        <f>AR70+AR86+AR89</f>
        <v>45.129999999999995</v>
      </c>
      <c r="AS97" s="98"/>
      <c r="AT97" s="20"/>
      <c r="AU97" s="21"/>
      <c r="AV97" s="24">
        <f>AV70+AV86+AV89</f>
        <v>45.129999999999995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9</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42.85</v>
      </c>
      <c r="F14" s="13"/>
      <c r="H14" s="14">
        <f>INDEX(Input!$B$29:$BI$29,MATCH('Residential Bills_Yr 4_avg'!$B$6,Input!$A$29:$A$29,0),MATCH('Residential Bills_Yr 4_avg'!F$13,Input!$B$28:$BI$28,0))</f>
        <v>42.85</v>
      </c>
      <c r="J14" s="13"/>
      <c r="L14" s="14">
        <f>INDEX(Input!$B$29:$BI$29,MATCH('Residential Bills_Yr 4_avg'!$B$6,Input!$A$29:$A$29,0),MATCH('Residential Bills_Yr 4_avg'!J$13,Input!$B$28:$BI$28,0))</f>
        <v>42.85</v>
      </c>
      <c r="N14" s="13"/>
      <c r="P14" s="14">
        <f>INDEX(Input!$B$29:$BI$29,MATCH('Residential Bills_Yr 4_avg'!$B$6,Input!$A$29:$A$29,0),MATCH('Residential Bills_Yr 4_avg'!N$13,Input!$B$28:$BI$28,0))</f>
        <v>42.85</v>
      </c>
      <c r="R14" s="13"/>
      <c r="T14" s="14">
        <f>INDEX(Input!$B$29:$BI$29,MATCH('Residential Bills_Yr 4_avg'!$B$6,Input!$A$29:$A$29,0),MATCH('Residential Bills_Yr 4_avg'!R$13,Input!$B$28:$BI$28,0))</f>
        <v>42.85</v>
      </c>
      <c r="V14" s="13"/>
      <c r="X14" s="14">
        <f>INDEX(Input!$B$29:$BI$29,MATCH('Residential Bills_Yr 4_avg'!$B$6,Input!$A$29:$A$29,0),MATCH('Residential Bills_Yr 4_avg'!V$13,Input!$B$28:$BI$28,0))</f>
        <v>42.85</v>
      </c>
      <c r="Z14" s="13"/>
      <c r="AB14" s="14">
        <f>INDEX(Input!$B$29:$BI$29,MATCH('Residential Bills_Yr 4_avg'!$B$6,Input!$A$29:$A$29,0),MATCH('Residential Bills_Yr 4_avg'!Z$13,Input!$B$28:$BI$28,0))</f>
        <v>42.85</v>
      </c>
      <c r="AD14" s="13"/>
      <c r="AF14" s="14">
        <f>INDEX(Input!$B$29:$BI$29,MATCH('Residential Bills_Yr 4_avg'!$B$6,Input!$A$29:$A$29,0),MATCH('Residential Bills_Yr 4_avg'!AD$13,Input!$B$28:$BI$28,0))</f>
        <v>42.85</v>
      </c>
      <c r="AH14" s="13"/>
      <c r="AJ14" s="14">
        <f>INDEX(Input!$B$29:$BI$29,MATCH('Residential Bills_Yr 4_avg'!$B$6,Input!$A$29:$A$29,0),MATCH('Residential Bills_Yr 4_avg'!AH$13,Input!$B$28:$BI$28,0))</f>
        <v>42.85</v>
      </c>
      <c r="AL14" s="13"/>
      <c r="AN14" s="14">
        <f>INDEX(Input!$B$29:$BI$29,MATCH('Residential Bills_Yr 4_avg'!$B$6,Input!$A$29:$A$29,0),MATCH('Residential Bills_Yr 4_avg'!AL$13,Input!$B$28:$BI$28,0))</f>
        <v>42.85</v>
      </c>
      <c r="AP14" s="13"/>
      <c r="AR14" s="14">
        <f>INDEX(Input!$B$29:$BI$29,MATCH('Residential Bills_Yr 4_avg'!$B$6,Input!$A$29:$A$29,0),MATCH('Residential Bills_Yr 4_avg'!AP$13,Input!$B$28:$BI$28,0))</f>
        <v>42.85</v>
      </c>
      <c r="AS14" s="6"/>
      <c r="AT14" s="13"/>
      <c r="AV14" s="14">
        <f>INDEX(Input!$B$29:$BI$29,MATCH('Residential Bills_Yr 4_avg'!$B$6,Input!$A$29:$A$29,0),MATCH('Residential Bills_Yr 4_avg'!AT$13,Input!$B$28:$BI$28,0))</f>
        <v>42.85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2.1627000000000001</v>
      </c>
      <c r="C17" s="2">
        <f>IF($B$7&gt;Input!F$102,Input!F$102,'Residential Bills_Yr 4_avg'!$B$7)</f>
        <v>6</v>
      </c>
      <c r="D17" s="14">
        <f>ROUND(IFERROR(B17*C17," "),2)</f>
        <v>12.98</v>
      </c>
      <c r="F17" s="18">
        <f>INDEX(Input!$B$22:$BI$26,MATCH('Residential Bills_Yr 4_avg'!$A17,Input!$A$22:$A$26,0),MATCH('Residential Bills_Yr 4_avg'!F$13,Input!$B$21:$BI$21,0))</f>
        <v>2.1627000000000001</v>
      </c>
      <c r="G17" s="2">
        <f>IF($B$7&gt;Input!G$102,Input!G$102,'Residential Bills_Yr 4_avg'!$B$7)</f>
        <v>6</v>
      </c>
      <c r="H17" s="14">
        <f>ROUND(IFERROR(F17*G17," "),2)</f>
        <v>12.98</v>
      </c>
      <c r="J17" s="18">
        <f>INDEX(Input!$B$22:$BI$26,MATCH('Residential Bills_Yr 4_avg'!$A17,Input!$A$22:$A$26,0),MATCH('Residential Bills_Yr 4_avg'!J$13,Input!$B$21:$BI$21,0))</f>
        <v>2.1627000000000001</v>
      </c>
      <c r="K17" s="2">
        <f>IF($B$7&gt;Input!H$102,Input!H$102,'Residential Bills_Yr 4_avg'!$B$7)</f>
        <v>6</v>
      </c>
      <c r="L17" s="14">
        <f>ROUND(IFERROR(J17*K17," "),2)</f>
        <v>12.98</v>
      </c>
      <c r="N17" s="18">
        <f>INDEX(Input!$B$22:$BI$26,MATCH('Residential Bills_Yr 4_avg'!$A17,Input!$A$22:$A$26,0),MATCH('Residential Bills_Yr 4_avg'!N$13,Input!$B$21:$BI$21,0))</f>
        <v>2.1627000000000001</v>
      </c>
      <c r="O17" s="2">
        <f>IF($B$7&gt;Input!I$102,Input!I$102,'Residential Bills_Yr 4_avg'!$B$7)</f>
        <v>6</v>
      </c>
      <c r="P17" s="14">
        <f>ROUND(IFERROR(N17*O17," "),2)</f>
        <v>12.98</v>
      </c>
      <c r="R17" s="18">
        <f>INDEX(Input!$B$22:$BI$26,MATCH('Residential Bills_Yr 4_avg'!$A17,Input!$A$22:$A$26,0),MATCH('Residential Bills_Yr 4_avg'!R$13,Input!$B$21:$BI$21,0))</f>
        <v>2.1627000000000001</v>
      </c>
      <c r="S17" s="2">
        <f>IF($B$7&gt;Input!J$102,Input!J$102,'Residential Bills_Yr 4_avg'!$B$7)</f>
        <v>6</v>
      </c>
      <c r="T17" s="14">
        <f>ROUND(IFERROR(R17*S17," "),2)</f>
        <v>12.98</v>
      </c>
      <c r="V17" s="18">
        <f>INDEX(Input!$B$22:$BI$26,MATCH('Residential Bills_Yr 4_avg'!$A17,Input!$A$22:$A$26,0),MATCH('Residential Bills_Yr 4_avg'!V$13,Input!$B$21:$BI$21,0))</f>
        <v>2.1627000000000001</v>
      </c>
      <c r="W17" s="2">
        <f>IF($B$7&gt;Input!K$102,Input!K$102,'Residential Bills_Yr 4_avg'!$B$7)</f>
        <v>6</v>
      </c>
      <c r="X17" s="14">
        <f>ROUND(IFERROR(V17*W17," "),2)</f>
        <v>12.98</v>
      </c>
      <c r="Z17" s="18">
        <f>INDEX(Input!$B$22:$BI$26,MATCH('Residential Bills_Yr 4_avg'!$A17,Input!$A$22:$A$26,0),MATCH('Residential Bills_Yr 4_avg'!Z$13,Input!$B$21:$BI$21,0))</f>
        <v>2.1627000000000001</v>
      </c>
      <c r="AA17" s="2">
        <f>IF($B$7&gt;Input!L$102,Input!L$102,'Residential Bills_Yr 4_avg'!$B$7)</f>
        <v>6</v>
      </c>
      <c r="AB17" s="14">
        <f>ROUND(IFERROR(Z17*AA17," "),2)</f>
        <v>12.98</v>
      </c>
      <c r="AD17" s="18">
        <f>INDEX(Input!$B$22:$BI$26,MATCH('Residential Bills_Yr 4_avg'!$A17,Input!$A$22:$A$26,0),MATCH('Residential Bills_Yr 4_avg'!AD$13,Input!$B$21:$BI$21,0))</f>
        <v>2.1627000000000001</v>
      </c>
      <c r="AE17" s="2">
        <f>IF($B$7&gt;Input!M$102,Input!M$102,'Residential Bills_Yr 4_avg'!$B$7)</f>
        <v>6</v>
      </c>
      <c r="AF17" s="14">
        <f>ROUND(IFERROR(AD17*AE17," "),2)</f>
        <v>12.98</v>
      </c>
      <c r="AH17" s="18">
        <f>INDEX(Input!$B$22:$BI$26,MATCH('Residential Bills_Yr 4_avg'!$A17,Input!$A$22:$A$26,0),MATCH('Residential Bills_Yr 4_avg'!AH$13,Input!$B$21:$BI$21,0))</f>
        <v>2.1627000000000001</v>
      </c>
      <c r="AI17" s="2">
        <f>IF($B$7&gt;Input!N$102,Input!N$102,'Residential Bills_Yr 4_avg'!$B$7)</f>
        <v>6</v>
      </c>
      <c r="AJ17" s="14">
        <f>ROUND(IFERROR(AH17*AI17," "),2)</f>
        <v>12.98</v>
      </c>
      <c r="AL17" s="18">
        <f>INDEX(Input!$B$22:$BI$26,MATCH('Residential Bills_Yr 4_avg'!$A17,Input!$A$22:$A$26,0),MATCH('Residential Bills_Yr 4_avg'!AL$13,Input!$B$21:$BI$21,0))</f>
        <v>2.1627000000000001</v>
      </c>
      <c r="AM17" s="2">
        <f>IF($B$7&gt;Input!O$102,Input!O$102,'Residential Bills_Yr 4_avg'!$B$7)</f>
        <v>6</v>
      </c>
      <c r="AN17" s="14">
        <f>ROUND(IFERROR(AL17*AM17," "),2)</f>
        <v>12.98</v>
      </c>
      <c r="AP17" s="18">
        <f>INDEX(Input!$B$22:$BI$26,MATCH('Residential Bills_Yr 4_avg'!$A17,Input!$A$22:$A$26,0),MATCH('Residential Bills_Yr 4_avg'!AP$13,Input!$B$21:$BI$21,0))</f>
        <v>2.1627000000000001</v>
      </c>
      <c r="AQ17" s="2">
        <f>IF($B$7&gt;Input!P$102,Input!P$102,'Residential Bills_Yr 4_avg'!$B$7)</f>
        <v>6</v>
      </c>
      <c r="AR17" s="14">
        <f>ROUND(IFERROR(AP17*AQ17," "),2)</f>
        <v>12.98</v>
      </c>
      <c r="AS17" s="6"/>
      <c r="AT17" s="18">
        <f>INDEX(Input!$B$22:$BI$26,MATCH('Residential Bills_Yr 4_avg'!$A17,Input!$A$22:$A$26,0),MATCH('Residential Bills_Yr 4_avg'!AT$13,Input!$B$21:$BI$21,0))</f>
        <v>2.1627000000000001</v>
      </c>
      <c r="AU17" s="2">
        <f>IF($B$7&gt;Input!Q$102,Input!Q$102,'Residential Bills_Yr 4_avg'!$B$7)</f>
        <v>6</v>
      </c>
      <c r="AV17" s="14">
        <f>ROUND(IFERROR(AT17*AU17," "),2)</f>
        <v>12.98</v>
      </c>
    </row>
    <row r="18" spans="1:48" x14ac:dyDescent="0.3">
      <c r="A18" t="str">
        <f>Input!A23</f>
        <v>Tier 2</v>
      </c>
      <c r="B18" s="18">
        <f>INDEX(Input!$B$22:$BI$26,MATCH('Residential Bills_Yr 4_avg'!$A18,Input!$A$22:$A$26,0),MATCH('Residential Bills_Yr 4_avg'!B$13,Input!$B$21:$BI$21,0))</f>
        <v>8.6507000000000005</v>
      </c>
      <c r="C18" s="2">
        <f>IF(($B$7-C17)&gt;Input!F$103,Input!F$103,($B$7-C17))</f>
        <v>3</v>
      </c>
      <c r="D18" s="14">
        <f>ROUND(IFERROR(B18*C18," "),2)</f>
        <v>25.95</v>
      </c>
      <c r="F18" s="18">
        <f>INDEX(Input!$B$22:$BI$26,MATCH('Residential Bills_Yr 4_avg'!$A18,Input!$A$22:$A$26,0),MATCH('Residential Bills_Yr 4_avg'!F$13,Input!$B$21:$BI$21,0))</f>
        <v>8.6507000000000005</v>
      </c>
      <c r="G18" s="2">
        <f>IF(($B$7-G17)&gt;Input!G$103,Input!G$103,($B$7-G17))</f>
        <v>3</v>
      </c>
      <c r="H18" s="14">
        <f>ROUND(IFERROR(F18*G18," "),2)</f>
        <v>25.95</v>
      </c>
      <c r="J18" s="18">
        <f>INDEX(Input!$B$22:$BI$26,MATCH('Residential Bills_Yr 4_avg'!$A18,Input!$A$22:$A$26,0),MATCH('Residential Bills_Yr 4_avg'!J$13,Input!$B$21:$BI$21,0))</f>
        <v>8.6507000000000005</v>
      </c>
      <c r="K18" s="2">
        <f>IF(($B$7-K17)&gt;Input!H$103,Input!H$103,($B$7-K17))</f>
        <v>3</v>
      </c>
      <c r="L18" s="14">
        <f>ROUND(IFERROR(J18*K18," "),2)</f>
        <v>25.95</v>
      </c>
      <c r="N18" s="18">
        <f>INDEX(Input!$B$22:$BI$26,MATCH('Residential Bills_Yr 4_avg'!$A18,Input!$A$22:$A$26,0),MATCH('Residential Bills_Yr 4_avg'!N$13,Input!$B$21:$BI$21,0))</f>
        <v>8.6507000000000005</v>
      </c>
      <c r="O18" s="2">
        <f>IF(($B$7-O17)&gt;Input!I$103,Input!I$103,($B$7-O17))</f>
        <v>3</v>
      </c>
      <c r="P18" s="14">
        <f>ROUND(IFERROR(N18*O18," "),2)</f>
        <v>25.95</v>
      </c>
      <c r="R18" s="18">
        <f>INDEX(Input!$B$22:$BI$26,MATCH('Residential Bills_Yr 4_avg'!$A18,Input!$A$22:$A$26,0),MATCH('Residential Bills_Yr 4_avg'!R$13,Input!$B$21:$BI$21,0))</f>
        <v>8.6507000000000005</v>
      </c>
      <c r="S18" s="2">
        <f>IF(($B$7-S17)&gt;Input!J$103,Input!J$103,($B$7-S17))</f>
        <v>3</v>
      </c>
      <c r="T18" s="14">
        <f>ROUND(IFERROR(R18*S18," "),2)</f>
        <v>25.95</v>
      </c>
      <c r="V18" s="18">
        <f>INDEX(Input!$B$22:$BI$26,MATCH('Residential Bills_Yr 4_avg'!$A18,Input!$A$22:$A$26,0),MATCH('Residential Bills_Yr 4_avg'!V$13,Input!$B$21:$BI$21,0))</f>
        <v>8.6507000000000005</v>
      </c>
      <c r="W18" s="2">
        <f>IF(($B$7-W17)&gt;Input!K$103,Input!K$103,($B$7-W17))</f>
        <v>3</v>
      </c>
      <c r="X18" s="14">
        <f>ROUND(IFERROR(V18*W18," "),2)</f>
        <v>25.95</v>
      </c>
      <c r="Z18" s="18">
        <f>INDEX(Input!$B$22:$BI$26,MATCH('Residential Bills_Yr 4_avg'!$A18,Input!$A$22:$A$26,0),MATCH('Residential Bills_Yr 4_avg'!Z$13,Input!$B$21:$BI$21,0))</f>
        <v>8.6507000000000005</v>
      </c>
      <c r="AA18" s="2">
        <f>IF(($B$7-AA17)&gt;Input!L$103,Input!L$103,($B$7-AA17))</f>
        <v>3</v>
      </c>
      <c r="AB18" s="14">
        <f>ROUND(IFERROR(Z18*AA18," "),2)</f>
        <v>25.95</v>
      </c>
      <c r="AD18" s="18">
        <f>INDEX(Input!$B$22:$BI$26,MATCH('Residential Bills_Yr 4_avg'!$A18,Input!$A$22:$A$26,0),MATCH('Residential Bills_Yr 4_avg'!AD$13,Input!$B$21:$BI$21,0))</f>
        <v>8.6507000000000005</v>
      </c>
      <c r="AE18" s="2">
        <f>IF(($B$7-AE17)&gt;Input!M$103,Input!M$103,($B$7-AE17))</f>
        <v>3</v>
      </c>
      <c r="AF18" s="14">
        <f>ROUND(IFERROR(AD18*AE18," "),2)</f>
        <v>25.95</v>
      </c>
      <c r="AH18" s="18">
        <f>INDEX(Input!$B$22:$BI$26,MATCH('Residential Bills_Yr 4_avg'!$A18,Input!$A$22:$A$26,0),MATCH('Residential Bills_Yr 4_avg'!AH$13,Input!$B$21:$BI$21,0))</f>
        <v>8.6507000000000005</v>
      </c>
      <c r="AI18" s="2">
        <f>IF(($B$7-AI17)&gt;Input!N$103,Input!N$103,($B$7-AI17))</f>
        <v>3</v>
      </c>
      <c r="AJ18" s="14">
        <f>ROUND(IFERROR(AH18*AI18," "),2)</f>
        <v>25.95</v>
      </c>
      <c r="AL18" s="18">
        <f>INDEX(Input!$B$22:$BI$26,MATCH('Residential Bills_Yr 4_avg'!$A18,Input!$A$22:$A$26,0),MATCH('Residential Bills_Yr 4_avg'!AL$13,Input!$B$21:$BI$21,0))</f>
        <v>8.6507000000000005</v>
      </c>
      <c r="AM18" s="2">
        <f>IF(($B$7-AM17)&gt;Input!O$103,Input!O$103,($B$7-AM17))</f>
        <v>3</v>
      </c>
      <c r="AN18" s="14">
        <f>ROUND(IFERROR(AL18*AM18," "),2)</f>
        <v>25.95</v>
      </c>
      <c r="AP18" s="18">
        <f>INDEX(Input!$B$22:$BI$26,MATCH('Residential Bills_Yr 4_avg'!$A18,Input!$A$22:$A$26,0),MATCH('Residential Bills_Yr 4_avg'!AP$13,Input!$B$21:$BI$21,0))</f>
        <v>8.6507000000000005</v>
      </c>
      <c r="AQ18" s="2">
        <f>IF(($B$7-AQ17)&gt;Input!P$103,Input!P$103,($B$7-AQ17))</f>
        <v>3</v>
      </c>
      <c r="AR18" s="14">
        <f>ROUND(IFERROR(AP18*AQ18," "),2)</f>
        <v>25.95</v>
      </c>
      <c r="AS18" s="6"/>
      <c r="AT18" s="18">
        <f>INDEX(Input!$B$22:$BI$26,MATCH('Residential Bills_Yr 4_avg'!$A18,Input!$A$22:$A$26,0),MATCH('Residential Bills_Yr 4_avg'!AT$13,Input!$B$21:$BI$21,0))</f>
        <v>8.6507000000000005</v>
      </c>
      <c r="AU18" s="2">
        <f>IF(($B$7-AU17)&gt;Input!Q$103,Input!Q$103,($B$7-AU17))</f>
        <v>3</v>
      </c>
      <c r="AV18" s="14">
        <f>ROUND(IFERROR(AT18*AU18," "),2)</f>
        <v>25.95</v>
      </c>
    </row>
    <row r="19" spans="1:48" x14ac:dyDescent="0.3">
      <c r="A19" t="str">
        <f>Input!A24</f>
        <v>Tier 3</v>
      </c>
      <c r="B19" s="18">
        <f>INDEX(Input!$B$22:$BI$26,MATCH('Residential Bills_Yr 4_avg'!$A19,Input!$A$22:$A$26,0),MATCH('Residential Bills_Yr 4_avg'!B$13,Input!$B$21:$BI$21,0))</f>
        <v>17.301300000000001</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17.301300000000001</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17.301300000000001</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17.301300000000001</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17.301300000000001</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17.301300000000001</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17.301300000000001</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17.301300000000001</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17.301300000000001</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17.301300000000001</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17.301300000000001</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17.301300000000001</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34.602699999999999</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34.602699999999999</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34.602699999999999</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34.602699999999999</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34.602699999999999</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34.602699999999999</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34.602699999999999</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34.602699999999999</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34.602699999999999</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34.602699999999999</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34.602699999999999</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34.602699999999999</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9</v>
      </c>
      <c r="D22" s="19">
        <f>SUM(D17:D21)+D14</f>
        <v>81.78</v>
      </c>
      <c r="F22" s="13"/>
      <c r="G22" s="2">
        <f>SUM(G17:G21)</f>
        <v>9</v>
      </c>
      <c r="H22" s="19">
        <f>SUM(H17:H21)+H14</f>
        <v>81.78</v>
      </c>
      <c r="J22" s="13"/>
      <c r="K22" s="2">
        <f>SUM(K17:K21)</f>
        <v>9</v>
      </c>
      <c r="L22" s="19">
        <f>SUM(L17:L21)+L14</f>
        <v>81.78</v>
      </c>
      <c r="N22" s="13"/>
      <c r="O22" s="2">
        <f>SUM(O17:O21)</f>
        <v>9</v>
      </c>
      <c r="P22" s="19">
        <f>SUM(P17:P21)+P14</f>
        <v>81.78</v>
      </c>
      <c r="R22" s="13"/>
      <c r="S22" s="2">
        <f>SUM(S17:S21)</f>
        <v>9</v>
      </c>
      <c r="T22" s="19">
        <f>SUM(T17:T21)+T14</f>
        <v>81.78</v>
      </c>
      <c r="V22" s="13"/>
      <c r="W22" s="2">
        <f>SUM(W17:W21)</f>
        <v>9</v>
      </c>
      <c r="X22" s="19">
        <f>SUM(X17:X21)+X14</f>
        <v>81.78</v>
      </c>
      <c r="Z22" s="13"/>
      <c r="AA22" s="2">
        <f>SUM(AA17:AA21)</f>
        <v>9</v>
      </c>
      <c r="AB22" s="19">
        <f>SUM(AB17:AB21)+AB14</f>
        <v>81.78</v>
      </c>
      <c r="AD22" s="13"/>
      <c r="AE22" s="2">
        <f>SUM(AE17:AE21)</f>
        <v>9</v>
      </c>
      <c r="AF22" s="19">
        <f>SUM(AF17:AF21)+AF14</f>
        <v>81.78</v>
      </c>
      <c r="AH22" s="13"/>
      <c r="AI22" s="2">
        <f>SUM(AI17:AI21)</f>
        <v>9</v>
      </c>
      <c r="AJ22" s="19">
        <f>SUM(AJ17:AJ21)+AJ14</f>
        <v>81.78</v>
      </c>
      <c r="AL22" s="13"/>
      <c r="AM22" s="2">
        <f>SUM(AM17:AM21)</f>
        <v>9</v>
      </c>
      <c r="AN22" s="19">
        <f>SUM(AN17:AN21)+AN14</f>
        <v>81.78</v>
      </c>
      <c r="AP22" s="13"/>
      <c r="AQ22" s="2">
        <f>SUM(AQ17:AQ21)</f>
        <v>9</v>
      </c>
      <c r="AR22" s="19">
        <f>SUM(AR17:AR21)+AR14</f>
        <v>81.78</v>
      </c>
      <c r="AS22" s="43"/>
      <c r="AT22" s="13"/>
      <c r="AU22" s="2">
        <f>SUM(AU17:AU21)</f>
        <v>9</v>
      </c>
      <c r="AV22" s="19">
        <f>SUM(AV17:AV21)+AV14</f>
        <v>81.78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81.78</v>
      </c>
      <c r="D25" s="14">
        <f t="shared" ref="D25:D37" si="12">ROUND(IF(C25="Fixed",B25,(B25*C25)),2)</f>
        <v>2.88</v>
      </c>
      <c r="F25" s="96">
        <f>INDEX(Input!$C$33:$BJ$45,MATCH($A25,Input!$A$33:$A$45,0),MATCH(F$13,Input!$C$32:$BJ$32,0))</f>
        <v>3.5180000000000003E-2</v>
      </c>
      <c r="G25" s="23">
        <f>IF(VLOOKUP($A25,Input!$A$33:$B$45,2,FALSE)="Percentage",H$22,IF(VLOOKUP($A25,Input!$A$33:$B$45,2,FALSE)="Fixed","Fixed",(G$22)))</f>
        <v>81.78</v>
      </c>
      <c r="H25" s="14">
        <f t="shared" ref="H25:H37" si="13">ROUND(IF(G25="Fixed",F25,(F25*G25)),2)</f>
        <v>2.88</v>
      </c>
      <c r="J25" s="96">
        <f>INDEX(Input!$C$33:$BJ$45,MATCH($A25,Input!$A$33:$A$45,0),MATCH(J$13,Input!$C$32:$BJ$32,0))</f>
        <v>3.5180000000000003E-2</v>
      </c>
      <c r="K25" s="23">
        <f>IF(VLOOKUP($A25,Input!$A$33:$B$45,2,FALSE)="Percentage",L$22,IF(VLOOKUP($A25,Input!$A$33:$B$45,2,FALSE)="Fixed","Fixed",(K$22)))</f>
        <v>81.78</v>
      </c>
      <c r="L25" s="14">
        <f t="shared" ref="L25:L37" si="14">ROUND(IF(K25="Fixed",J25,(J25*K25)),2)</f>
        <v>2.88</v>
      </c>
      <c r="N25" s="96">
        <f>INDEX(Input!$C$33:$BJ$45,MATCH($A25,Input!$A$33:$A$45,0),MATCH(N$13,Input!$C$32:$BJ$32,0))</f>
        <v>3.5180000000000003E-2</v>
      </c>
      <c r="O25" s="23">
        <f>IF(VLOOKUP($A25,Input!$A$33:$B$45,2,FALSE)="Percentage",P$22,IF(VLOOKUP($A25,Input!$A$33:$B$45,2,FALSE)="Fixed","Fixed",(O$22)))</f>
        <v>81.78</v>
      </c>
      <c r="P25" s="14">
        <f t="shared" ref="P25:P37" si="15">ROUND(IF(O25="Fixed",N25,(N25*O25)),2)</f>
        <v>2.88</v>
      </c>
      <c r="R25" s="96">
        <f>INDEX(Input!$C$33:$BJ$45,MATCH($A25,Input!$A$33:$A$45,0),MATCH(R$13,Input!$C$32:$BJ$32,0))</f>
        <v>3.5180000000000003E-2</v>
      </c>
      <c r="S25" s="23">
        <f>IF(VLOOKUP($A25,Input!$A$33:$B$45,2,FALSE)="Percentage",T$22,IF(VLOOKUP($A25,Input!$A$33:$B$45,2,FALSE)="Fixed","Fixed",(S$22)))</f>
        <v>81.78</v>
      </c>
      <c r="T25" s="14">
        <f t="shared" ref="T25:T37" si="16">ROUND(IF(S25="Fixed",R25,(R25*S25)),2)</f>
        <v>2.88</v>
      </c>
      <c r="V25" s="96">
        <f>INDEX(Input!$C$33:$BJ$45,MATCH($A25,Input!$A$33:$A$45,0),MATCH(V$13,Input!$C$32:$BJ$32,0))</f>
        <v>3.5180000000000003E-2</v>
      </c>
      <c r="W25" s="23">
        <f>IF(VLOOKUP($A25,Input!$A$33:$B$45,2,FALSE)="Percentage",X$22,IF(VLOOKUP($A25,Input!$A$33:$B$45,2,FALSE)="Fixed","Fixed",(W$22)))</f>
        <v>81.78</v>
      </c>
      <c r="X25" s="14">
        <f t="shared" ref="X25:X37" si="17">ROUND(IF(W25="Fixed",V25,(V25*W25)),2)</f>
        <v>2.88</v>
      </c>
      <c r="Z25" s="96">
        <f>INDEX(Input!$C$33:$BJ$45,MATCH($A25,Input!$A$33:$A$45,0),MATCH(Z$13,Input!$C$32:$BJ$32,0))</f>
        <v>3.5180000000000003E-2</v>
      </c>
      <c r="AA25" s="23">
        <f>IF(VLOOKUP($A25,Input!$A$33:$B$45,2,FALSE)="Percentage",AB$22,IF(VLOOKUP($A25,Input!$A$33:$B$45,2,FALSE)="Fixed","Fixed",(AA$22)))</f>
        <v>81.78</v>
      </c>
      <c r="AB25" s="14">
        <f t="shared" ref="AB25:AB37" si="18">ROUND(IF(AA25="Fixed",Z25,(Z25*AA25)),2)</f>
        <v>2.88</v>
      </c>
      <c r="AD25" s="96">
        <f>INDEX(Input!$C$33:$BJ$45,MATCH($A25,Input!$A$33:$A$45,0),MATCH(AD$13,Input!$C$32:$BJ$32,0))</f>
        <v>3.5180000000000003E-2</v>
      </c>
      <c r="AE25" s="23">
        <f>IF(VLOOKUP($A25,Input!$A$33:$B$45,2,FALSE)="Percentage",AF$22,IF(VLOOKUP($A25,Input!$A$33:$B$45,2,FALSE)="Fixed","Fixed",(AE$22)))</f>
        <v>81.78</v>
      </c>
      <c r="AF25" s="14">
        <f t="shared" ref="AF25:AF37" si="19">ROUND(IF(AE25="Fixed",AD25,(AD25*AE25)),2)</f>
        <v>2.88</v>
      </c>
      <c r="AH25" s="96">
        <f>INDEX(Input!$C$33:$BJ$45,MATCH($A25,Input!$A$33:$A$45,0),MATCH(AH$13,Input!$C$32:$BJ$32,0))</f>
        <v>3.5180000000000003E-2</v>
      </c>
      <c r="AI25" s="23">
        <f>IF(VLOOKUP($A25,Input!$A$33:$B$45,2,FALSE)="Percentage",AJ$22,IF(VLOOKUP($A25,Input!$A$33:$B$45,2,FALSE)="Fixed","Fixed",(AI$22)))</f>
        <v>81.78</v>
      </c>
      <c r="AJ25" s="14">
        <f t="shared" ref="AJ25:AJ37" si="20">ROUND(IF(AI25="Fixed",AH25,(AH25*AI25)),2)</f>
        <v>2.88</v>
      </c>
      <c r="AL25" s="96">
        <f>INDEX(Input!$C$33:$BJ$45,MATCH($A25,Input!$A$33:$A$45,0),MATCH(AL$13,Input!$C$32:$BJ$32,0))</f>
        <v>3.5180000000000003E-2</v>
      </c>
      <c r="AM25" s="23">
        <f>IF(VLOOKUP($A25,Input!$A$33:$B$45,2,FALSE)="Percentage",AN$22,IF(VLOOKUP($A25,Input!$A$33:$B$45,2,FALSE)="Fixed","Fixed",(AM$22)))</f>
        <v>81.78</v>
      </c>
      <c r="AN25" s="14">
        <f t="shared" ref="AN25:AN37" si="21">ROUND(IF(AM25="Fixed",AL25,(AL25*AM25)),2)</f>
        <v>2.88</v>
      </c>
      <c r="AP25" s="96">
        <f>INDEX(Input!$C$33:$BJ$45,MATCH($A25,Input!$A$33:$A$45,0),MATCH(AP$13,Input!$C$32:$BJ$32,0))</f>
        <v>3.5180000000000003E-2</v>
      </c>
      <c r="AQ25" s="23">
        <f>IF(VLOOKUP($A25,Input!$A$33:$B$45,2,FALSE)="Percentage",AR$22,IF(VLOOKUP($A25,Input!$A$33:$B$45,2,FALSE)="Fixed","Fixed",(AQ$22)))</f>
        <v>81.78</v>
      </c>
      <c r="AR25" s="14">
        <f t="shared" ref="AR25:AR37" si="22">ROUND(IF(AQ25="Fixed",AP25,(AP25*AQ25)),2)</f>
        <v>2.88</v>
      </c>
      <c r="AS25" s="6"/>
      <c r="AT25" s="96">
        <f>INDEX(Input!$C$33:$BJ$45,MATCH($A25,Input!$A$33:$A$45,0),MATCH(AT$13,Input!$C$32:$BJ$32,0))</f>
        <v>3.5180000000000003E-2</v>
      </c>
      <c r="AU25" s="23">
        <f>IF(VLOOKUP($A25,Input!$A$33:$B$45,2,FALSE)="Percentage",AV$22,IF(VLOOKUP($A25,Input!$A$33:$B$45,2,FALSE)="Fixed","Fixed",(AU$22)))</f>
        <v>81.78</v>
      </c>
      <c r="AV25" s="14">
        <f t="shared" ref="AV25:AV37" si="23">ROUND(IF(AU25="Fixed",AT25,(AT25*AU25)),2)</f>
        <v>2.88</v>
      </c>
    </row>
    <row r="26" spans="1:48" x14ac:dyDescent="0.3">
      <c r="A26" t="str">
        <f>Input!A34</f>
        <v>RSF Surcharge</v>
      </c>
      <c r="B26" s="96">
        <f>INDEX(Input!$C$33:$BJ$45,MATCH($A26,Input!$A$33:$A$45,0),MATCH(B$13,Input!$C$32:$BJ$32,0))</f>
        <v>1.1875999999999999E-2</v>
      </c>
      <c r="C26" s="23">
        <f>IF(VLOOKUP($A26,Input!$A$33:$B$45,2,FALSE)="Percentage",D$22,IF(VLOOKUP($A26,Input!$A$33:$B$45,2,FALSE)="Fixed","Fixed",(C$22)))</f>
        <v>81.78</v>
      </c>
      <c r="D26" s="14">
        <f t="shared" si="12"/>
        <v>0.97</v>
      </c>
      <c r="F26" s="96">
        <f>INDEX(Input!$C$33:$BJ$45,MATCH($A26,Input!$A$33:$A$45,0),MATCH(F$13,Input!$C$32:$BJ$32,0))</f>
        <v>1.1875999999999999E-2</v>
      </c>
      <c r="G26" s="23">
        <f>IF(VLOOKUP($A26,Input!$A$33:$B$45,2,FALSE)="Percentage",H$22,IF(VLOOKUP($A26,Input!$A$33:$B$45,2,FALSE)="Fixed","Fixed",(G$22)))</f>
        <v>81.78</v>
      </c>
      <c r="H26" s="14">
        <f t="shared" si="13"/>
        <v>0.97</v>
      </c>
      <c r="J26" s="96">
        <f>INDEX(Input!$C$33:$BJ$45,MATCH($A26,Input!$A$33:$A$45,0),MATCH(J$13,Input!$C$32:$BJ$32,0))</f>
        <v>1.1875999999999999E-2</v>
      </c>
      <c r="K26" s="23">
        <f>IF(VLOOKUP($A26,Input!$A$33:$B$45,2,FALSE)="Percentage",L$22,IF(VLOOKUP($A26,Input!$A$33:$B$45,2,FALSE)="Fixed","Fixed",(K$22)))</f>
        <v>81.78</v>
      </c>
      <c r="L26" s="14">
        <f t="shared" si="14"/>
        <v>0.97</v>
      </c>
      <c r="N26" s="96">
        <f>INDEX(Input!$C$33:$BJ$45,MATCH($A26,Input!$A$33:$A$45,0),MATCH(N$13,Input!$C$32:$BJ$32,0))</f>
        <v>1.1875999999999999E-2</v>
      </c>
      <c r="O26" s="23">
        <f>IF(VLOOKUP($A26,Input!$A$33:$B$45,2,FALSE)="Percentage",P$22,IF(VLOOKUP($A26,Input!$A$33:$B$45,2,FALSE)="Fixed","Fixed",(O$22)))</f>
        <v>81.78</v>
      </c>
      <c r="P26" s="14">
        <f t="shared" si="15"/>
        <v>0.97</v>
      </c>
      <c r="R26" s="96">
        <f>INDEX(Input!$C$33:$BJ$45,MATCH($A26,Input!$A$33:$A$45,0),MATCH(R$13,Input!$C$32:$BJ$32,0))</f>
        <v>1.1875999999999999E-2</v>
      </c>
      <c r="S26" s="23">
        <f>IF(VLOOKUP($A26,Input!$A$33:$B$45,2,FALSE)="Percentage",T$22,IF(VLOOKUP($A26,Input!$A$33:$B$45,2,FALSE)="Fixed","Fixed",(S$22)))</f>
        <v>81.78</v>
      </c>
      <c r="T26" s="14">
        <f t="shared" si="16"/>
        <v>0.97</v>
      </c>
      <c r="V26" s="96">
        <f>INDEX(Input!$C$33:$BJ$45,MATCH($A26,Input!$A$33:$A$45,0),MATCH(V$13,Input!$C$32:$BJ$32,0))</f>
        <v>1.1875999999999999E-2</v>
      </c>
      <c r="W26" s="23">
        <f>IF(VLOOKUP($A26,Input!$A$33:$B$45,2,FALSE)="Percentage",X$22,IF(VLOOKUP($A26,Input!$A$33:$B$45,2,FALSE)="Fixed","Fixed",(W$22)))</f>
        <v>81.78</v>
      </c>
      <c r="X26" s="14">
        <f t="shared" si="17"/>
        <v>0.97</v>
      </c>
      <c r="Z26" s="96">
        <f>INDEX(Input!$C$33:$BJ$45,MATCH($A26,Input!$A$33:$A$45,0),MATCH(Z$13,Input!$C$32:$BJ$32,0))</f>
        <v>1.1875999999999999E-2</v>
      </c>
      <c r="AA26" s="23">
        <f>IF(VLOOKUP($A26,Input!$A$33:$B$45,2,FALSE)="Percentage",AB$22,IF(VLOOKUP($A26,Input!$A$33:$B$45,2,FALSE)="Fixed","Fixed",(AA$22)))</f>
        <v>81.78</v>
      </c>
      <c r="AB26" s="14">
        <f t="shared" si="18"/>
        <v>0.97</v>
      </c>
      <c r="AD26" s="96">
        <f>INDEX(Input!$C$33:$BJ$45,MATCH($A26,Input!$A$33:$A$45,0),MATCH(AD$13,Input!$C$32:$BJ$32,0))</f>
        <v>1.1875999999999999E-2</v>
      </c>
      <c r="AE26" s="23">
        <f>IF(VLOOKUP($A26,Input!$A$33:$B$45,2,FALSE)="Percentage",AF$22,IF(VLOOKUP($A26,Input!$A$33:$B$45,2,FALSE)="Fixed","Fixed",(AE$22)))</f>
        <v>81.78</v>
      </c>
      <c r="AF26" s="14">
        <f t="shared" si="19"/>
        <v>0.97</v>
      </c>
      <c r="AH26" s="96">
        <f>INDEX(Input!$C$33:$BJ$45,MATCH($A26,Input!$A$33:$A$45,0),MATCH(AH$13,Input!$C$32:$BJ$32,0))</f>
        <v>1.1875999999999999E-2</v>
      </c>
      <c r="AI26" s="23">
        <f>IF(VLOOKUP($A26,Input!$A$33:$B$45,2,FALSE)="Percentage",AJ$22,IF(VLOOKUP($A26,Input!$A$33:$B$45,2,FALSE)="Fixed","Fixed",(AI$22)))</f>
        <v>81.78</v>
      </c>
      <c r="AJ26" s="14">
        <f t="shared" si="20"/>
        <v>0.97</v>
      </c>
      <c r="AL26" s="96">
        <f>INDEX(Input!$C$33:$BJ$45,MATCH($A26,Input!$A$33:$A$45,0),MATCH(AL$13,Input!$C$32:$BJ$32,0))</f>
        <v>1.1875999999999999E-2</v>
      </c>
      <c r="AM26" s="23">
        <f>IF(VLOOKUP($A26,Input!$A$33:$B$45,2,FALSE)="Percentage",AN$22,IF(VLOOKUP($A26,Input!$A$33:$B$45,2,FALSE)="Fixed","Fixed",(AM$22)))</f>
        <v>81.78</v>
      </c>
      <c r="AN26" s="14">
        <f t="shared" si="21"/>
        <v>0.97</v>
      </c>
      <c r="AP26" s="96">
        <f>INDEX(Input!$C$33:$BJ$45,MATCH($A26,Input!$A$33:$A$45,0),MATCH(AP$13,Input!$C$32:$BJ$32,0))</f>
        <v>1.1875999999999999E-2</v>
      </c>
      <c r="AQ26" s="23">
        <f>IF(VLOOKUP($A26,Input!$A$33:$B$45,2,FALSE)="Percentage",AR$22,IF(VLOOKUP($A26,Input!$A$33:$B$45,2,FALSE)="Fixed","Fixed",(AQ$22)))</f>
        <v>81.78</v>
      </c>
      <c r="AR26" s="14">
        <f t="shared" si="22"/>
        <v>0.97</v>
      </c>
      <c r="AS26" s="6"/>
      <c r="AT26" s="96">
        <f>INDEX(Input!$C$33:$BJ$45,MATCH($A26,Input!$A$33:$A$45,0),MATCH(AT$13,Input!$C$32:$BJ$32,0))</f>
        <v>1.1875999999999999E-2</v>
      </c>
      <c r="AU26" s="23">
        <f>IF(VLOOKUP($A26,Input!$A$33:$B$45,2,FALSE)="Percentage",AV$22,IF(VLOOKUP($A26,Input!$A$33:$B$45,2,FALSE)="Fixed","Fixed",(AU$22)))</f>
        <v>81.78</v>
      </c>
      <c r="AV26" s="14">
        <f t="shared" si="23"/>
        <v>0.97</v>
      </c>
    </row>
    <row r="27" spans="1:48" x14ac:dyDescent="0.3">
      <c r="A27" t="str">
        <f>Input!A35</f>
        <v>WRAM/MCBA</v>
      </c>
      <c r="B27" s="96">
        <f>INDEX(Input!$C$33:$BJ$45,MATCH($A27,Input!$A$33:$A$45,0),MATCH(B$13,Input!$C$32:$BJ$32,0))</f>
        <v>0</v>
      </c>
      <c r="C27" s="23">
        <f>IF(VLOOKUP($A27,Input!$A$33:$B$45,2,FALSE)="Percentage",D$22,IF(VLOOKUP($A27,Input!$A$33:$B$45,2,FALSE)="Fixed","Fixed",(C$22)))</f>
        <v>9</v>
      </c>
      <c r="D27" s="14">
        <f t="shared" si="12"/>
        <v>0</v>
      </c>
      <c r="F27" s="96">
        <f>INDEX(Input!$C$33:$BJ$45,MATCH($A27,Input!$A$33:$A$45,0),MATCH(F$13,Input!$C$32:$BJ$32,0))</f>
        <v>0</v>
      </c>
      <c r="G27" s="23">
        <f>IF(VLOOKUP($A27,Input!$A$33:$B$45,2,FALSE)="Percentage",H$22,IF(VLOOKUP($A27,Input!$A$33:$B$45,2,FALSE)="Fixed","Fixed",(G$22)))</f>
        <v>9</v>
      </c>
      <c r="H27" s="14">
        <f t="shared" si="13"/>
        <v>0</v>
      </c>
      <c r="J27" s="96">
        <f>INDEX(Input!$C$33:$BJ$45,MATCH($A27,Input!$A$33:$A$45,0),MATCH(J$13,Input!$C$32:$BJ$32,0))</f>
        <v>0</v>
      </c>
      <c r="K27" s="23">
        <f>IF(VLOOKUP($A27,Input!$A$33:$B$45,2,FALSE)="Percentage",L$22,IF(VLOOKUP($A27,Input!$A$33:$B$45,2,FALSE)="Fixed","Fixed",(K$22)))</f>
        <v>9</v>
      </c>
      <c r="L27" s="14">
        <f t="shared" si="14"/>
        <v>0</v>
      </c>
      <c r="N27" s="96">
        <f>INDEX(Input!$C$33:$BJ$45,MATCH($A27,Input!$A$33:$A$45,0),MATCH(N$13,Input!$C$32:$BJ$32,0))</f>
        <v>0</v>
      </c>
      <c r="O27" s="23">
        <f>IF(VLOOKUP($A27,Input!$A$33:$B$45,2,FALSE)="Percentage",P$22,IF(VLOOKUP($A27,Input!$A$33:$B$45,2,FALSE)="Fixed","Fixed",(O$22)))</f>
        <v>9</v>
      </c>
      <c r="P27" s="14">
        <f t="shared" si="15"/>
        <v>0</v>
      </c>
      <c r="R27" s="96">
        <f>INDEX(Input!$C$33:$BJ$45,MATCH($A27,Input!$A$33:$A$45,0),MATCH(R$13,Input!$C$32:$BJ$32,0))</f>
        <v>0</v>
      </c>
      <c r="S27" s="23">
        <f>IF(VLOOKUP($A27,Input!$A$33:$B$45,2,FALSE)="Percentage",T$22,IF(VLOOKUP($A27,Input!$A$33:$B$45,2,FALSE)="Fixed","Fixed",(S$22)))</f>
        <v>9</v>
      </c>
      <c r="T27" s="14">
        <f t="shared" si="16"/>
        <v>0</v>
      </c>
      <c r="V27" s="96">
        <f>INDEX(Input!$C$33:$BJ$45,MATCH($A27,Input!$A$33:$A$45,0),MATCH(V$13,Input!$C$32:$BJ$32,0))</f>
        <v>0</v>
      </c>
      <c r="W27" s="23">
        <f>IF(VLOOKUP($A27,Input!$A$33:$B$45,2,FALSE)="Percentage",X$22,IF(VLOOKUP($A27,Input!$A$33:$B$45,2,FALSE)="Fixed","Fixed",(W$22)))</f>
        <v>9</v>
      </c>
      <c r="X27" s="14">
        <f t="shared" si="17"/>
        <v>0</v>
      </c>
      <c r="Z27" s="96">
        <f>INDEX(Input!$C$33:$BJ$45,MATCH($A27,Input!$A$33:$A$45,0),MATCH(Z$13,Input!$C$32:$BJ$32,0))</f>
        <v>0</v>
      </c>
      <c r="AA27" s="23">
        <f>IF(VLOOKUP($A27,Input!$A$33:$B$45,2,FALSE)="Percentage",AB$22,IF(VLOOKUP($A27,Input!$A$33:$B$45,2,FALSE)="Fixed","Fixed",(AA$22)))</f>
        <v>9</v>
      </c>
      <c r="AB27" s="14">
        <f t="shared" si="18"/>
        <v>0</v>
      </c>
      <c r="AD27" s="96">
        <f>INDEX(Input!$C$33:$BJ$45,MATCH($A27,Input!$A$33:$A$45,0),MATCH(AD$13,Input!$C$32:$BJ$32,0))</f>
        <v>0</v>
      </c>
      <c r="AE27" s="23">
        <f>IF(VLOOKUP($A27,Input!$A$33:$B$45,2,FALSE)="Percentage",AF$22,IF(VLOOKUP($A27,Input!$A$33:$B$45,2,FALSE)="Fixed","Fixed",(AE$22)))</f>
        <v>9</v>
      </c>
      <c r="AF27" s="14">
        <f t="shared" si="19"/>
        <v>0</v>
      </c>
      <c r="AH27" s="96">
        <f>INDEX(Input!$C$33:$BJ$45,MATCH($A27,Input!$A$33:$A$45,0),MATCH(AH$13,Input!$C$32:$BJ$32,0))</f>
        <v>0</v>
      </c>
      <c r="AI27" s="23">
        <f>IF(VLOOKUP($A27,Input!$A$33:$B$45,2,FALSE)="Percentage",AJ$22,IF(VLOOKUP($A27,Input!$A$33:$B$45,2,FALSE)="Fixed","Fixed",(AI$22)))</f>
        <v>9</v>
      </c>
      <c r="AJ27" s="14">
        <f t="shared" si="20"/>
        <v>0</v>
      </c>
      <c r="AL27" s="96">
        <f>INDEX(Input!$C$33:$BJ$45,MATCH($A27,Input!$A$33:$A$45,0),MATCH(AL$13,Input!$C$32:$BJ$32,0))</f>
        <v>0</v>
      </c>
      <c r="AM27" s="23">
        <f>IF(VLOOKUP($A27,Input!$A$33:$B$45,2,FALSE)="Percentage",AN$22,IF(VLOOKUP($A27,Input!$A$33:$B$45,2,FALSE)="Fixed","Fixed",(AM$22)))</f>
        <v>9</v>
      </c>
      <c r="AN27" s="14">
        <f t="shared" si="21"/>
        <v>0</v>
      </c>
      <c r="AP27" s="96">
        <f>INDEX(Input!$C$33:$BJ$45,MATCH($A27,Input!$A$33:$A$45,0),MATCH(AP$13,Input!$C$32:$BJ$32,0))</f>
        <v>0</v>
      </c>
      <c r="AQ27" s="23">
        <f>IF(VLOOKUP($A27,Input!$A$33:$B$45,2,FALSE)="Percentage",AR$22,IF(VLOOKUP($A27,Input!$A$33:$B$45,2,FALSE)="Fixed","Fixed",(AQ$22)))</f>
        <v>9</v>
      </c>
      <c r="AR27" s="14">
        <f t="shared" si="22"/>
        <v>0</v>
      </c>
      <c r="AS27" s="6"/>
      <c r="AT27" s="96">
        <f>INDEX(Input!$C$33:$BJ$45,MATCH($A27,Input!$A$33:$A$45,0),MATCH(AT$13,Input!$C$32:$BJ$32,0))</f>
        <v>0</v>
      </c>
      <c r="AU27" s="23">
        <f>IF(VLOOKUP($A27,Input!$A$33:$B$45,2,FALSE)="Percentage",AV$22,IF(VLOOKUP($A27,Input!$A$33:$B$45,2,FALSE)="Fixed","Fixed",(AU$22)))</f>
        <v>9</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9</v>
      </c>
      <c r="D28" s="14">
        <f t="shared" si="12"/>
        <v>0</v>
      </c>
      <c r="F28" s="96">
        <f>INDEX(Input!$C$33:$BJ$45,MATCH($A28,Input!$A$33:$A$45,0),MATCH(F$13,Input!$C$32:$BJ$32,0))</f>
        <v>0</v>
      </c>
      <c r="G28" s="23">
        <f>IF(VLOOKUP($A28,Input!$A$33:$B$45,2,FALSE)="Percentage",H$22,IF(VLOOKUP($A28,Input!$A$33:$B$45,2,FALSE)="Fixed","Fixed",(G$22)))</f>
        <v>9</v>
      </c>
      <c r="H28" s="14">
        <f t="shared" si="13"/>
        <v>0</v>
      </c>
      <c r="J28" s="96">
        <f>INDEX(Input!$C$33:$BJ$45,MATCH($A28,Input!$A$33:$A$45,0),MATCH(J$13,Input!$C$32:$BJ$32,0))</f>
        <v>0</v>
      </c>
      <c r="K28" s="23">
        <f>IF(VLOOKUP($A28,Input!$A$33:$B$45,2,FALSE)="Percentage",L$22,IF(VLOOKUP($A28,Input!$A$33:$B$45,2,FALSE)="Fixed","Fixed",(K$22)))</f>
        <v>9</v>
      </c>
      <c r="L28" s="14">
        <f t="shared" si="14"/>
        <v>0</v>
      </c>
      <c r="N28" s="96">
        <f>INDEX(Input!$C$33:$BJ$45,MATCH($A28,Input!$A$33:$A$45,0),MATCH(N$13,Input!$C$32:$BJ$32,0))</f>
        <v>0</v>
      </c>
      <c r="O28" s="23">
        <f>IF(VLOOKUP($A28,Input!$A$33:$B$45,2,FALSE)="Percentage",P$22,IF(VLOOKUP($A28,Input!$A$33:$B$45,2,FALSE)="Fixed","Fixed",(O$22)))</f>
        <v>9</v>
      </c>
      <c r="P28" s="14">
        <f t="shared" si="15"/>
        <v>0</v>
      </c>
      <c r="R28" s="96">
        <f>INDEX(Input!$C$33:$BJ$45,MATCH($A28,Input!$A$33:$A$45,0),MATCH(R$13,Input!$C$32:$BJ$32,0))</f>
        <v>0</v>
      </c>
      <c r="S28" s="23">
        <f>IF(VLOOKUP($A28,Input!$A$33:$B$45,2,FALSE)="Percentage",T$22,IF(VLOOKUP($A28,Input!$A$33:$B$45,2,FALSE)="Fixed","Fixed",(S$22)))</f>
        <v>9</v>
      </c>
      <c r="T28" s="14">
        <f t="shared" si="16"/>
        <v>0</v>
      </c>
      <c r="V28" s="96">
        <f>INDEX(Input!$C$33:$BJ$45,MATCH($A28,Input!$A$33:$A$45,0),MATCH(V$13,Input!$C$32:$BJ$32,0))</f>
        <v>0</v>
      </c>
      <c r="W28" s="23">
        <f>IF(VLOOKUP($A28,Input!$A$33:$B$45,2,FALSE)="Percentage",X$22,IF(VLOOKUP($A28,Input!$A$33:$B$45,2,FALSE)="Fixed","Fixed",(W$22)))</f>
        <v>9</v>
      </c>
      <c r="X28" s="14">
        <f t="shared" si="17"/>
        <v>0</v>
      </c>
      <c r="Z28" s="96">
        <f>INDEX(Input!$C$33:$BJ$45,MATCH($A28,Input!$A$33:$A$45,0),MATCH(Z$13,Input!$C$32:$BJ$32,0))</f>
        <v>0</v>
      </c>
      <c r="AA28" s="23">
        <f>IF(VLOOKUP($A28,Input!$A$33:$B$45,2,FALSE)="Percentage",AB$22,IF(VLOOKUP($A28,Input!$A$33:$B$45,2,FALSE)="Fixed","Fixed",(AA$22)))</f>
        <v>9</v>
      </c>
      <c r="AB28" s="14">
        <f t="shared" si="18"/>
        <v>0</v>
      </c>
      <c r="AD28" s="96">
        <f>INDEX(Input!$C$33:$BJ$45,MATCH($A28,Input!$A$33:$A$45,0),MATCH(AD$13,Input!$C$32:$BJ$32,0))</f>
        <v>0</v>
      </c>
      <c r="AE28" s="23">
        <f>IF(VLOOKUP($A28,Input!$A$33:$B$45,2,FALSE)="Percentage",AF$22,IF(VLOOKUP($A28,Input!$A$33:$B$45,2,FALSE)="Fixed","Fixed",(AE$22)))</f>
        <v>9</v>
      </c>
      <c r="AF28" s="14">
        <f t="shared" si="19"/>
        <v>0</v>
      </c>
      <c r="AH28" s="96">
        <f>INDEX(Input!$C$33:$BJ$45,MATCH($A28,Input!$A$33:$A$45,0),MATCH(AH$13,Input!$C$32:$BJ$32,0))</f>
        <v>0</v>
      </c>
      <c r="AI28" s="23">
        <f>IF(VLOOKUP($A28,Input!$A$33:$B$45,2,FALSE)="Percentage",AJ$22,IF(VLOOKUP($A28,Input!$A$33:$B$45,2,FALSE)="Fixed","Fixed",(AI$22)))</f>
        <v>9</v>
      </c>
      <c r="AJ28" s="14">
        <f t="shared" si="20"/>
        <v>0</v>
      </c>
      <c r="AL28" s="96">
        <f>INDEX(Input!$C$33:$BJ$45,MATCH($A28,Input!$A$33:$A$45,0),MATCH(AL$13,Input!$C$32:$BJ$32,0))</f>
        <v>0</v>
      </c>
      <c r="AM28" s="23">
        <f>IF(VLOOKUP($A28,Input!$A$33:$B$45,2,FALSE)="Percentage",AN$22,IF(VLOOKUP($A28,Input!$A$33:$B$45,2,FALSE)="Fixed","Fixed",(AM$22)))</f>
        <v>9</v>
      </c>
      <c r="AN28" s="14">
        <f t="shared" si="21"/>
        <v>0</v>
      </c>
      <c r="AP28" s="96">
        <f>INDEX(Input!$C$33:$BJ$45,MATCH($A28,Input!$A$33:$A$45,0),MATCH(AP$13,Input!$C$32:$BJ$32,0))</f>
        <v>0</v>
      </c>
      <c r="AQ28" s="23">
        <f>IF(VLOOKUP($A28,Input!$A$33:$B$45,2,FALSE)="Percentage",AR$22,IF(VLOOKUP($A28,Input!$A$33:$B$45,2,FALSE)="Fixed","Fixed",(AQ$22)))</f>
        <v>9</v>
      </c>
      <c r="AR28" s="14">
        <f t="shared" si="22"/>
        <v>0</v>
      </c>
      <c r="AS28" s="6"/>
      <c r="AT28" s="96">
        <f>INDEX(Input!$C$33:$BJ$45,MATCH($A28,Input!$A$33:$A$45,0),MATCH(AT$13,Input!$C$32:$BJ$32,0))</f>
        <v>0</v>
      </c>
      <c r="AU28" s="23">
        <f>IF(VLOOKUP($A28,Input!$A$33:$B$45,2,FALSE)="Percentage",AV$22,IF(VLOOKUP($A28,Input!$A$33:$B$45,2,FALSE)="Fixed","Fixed",(AU$22)))</f>
        <v>9</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1.06E-2</v>
      </c>
      <c r="C30" s="23">
        <f>IF(VLOOKUP($A30,Input!$A$33:$B$45,2,FALSE)="Percentage",D$22,IF(VLOOKUP($A30,Input!$A$33:$B$45,2,FALSE)="Fixed","Fixed",(C$22)))</f>
        <v>9</v>
      </c>
      <c r="D30" s="14">
        <f t="shared" si="12"/>
        <v>0.1</v>
      </c>
      <c r="F30" s="96">
        <f>INDEX(Input!$C$33:$BJ$45,MATCH($A30,Input!$A$33:$A$45,0),MATCH(F$13,Input!$C$32:$BJ$32,0))</f>
        <v>1.06E-2</v>
      </c>
      <c r="G30" s="23">
        <f>IF(VLOOKUP($A30,Input!$A$33:$B$45,2,FALSE)="Percentage",H$22,IF(VLOOKUP($A30,Input!$A$33:$B$45,2,FALSE)="Fixed","Fixed",(G$22)))</f>
        <v>9</v>
      </c>
      <c r="H30" s="14">
        <f t="shared" si="13"/>
        <v>0.1</v>
      </c>
      <c r="J30" s="96">
        <f>INDEX(Input!$C$33:$BJ$45,MATCH($A30,Input!$A$33:$A$45,0),MATCH(J$13,Input!$C$32:$BJ$32,0))</f>
        <v>1.06E-2</v>
      </c>
      <c r="K30" s="23">
        <f>IF(VLOOKUP($A30,Input!$A$33:$B$45,2,FALSE)="Percentage",L$22,IF(VLOOKUP($A30,Input!$A$33:$B$45,2,FALSE)="Fixed","Fixed",(K$22)))</f>
        <v>9</v>
      </c>
      <c r="L30" s="14">
        <f t="shared" si="14"/>
        <v>0.1</v>
      </c>
      <c r="N30" s="96">
        <f>INDEX(Input!$C$33:$BJ$45,MATCH($A30,Input!$A$33:$A$45,0),MATCH(N$13,Input!$C$32:$BJ$32,0))</f>
        <v>0</v>
      </c>
      <c r="O30" s="23">
        <f>IF(VLOOKUP($A30,Input!$A$33:$B$45,2,FALSE)="Percentage",P$22,IF(VLOOKUP($A30,Input!$A$33:$B$45,2,FALSE)="Fixed","Fixed",(O$22)))</f>
        <v>9</v>
      </c>
      <c r="P30" s="14">
        <f t="shared" si="15"/>
        <v>0</v>
      </c>
      <c r="R30" s="96">
        <f>INDEX(Input!$C$33:$BJ$45,MATCH($A30,Input!$A$33:$A$45,0),MATCH(R$13,Input!$C$32:$BJ$32,0))</f>
        <v>0</v>
      </c>
      <c r="S30" s="23">
        <f>IF(VLOOKUP($A30,Input!$A$33:$B$45,2,FALSE)="Percentage",T$22,IF(VLOOKUP($A30,Input!$A$33:$B$45,2,FALSE)="Fixed","Fixed",(S$22)))</f>
        <v>9</v>
      </c>
      <c r="T30" s="14">
        <f t="shared" si="16"/>
        <v>0</v>
      </c>
      <c r="V30" s="96">
        <f>INDEX(Input!$C$33:$BJ$45,MATCH($A30,Input!$A$33:$A$45,0),MATCH(V$13,Input!$C$32:$BJ$32,0))</f>
        <v>0</v>
      </c>
      <c r="W30" s="23">
        <f>IF(VLOOKUP($A30,Input!$A$33:$B$45,2,FALSE)="Percentage",X$22,IF(VLOOKUP($A30,Input!$A$33:$B$45,2,FALSE)="Fixed","Fixed",(W$22)))</f>
        <v>9</v>
      </c>
      <c r="X30" s="14">
        <f t="shared" si="17"/>
        <v>0</v>
      </c>
      <c r="Z30" s="96">
        <f>INDEX(Input!$C$33:$BJ$45,MATCH($A30,Input!$A$33:$A$45,0),MATCH(Z$13,Input!$C$32:$BJ$32,0))</f>
        <v>0</v>
      </c>
      <c r="AA30" s="23">
        <f>IF(VLOOKUP($A30,Input!$A$33:$B$45,2,FALSE)="Percentage",AB$22,IF(VLOOKUP($A30,Input!$A$33:$B$45,2,FALSE)="Fixed","Fixed",(AA$22)))</f>
        <v>9</v>
      </c>
      <c r="AB30" s="14">
        <f t="shared" si="18"/>
        <v>0</v>
      </c>
      <c r="AD30" s="96">
        <f>INDEX(Input!$C$33:$BJ$45,MATCH($A30,Input!$A$33:$A$45,0),MATCH(AD$13,Input!$C$32:$BJ$32,0))</f>
        <v>0</v>
      </c>
      <c r="AE30" s="23">
        <f>IF(VLOOKUP($A30,Input!$A$33:$B$45,2,FALSE)="Percentage",AF$22,IF(VLOOKUP($A30,Input!$A$33:$B$45,2,FALSE)="Fixed","Fixed",(AE$22)))</f>
        <v>9</v>
      </c>
      <c r="AF30" s="14">
        <f t="shared" si="19"/>
        <v>0</v>
      </c>
      <c r="AH30" s="96">
        <f>INDEX(Input!$C$33:$BJ$45,MATCH($A30,Input!$A$33:$A$45,0),MATCH(AH$13,Input!$C$32:$BJ$32,0))</f>
        <v>0</v>
      </c>
      <c r="AI30" s="23">
        <f>IF(VLOOKUP($A30,Input!$A$33:$B$45,2,FALSE)="Percentage",AJ$22,IF(VLOOKUP($A30,Input!$A$33:$B$45,2,FALSE)="Fixed","Fixed",(AI$22)))</f>
        <v>9</v>
      </c>
      <c r="AJ30" s="14">
        <f t="shared" si="20"/>
        <v>0</v>
      </c>
      <c r="AL30" s="96">
        <f>INDEX(Input!$C$33:$BJ$45,MATCH($A30,Input!$A$33:$A$45,0),MATCH(AL$13,Input!$C$32:$BJ$32,0))</f>
        <v>0</v>
      </c>
      <c r="AM30" s="23">
        <f>IF(VLOOKUP($A30,Input!$A$33:$B$45,2,FALSE)="Percentage",AN$22,IF(VLOOKUP($A30,Input!$A$33:$B$45,2,FALSE)="Fixed","Fixed",(AM$22)))</f>
        <v>9</v>
      </c>
      <c r="AN30" s="14">
        <f t="shared" si="21"/>
        <v>0</v>
      </c>
      <c r="AP30" s="96">
        <f>INDEX(Input!$C$33:$BJ$45,MATCH($A30,Input!$A$33:$A$45,0),MATCH(AP$13,Input!$C$32:$BJ$32,0))</f>
        <v>0</v>
      </c>
      <c r="AQ30" s="23">
        <f>IF(VLOOKUP($A30,Input!$A$33:$B$45,2,FALSE)="Percentage",AR$22,IF(VLOOKUP($A30,Input!$A$33:$B$45,2,FALSE)="Fixed","Fixed",(AQ$22)))</f>
        <v>9</v>
      </c>
      <c r="AR30" s="14">
        <f t="shared" si="22"/>
        <v>0</v>
      </c>
      <c r="AS30" s="6"/>
      <c r="AT30" s="96">
        <f>INDEX(Input!$C$33:$BJ$45,MATCH($A30,Input!$A$33:$A$45,0),MATCH(AT$13,Input!$C$32:$BJ$32,0))</f>
        <v>0</v>
      </c>
      <c r="AU30" s="23">
        <f>IF(VLOOKUP($A30,Input!$A$33:$B$45,2,FALSE)="Percentage",AV$22,IF(VLOOKUP($A30,Input!$A$33:$B$45,2,FALSE)="Fixed","Fixed",(AU$22)))</f>
        <v>9</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v>
      </c>
      <c r="C32" s="23">
        <f>IF(VLOOKUP($A32,Input!$A$33:$B$45,2,FALSE)="Percentage",D$22,IF(VLOOKUP($A32,Input!$A$33:$B$45,2,FALSE)="Fixed","Fixed",(C$22)))</f>
        <v>9</v>
      </c>
      <c r="D32" s="14">
        <f t="shared" si="12"/>
        <v>0</v>
      </c>
      <c r="F32" s="96">
        <f>INDEX(Input!$C$33:$BJ$45,MATCH($A32,Input!$A$33:$A$45,0),MATCH(F$13,Input!$C$32:$BJ$32,0))</f>
        <v>0</v>
      </c>
      <c r="G32" s="23">
        <f>IF(VLOOKUP($A32,Input!$A$33:$B$45,2,FALSE)="Percentage",H$22,IF(VLOOKUP($A32,Input!$A$33:$B$45,2,FALSE)="Fixed","Fixed",(G$22)))</f>
        <v>9</v>
      </c>
      <c r="H32" s="14">
        <f t="shared" si="13"/>
        <v>0</v>
      </c>
      <c r="J32" s="96">
        <f>INDEX(Input!$C$33:$BJ$45,MATCH($A32,Input!$A$33:$A$45,0),MATCH(J$13,Input!$C$32:$BJ$32,0))</f>
        <v>0</v>
      </c>
      <c r="K32" s="23">
        <f>IF(VLOOKUP($A32,Input!$A$33:$B$45,2,FALSE)="Percentage",L$22,IF(VLOOKUP($A32,Input!$A$33:$B$45,2,FALSE)="Fixed","Fixed",(K$22)))</f>
        <v>9</v>
      </c>
      <c r="L32" s="14">
        <f t="shared" si="14"/>
        <v>0</v>
      </c>
      <c r="N32" s="96">
        <f>INDEX(Input!$C$33:$BJ$45,MATCH($A32,Input!$A$33:$A$45,0),MATCH(N$13,Input!$C$32:$BJ$32,0))</f>
        <v>0</v>
      </c>
      <c r="O32" s="23">
        <f>IF(VLOOKUP($A32,Input!$A$33:$B$45,2,FALSE)="Percentage",P$22,IF(VLOOKUP($A32,Input!$A$33:$B$45,2,FALSE)="Fixed","Fixed",(O$22)))</f>
        <v>9</v>
      </c>
      <c r="P32" s="14">
        <f t="shared" si="15"/>
        <v>0</v>
      </c>
      <c r="R32" s="96">
        <f>INDEX(Input!$C$33:$BJ$45,MATCH($A32,Input!$A$33:$A$45,0),MATCH(R$13,Input!$C$32:$BJ$32,0))</f>
        <v>0</v>
      </c>
      <c r="S32" s="23">
        <f>IF(VLOOKUP($A32,Input!$A$33:$B$45,2,FALSE)="Percentage",T$22,IF(VLOOKUP($A32,Input!$A$33:$B$45,2,FALSE)="Fixed","Fixed",(S$22)))</f>
        <v>9</v>
      </c>
      <c r="T32" s="14">
        <f t="shared" si="16"/>
        <v>0</v>
      </c>
      <c r="V32" s="96">
        <f>INDEX(Input!$C$33:$BJ$45,MATCH($A32,Input!$A$33:$A$45,0),MATCH(V$13,Input!$C$32:$BJ$32,0))</f>
        <v>0</v>
      </c>
      <c r="W32" s="23">
        <f>IF(VLOOKUP($A32,Input!$A$33:$B$45,2,FALSE)="Percentage",X$22,IF(VLOOKUP($A32,Input!$A$33:$B$45,2,FALSE)="Fixed","Fixed",(W$22)))</f>
        <v>9</v>
      </c>
      <c r="X32" s="14">
        <f t="shared" si="17"/>
        <v>0</v>
      </c>
      <c r="Z32" s="96">
        <f>INDEX(Input!$C$33:$BJ$45,MATCH($A32,Input!$A$33:$A$45,0),MATCH(Z$13,Input!$C$32:$BJ$32,0))</f>
        <v>0</v>
      </c>
      <c r="AA32" s="23">
        <f>IF(VLOOKUP($A32,Input!$A$33:$B$45,2,FALSE)="Percentage",AB$22,IF(VLOOKUP($A32,Input!$A$33:$B$45,2,FALSE)="Fixed","Fixed",(AA$22)))</f>
        <v>9</v>
      </c>
      <c r="AB32" s="14">
        <f t="shared" si="18"/>
        <v>0</v>
      </c>
      <c r="AD32" s="96">
        <f>INDEX(Input!$C$33:$BJ$45,MATCH($A32,Input!$A$33:$A$45,0),MATCH(AD$13,Input!$C$32:$BJ$32,0))</f>
        <v>0</v>
      </c>
      <c r="AE32" s="23">
        <f>IF(VLOOKUP($A32,Input!$A$33:$B$45,2,FALSE)="Percentage",AF$22,IF(VLOOKUP($A32,Input!$A$33:$B$45,2,FALSE)="Fixed","Fixed",(AE$22)))</f>
        <v>9</v>
      </c>
      <c r="AF32" s="14">
        <f t="shared" si="19"/>
        <v>0</v>
      </c>
      <c r="AH32" s="96">
        <f>INDEX(Input!$C$33:$BJ$45,MATCH($A32,Input!$A$33:$A$45,0),MATCH(AH$13,Input!$C$32:$BJ$32,0))</f>
        <v>0</v>
      </c>
      <c r="AI32" s="23">
        <f>IF(VLOOKUP($A32,Input!$A$33:$B$45,2,FALSE)="Percentage",AJ$22,IF(VLOOKUP($A32,Input!$A$33:$B$45,2,FALSE)="Fixed","Fixed",(AI$22)))</f>
        <v>9</v>
      </c>
      <c r="AJ32" s="14">
        <f t="shared" si="20"/>
        <v>0</v>
      </c>
      <c r="AL32" s="96">
        <f>INDEX(Input!$C$33:$BJ$45,MATCH($A32,Input!$A$33:$A$45,0),MATCH(AL$13,Input!$C$32:$BJ$32,0))</f>
        <v>0</v>
      </c>
      <c r="AM32" s="23">
        <f>IF(VLOOKUP($A32,Input!$A$33:$B$45,2,FALSE)="Percentage",AN$22,IF(VLOOKUP($A32,Input!$A$33:$B$45,2,FALSE)="Fixed","Fixed",(AM$22)))</f>
        <v>9</v>
      </c>
      <c r="AN32" s="14">
        <f t="shared" si="21"/>
        <v>0</v>
      </c>
      <c r="AP32" s="96">
        <f>INDEX(Input!$C$33:$BJ$45,MATCH($A32,Input!$A$33:$A$45,0),MATCH(AP$13,Input!$C$32:$BJ$32,0))</f>
        <v>0</v>
      </c>
      <c r="AQ32" s="23">
        <f>IF(VLOOKUP($A32,Input!$A$33:$B$45,2,FALSE)="Percentage",AR$22,IF(VLOOKUP($A32,Input!$A$33:$B$45,2,FALSE)="Fixed","Fixed",(AQ$22)))</f>
        <v>9</v>
      </c>
      <c r="AR32" s="14">
        <f t="shared" si="22"/>
        <v>0</v>
      </c>
      <c r="AS32" s="6"/>
      <c r="AT32" s="96">
        <f>INDEX(Input!$C$33:$BJ$45,MATCH($A32,Input!$A$33:$A$45,0),MATCH(AT$13,Input!$C$32:$BJ$32,0))</f>
        <v>0</v>
      </c>
      <c r="AU32" s="23">
        <f>IF(VLOOKUP($A32,Input!$A$33:$B$45,2,FALSE)="Percentage",AV$22,IF(VLOOKUP($A32,Input!$A$33:$B$45,2,FALSE)="Fixed","Fixed",(AU$22)))</f>
        <v>9</v>
      </c>
      <c r="AV32" s="14">
        <f t="shared" si="23"/>
        <v>0</v>
      </c>
    </row>
    <row r="33" spans="1:48" x14ac:dyDescent="0.3">
      <c r="A33" t="str">
        <f>Input!A41</f>
        <v>General Balancing Account</v>
      </c>
      <c r="B33" s="96">
        <f>INDEX(Input!$C$33:$BJ$45,MATCH($A33,Input!$A$33:$A$45,0),MATCH(B$13,Input!$C$32:$BJ$32,0))</f>
        <v>0</v>
      </c>
      <c r="C33" s="23" t="str">
        <f>IF(VLOOKUP($A33,Input!$A$33:$B$45,2,FALSE)="Percentage",D$22,IF(VLOOKUP($A33,Input!$A$33:$B$45,2,FALSE)="Fixed","Fixed",(C$22)))</f>
        <v>Fixed</v>
      </c>
      <c r="D33" s="14">
        <f t="shared" si="12"/>
        <v>0</v>
      </c>
      <c r="F33" s="96">
        <f>INDEX(Input!$C$33:$BJ$45,MATCH($A33,Input!$A$33:$A$45,0),MATCH(F$13,Input!$C$32:$BJ$32,0))</f>
        <v>0</v>
      </c>
      <c r="G33" s="23" t="str">
        <f>IF(VLOOKUP($A33,Input!$A$33:$B$45,2,FALSE)="Percentage",H$22,IF(VLOOKUP($A33,Input!$A$33:$B$45,2,FALSE)="Fixed","Fixed",(G$22)))</f>
        <v>Fixed</v>
      </c>
      <c r="H33" s="14">
        <f t="shared" si="13"/>
        <v>0</v>
      </c>
      <c r="J33" s="96">
        <f>INDEX(Input!$C$33:$BJ$45,MATCH($A33,Input!$A$33:$A$45,0),MATCH(J$13,Input!$C$32:$BJ$32,0))</f>
        <v>0</v>
      </c>
      <c r="K33" s="23" t="str">
        <f>IF(VLOOKUP($A33,Input!$A$33:$B$45,2,FALSE)="Percentage",L$22,IF(VLOOKUP($A33,Input!$A$33:$B$45,2,FALSE)="Fixed","Fixed",(K$22)))</f>
        <v>Fixed</v>
      </c>
      <c r="L33" s="14">
        <f t="shared" si="14"/>
        <v>0</v>
      </c>
      <c r="N33" s="96">
        <f>INDEX(Input!$C$33:$BJ$45,MATCH($A33,Input!$A$33:$A$45,0),MATCH(N$13,Input!$C$32:$BJ$32,0))</f>
        <v>0</v>
      </c>
      <c r="O33" s="23" t="str">
        <f>IF(VLOOKUP($A33,Input!$A$33:$B$45,2,FALSE)="Percentage",P$22,IF(VLOOKUP($A33,Input!$A$33:$B$45,2,FALSE)="Fixed","Fixed",(O$22)))</f>
        <v>Fixed</v>
      </c>
      <c r="P33" s="14">
        <f t="shared" si="15"/>
        <v>0</v>
      </c>
      <c r="R33" s="96">
        <f>INDEX(Input!$C$33:$BJ$45,MATCH($A33,Input!$A$33:$A$45,0),MATCH(R$13,Input!$C$32:$BJ$32,0))</f>
        <v>0</v>
      </c>
      <c r="S33" s="23" t="str">
        <f>IF(VLOOKUP($A33,Input!$A$33:$B$45,2,FALSE)="Percentage",T$22,IF(VLOOKUP($A33,Input!$A$33:$B$45,2,FALSE)="Fixed","Fixed",(S$22)))</f>
        <v>Fixed</v>
      </c>
      <c r="T33" s="14">
        <f t="shared" si="16"/>
        <v>0</v>
      </c>
      <c r="V33" s="96">
        <f>INDEX(Input!$C$33:$BJ$45,MATCH($A33,Input!$A$33:$A$45,0),MATCH(V$13,Input!$C$32:$BJ$32,0))</f>
        <v>0</v>
      </c>
      <c r="W33" s="23" t="str">
        <f>IF(VLOOKUP($A33,Input!$A$33:$B$45,2,FALSE)="Percentage",X$22,IF(VLOOKUP($A33,Input!$A$33:$B$45,2,FALSE)="Fixed","Fixed",(W$22)))</f>
        <v>Fixed</v>
      </c>
      <c r="X33" s="14">
        <f t="shared" si="17"/>
        <v>0</v>
      </c>
      <c r="Z33" s="96">
        <f>INDEX(Input!$C$33:$BJ$45,MATCH($A33,Input!$A$33:$A$45,0),MATCH(Z$13,Input!$C$32:$BJ$32,0))</f>
        <v>0</v>
      </c>
      <c r="AA33" s="23" t="str">
        <f>IF(VLOOKUP($A33,Input!$A$33:$B$45,2,FALSE)="Percentage",AB$22,IF(VLOOKUP($A33,Input!$A$33:$B$45,2,FALSE)="Fixed","Fixed",(AA$22)))</f>
        <v>Fixed</v>
      </c>
      <c r="AB33" s="14">
        <f t="shared" si="18"/>
        <v>0</v>
      </c>
      <c r="AD33" s="96">
        <f>INDEX(Input!$C$33:$BJ$45,MATCH($A33,Input!$A$33:$A$45,0),MATCH(AD$13,Input!$C$32:$BJ$32,0))</f>
        <v>0</v>
      </c>
      <c r="AE33" s="23" t="str">
        <f>IF(VLOOKUP($A33,Input!$A$33:$B$45,2,FALSE)="Percentage",AF$22,IF(VLOOKUP($A33,Input!$A$33:$B$45,2,FALSE)="Fixed","Fixed",(AE$22)))</f>
        <v>Fixed</v>
      </c>
      <c r="AF33" s="14">
        <f t="shared" si="19"/>
        <v>0</v>
      </c>
      <c r="AH33" s="96">
        <f>INDEX(Input!$C$33:$BJ$45,MATCH($A33,Input!$A$33:$A$45,0),MATCH(AH$13,Input!$C$32:$BJ$32,0))</f>
        <v>0</v>
      </c>
      <c r="AI33" s="23" t="str">
        <f>IF(VLOOKUP($A33,Input!$A$33:$B$45,2,FALSE)="Percentage",AJ$22,IF(VLOOKUP($A33,Input!$A$33:$B$45,2,FALSE)="Fixed","Fixed",(AI$22)))</f>
        <v>Fixed</v>
      </c>
      <c r="AJ33" s="14">
        <f t="shared" si="20"/>
        <v>0</v>
      </c>
      <c r="AL33" s="96">
        <f>INDEX(Input!$C$33:$BJ$45,MATCH($A33,Input!$A$33:$A$45,0),MATCH(AL$13,Input!$C$32:$BJ$32,0))</f>
        <v>0</v>
      </c>
      <c r="AM33" s="23" t="str">
        <f>IF(VLOOKUP($A33,Input!$A$33:$B$45,2,FALSE)="Percentage",AN$22,IF(VLOOKUP($A33,Input!$A$33:$B$45,2,FALSE)="Fixed","Fixed",(AM$22)))</f>
        <v>Fixed</v>
      </c>
      <c r="AN33" s="14">
        <f t="shared" si="21"/>
        <v>0</v>
      </c>
      <c r="AP33" s="96">
        <f>INDEX(Input!$C$33:$BJ$45,MATCH($A33,Input!$A$33:$A$45,0),MATCH(AP$13,Input!$C$32:$BJ$32,0))</f>
        <v>0</v>
      </c>
      <c r="AQ33" s="23" t="str">
        <f>IF(VLOOKUP($A33,Input!$A$33:$B$45,2,FALSE)="Percentage",AR$22,IF(VLOOKUP($A33,Input!$A$33:$B$45,2,FALSE)="Fixed","Fixed",(AQ$22)))</f>
        <v>Fixed</v>
      </c>
      <c r="AR33" s="14">
        <f t="shared" si="22"/>
        <v>0</v>
      </c>
      <c r="AS33" s="6"/>
      <c r="AT33" s="96">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9</v>
      </c>
      <c r="D34" s="14">
        <f t="shared" si="12"/>
        <v>0</v>
      </c>
      <c r="F34" s="96">
        <f>INDEX(Input!$C$33:$BJ$45,MATCH($A34,Input!$A$33:$A$45,0),MATCH(F$13,Input!$C$32:$BJ$32,0))</f>
        <v>0</v>
      </c>
      <c r="G34" s="23">
        <f>IF(VLOOKUP($A34,Input!$A$33:$B$45,2,FALSE)="Percentage",H$22,IF(VLOOKUP($A34,Input!$A$33:$B$45,2,FALSE)="Fixed","Fixed",(G$22)))</f>
        <v>9</v>
      </c>
      <c r="H34" s="14">
        <f t="shared" si="13"/>
        <v>0</v>
      </c>
      <c r="J34" s="96">
        <f>INDEX(Input!$C$33:$BJ$45,MATCH($A34,Input!$A$33:$A$45,0),MATCH(J$13,Input!$C$32:$BJ$32,0))</f>
        <v>0</v>
      </c>
      <c r="K34" s="23">
        <f>IF(VLOOKUP($A34,Input!$A$33:$B$45,2,FALSE)="Percentage",L$22,IF(VLOOKUP($A34,Input!$A$33:$B$45,2,FALSE)="Fixed","Fixed",(K$22)))</f>
        <v>9</v>
      </c>
      <c r="L34" s="14">
        <f t="shared" si="14"/>
        <v>0</v>
      </c>
      <c r="N34" s="96">
        <f>INDEX(Input!$C$33:$BJ$45,MATCH($A34,Input!$A$33:$A$45,0),MATCH(N$13,Input!$C$32:$BJ$32,0))</f>
        <v>0</v>
      </c>
      <c r="O34" s="23">
        <f>IF(VLOOKUP($A34,Input!$A$33:$B$45,2,FALSE)="Percentage",P$22,IF(VLOOKUP($A34,Input!$A$33:$B$45,2,FALSE)="Fixed","Fixed",(O$22)))</f>
        <v>9</v>
      </c>
      <c r="P34" s="14">
        <f t="shared" si="15"/>
        <v>0</v>
      </c>
      <c r="R34" s="96">
        <f>INDEX(Input!$C$33:$BJ$45,MATCH($A34,Input!$A$33:$A$45,0),MATCH(R$13,Input!$C$32:$BJ$32,0))</f>
        <v>0</v>
      </c>
      <c r="S34" s="23">
        <f>IF(VLOOKUP($A34,Input!$A$33:$B$45,2,FALSE)="Percentage",T$22,IF(VLOOKUP($A34,Input!$A$33:$B$45,2,FALSE)="Fixed","Fixed",(S$22)))</f>
        <v>9</v>
      </c>
      <c r="T34" s="14">
        <f t="shared" si="16"/>
        <v>0</v>
      </c>
      <c r="V34" s="96">
        <f>INDEX(Input!$C$33:$BJ$45,MATCH($A34,Input!$A$33:$A$45,0),MATCH(V$13,Input!$C$32:$BJ$32,0))</f>
        <v>0</v>
      </c>
      <c r="W34" s="23">
        <f>IF(VLOOKUP($A34,Input!$A$33:$B$45,2,FALSE)="Percentage",X$22,IF(VLOOKUP($A34,Input!$A$33:$B$45,2,FALSE)="Fixed","Fixed",(W$22)))</f>
        <v>9</v>
      </c>
      <c r="X34" s="14">
        <f t="shared" si="17"/>
        <v>0</v>
      </c>
      <c r="Z34" s="96">
        <f>INDEX(Input!$C$33:$BJ$45,MATCH($A34,Input!$A$33:$A$45,0),MATCH(Z$13,Input!$C$32:$BJ$32,0))</f>
        <v>0</v>
      </c>
      <c r="AA34" s="23">
        <f>IF(VLOOKUP($A34,Input!$A$33:$B$45,2,FALSE)="Percentage",AB$22,IF(VLOOKUP($A34,Input!$A$33:$B$45,2,FALSE)="Fixed","Fixed",(AA$22)))</f>
        <v>9</v>
      </c>
      <c r="AB34" s="14">
        <f t="shared" si="18"/>
        <v>0</v>
      </c>
      <c r="AD34" s="96">
        <f>INDEX(Input!$C$33:$BJ$45,MATCH($A34,Input!$A$33:$A$45,0),MATCH(AD$13,Input!$C$32:$BJ$32,0))</f>
        <v>0</v>
      </c>
      <c r="AE34" s="23">
        <f>IF(VLOOKUP($A34,Input!$A$33:$B$45,2,FALSE)="Percentage",AF$22,IF(VLOOKUP($A34,Input!$A$33:$B$45,2,FALSE)="Fixed","Fixed",(AE$22)))</f>
        <v>9</v>
      </c>
      <c r="AF34" s="14">
        <f t="shared" si="19"/>
        <v>0</v>
      </c>
      <c r="AH34" s="96">
        <f>INDEX(Input!$C$33:$BJ$45,MATCH($A34,Input!$A$33:$A$45,0),MATCH(AH$13,Input!$C$32:$BJ$32,0))</f>
        <v>0</v>
      </c>
      <c r="AI34" s="23">
        <f>IF(VLOOKUP($A34,Input!$A$33:$B$45,2,FALSE)="Percentage",AJ$22,IF(VLOOKUP($A34,Input!$A$33:$B$45,2,FALSE)="Fixed","Fixed",(AI$22)))</f>
        <v>9</v>
      </c>
      <c r="AJ34" s="14">
        <f t="shared" si="20"/>
        <v>0</v>
      </c>
      <c r="AL34" s="96">
        <f>INDEX(Input!$C$33:$BJ$45,MATCH($A34,Input!$A$33:$A$45,0),MATCH(AL$13,Input!$C$32:$BJ$32,0))</f>
        <v>0</v>
      </c>
      <c r="AM34" s="23">
        <f>IF(VLOOKUP($A34,Input!$A$33:$B$45,2,FALSE)="Percentage",AN$22,IF(VLOOKUP($A34,Input!$A$33:$B$45,2,FALSE)="Fixed","Fixed",(AM$22)))</f>
        <v>9</v>
      </c>
      <c r="AN34" s="14">
        <f t="shared" si="21"/>
        <v>0</v>
      </c>
      <c r="AP34" s="96">
        <f>INDEX(Input!$C$33:$BJ$45,MATCH($A34,Input!$A$33:$A$45,0),MATCH(AP$13,Input!$C$32:$BJ$32,0))</f>
        <v>0</v>
      </c>
      <c r="AQ34" s="23">
        <f>IF(VLOOKUP($A34,Input!$A$33:$B$45,2,FALSE)="Percentage",AR$22,IF(VLOOKUP($A34,Input!$A$33:$B$45,2,FALSE)="Fixed","Fixed",(AQ$22)))</f>
        <v>9</v>
      </c>
      <c r="AR34" s="14">
        <f t="shared" si="22"/>
        <v>0</v>
      </c>
      <c r="AS34" s="6"/>
      <c r="AT34" s="96">
        <f>INDEX(Input!$C$33:$BJ$45,MATCH($A34,Input!$A$33:$A$45,0),MATCH(AT$13,Input!$C$32:$BJ$32,0))</f>
        <v>0</v>
      </c>
      <c r="AU34" s="23">
        <f>IF(VLOOKUP($A34,Input!$A$33:$B$45,2,FALSE)="Percentage",AV$22,IF(VLOOKUP($A34,Input!$A$33:$B$45,2,FALSE)="Fixed","Fixed",(AU$22)))</f>
        <v>9</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9</v>
      </c>
      <c r="D35" s="14">
        <f t="shared" si="12"/>
        <v>0</v>
      </c>
      <c r="F35" s="96">
        <f>INDEX(Input!$C$33:$BJ$45,MATCH($A35,Input!$A$33:$A$45,0),MATCH(F$13,Input!$C$32:$BJ$32,0))</f>
        <v>0</v>
      </c>
      <c r="G35" s="23">
        <f>IF(VLOOKUP($A35,Input!$A$33:$B$45,2,FALSE)="Percentage",H$22,IF(VLOOKUP($A35,Input!$A$33:$B$45,2,FALSE)="Fixed","Fixed",(G$22)))</f>
        <v>9</v>
      </c>
      <c r="H35" s="14">
        <f t="shared" si="13"/>
        <v>0</v>
      </c>
      <c r="J35" s="96">
        <f>INDEX(Input!$C$33:$BJ$45,MATCH($A35,Input!$A$33:$A$45,0),MATCH(J$13,Input!$C$32:$BJ$32,0))</f>
        <v>0</v>
      </c>
      <c r="K35" s="23">
        <f>IF(VLOOKUP($A35,Input!$A$33:$B$45,2,FALSE)="Percentage",L$22,IF(VLOOKUP($A35,Input!$A$33:$B$45,2,FALSE)="Fixed","Fixed",(K$22)))</f>
        <v>9</v>
      </c>
      <c r="L35" s="14">
        <f t="shared" si="14"/>
        <v>0</v>
      </c>
      <c r="N35" s="96">
        <f>INDEX(Input!$C$33:$BJ$45,MATCH($A35,Input!$A$33:$A$45,0),MATCH(N$13,Input!$C$32:$BJ$32,0))</f>
        <v>0</v>
      </c>
      <c r="O35" s="23">
        <f>IF(VLOOKUP($A35,Input!$A$33:$B$45,2,FALSE)="Percentage",P$22,IF(VLOOKUP($A35,Input!$A$33:$B$45,2,FALSE)="Fixed","Fixed",(O$22)))</f>
        <v>9</v>
      </c>
      <c r="P35" s="14">
        <f t="shared" si="15"/>
        <v>0</v>
      </c>
      <c r="R35" s="96">
        <f>INDEX(Input!$C$33:$BJ$45,MATCH($A35,Input!$A$33:$A$45,0),MATCH(R$13,Input!$C$32:$BJ$32,0))</f>
        <v>0</v>
      </c>
      <c r="S35" s="23">
        <f>IF(VLOOKUP($A35,Input!$A$33:$B$45,2,FALSE)="Percentage",T$22,IF(VLOOKUP($A35,Input!$A$33:$B$45,2,FALSE)="Fixed","Fixed",(S$22)))</f>
        <v>9</v>
      </c>
      <c r="T35" s="14">
        <f t="shared" si="16"/>
        <v>0</v>
      </c>
      <c r="V35" s="96">
        <f>INDEX(Input!$C$33:$BJ$45,MATCH($A35,Input!$A$33:$A$45,0),MATCH(V$13,Input!$C$32:$BJ$32,0))</f>
        <v>0</v>
      </c>
      <c r="W35" s="23">
        <f>IF(VLOOKUP($A35,Input!$A$33:$B$45,2,FALSE)="Percentage",X$22,IF(VLOOKUP($A35,Input!$A$33:$B$45,2,FALSE)="Fixed","Fixed",(W$22)))</f>
        <v>9</v>
      </c>
      <c r="X35" s="14">
        <f t="shared" si="17"/>
        <v>0</v>
      </c>
      <c r="Z35" s="96">
        <f>INDEX(Input!$C$33:$BJ$45,MATCH($A35,Input!$A$33:$A$45,0),MATCH(Z$13,Input!$C$32:$BJ$32,0))</f>
        <v>0</v>
      </c>
      <c r="AA35" s="23">
        <f>IF(VLOOKUP($A35,Input!$A$33:$B$45,2,FALSE)="Percentage",AB$22,IF(VLOOKUP($A35,Input!$A$33:$B$45,2,FALSE)="Fixed","Fixed",(AA$22)))</f>
        <v>9</v>
      </c>
      <c r="AB35" s="14">
        <f t="shared" si="18"/>
        <v>0</v>
      </c>
      <c r="AD35" s="96">
        <f>INDEX(Input!$C$33:$BJ$45,MATCH($A35,Input!$A$33:$A$45,0),MATCH(AD$13,Input!$C$32:$BJ$32,0))</f>
        <v>0</v>
      </c>
      <c r="AE35" s="23">
        <f>IF(VLOOKUP($A35,Input!$A$33:$B$45,2,FALSE)="Percentage",AF$22,IF(VLOOKUP($A35,Input!$A$33:$B$45,2,FALSE)="Fixed","Fixed",(AE$22)))</f>
        <v>9</v>
      </c>
      <c r="AF35" s="14">
        <f t="shared" si="19"/>
        <v>0</v>
      </c>
      <c r="AH35" s="96">
        <f>INDEX(Input!$C$33:$BJ$45,MATCH($A35,Input!$A$33:$A$45,0),MATCH(AH$13,Input!$C$32:$BJ$32,0))</f>
        <v>0</v>
      </c>
      <c r="AI35" s="23">
        <f>IF(VLOOKUP($A35,Input!$A$33:$B$45,2,FALSE)="Percentage",AJ$22,IF(VLOOKUP($A35,Input!$A$33:$B$45,2,FALSE)="Fixed","Fixed",(AI$22)))</f>
        <v>9</v>
      </c>
      <c r="AJ35" s="14">
        <f t="shared" si="20"/>
        <v>0</v>
      </c>
      <c r="AL35" s="96">
        <f>INDEX(Input!$C$33:$BJ$45,MATCH($A35,Input!$A$33:$A$45,0),MATCH(AL$13,Input!$C$32:$BJ$32,0))</f>
        <v>0</v>
      </c>
      <c r="AM35" s="23">
        <f>IF(VLOOKUP($A35,Input!$A$33:$B$45,2,FALSE)="Percentage",AN$22,IF(VLOOKUP($A35,Input!$A$33:$B$45,2,FALSE)="Fixed","Fixed",(AM$22)))</f>
        <v>9</v>
      </c>
      <c r="AN35" s="14">
        <f t="shared" si="21"/>
        <v>0</v>
      </c>
      <c r="AP35" s="96">
        <f>INDEX(Input!$C$33:$BJ$45,MATCH($A35,Input!$A$33:$A$45,0),MATCH(AP$13,Input!$C$32:$BJ$32,0))</f>
        <v>0</v>
      </c>
      <c r="AQ35" s="23">
        <f>IF(VLOOKUP($A35,Input!$A$33:$B$45,2,FALSE)="Percentage",AR$22,IF(VLOOKUP($A35,Input!$A$33:$B$45,2,FALSE)="Fixed","Fixed",(AQ$22)))</f>
        <v>9</v>
      </c>
      <c r="AR35" s="14">
        <f t="shared" si="22"/>
        <v>0</v>
      </c>
      <c r="AS35" s="6"/>
      <c r="AT35" s="96">
        <f>INDEX(Input!$C$33:$BJ$45,MATCH($A35,Input!$A$33:$A$45,0),MATCH(AT$13,Input!$C$32:$BJ$32,0))</f>
        <v>0</v>
      </c>
      <c r="AU35" s="23">
        <f>IF(VLOOKUP($A35,Input!$A$33:$B$45,2,FALSE)="Percentage",AV$22,IF(VLOOKUP($A35,Input!$A$33:$B$45,2,FALSE)="Fixed","Fixed",(AU$22)))</f>
        <v>9</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9</v>
      </c>
      <c r="D36" s="14">
        <f t="shared" si="12"/>
        <v>0</v>
      </c>
      <c r="F36" s="96">
        <f>INDEX(Input!$C$33:$BJ$45,MATCH($A36,Input!$A$33:$A$45,0),MATCH(F$13,Input!$C$32:$BJ$32,0))</f>
        <v>0</v>
      </c>
      <c r="G36" s="23">
        <f>IF(VLOOKUP($A36,Input!$A$33:$B$45,2,FALSE)="Percentage",H$22,IF(VLOOKUP($A36,Input!$A$33:$B$45,2,FALSE)="Fixed","Fixed",(G$22)))</f>
        <v>9</v>
      </c>
      <c r="H36" s="14">
        <f t="shared" si="13"/>
        <v>0</v>
      </c>
      <c r="J36" s="96">
        <f>INDEX(Input!$C$33:$BJ$45,MATCH($A36,Input!$A$33:$A$45,0),MATCH(J$13,Input!$C$32:$BJ$32,0))</f>
        <v>0</v>
      </c>
      <c r="K36" s="23">
        <f>IF(VLOOKUP($A36,Input!$A$33:$B$45,2,FALSE)="Percentage",L$22,IF(VLOOKUP($A36,Input!$A$33:$B$45,2,FALSE)="Fixed","Fixed",(K$22)))</f>
        <v>9</v>
      </c>
      <c r="L36" s="14">
        <f t="shared" si="14"/>
        <v>0</v>
      </c>
      <c r="N36" s="96">
        <f>INDEX(Input!$C$33:$BJ$45,MATCH($A36,Input!$A$33:$A$45,0),MATCH(N$13,Input!$C$32:$BJ$32,0))</f>
        <v>0</v>
      </c>
      <c r="O36" s="23">
        <f>IF(VLOOKUP($A36,Input!$A$33:$B$45,2,FALSE)="Percentage",P$22,IF(VLOOKUP($A36,Input!$A$33:$B$45,2,FALSE)="Fixed","Fixed",(O$22)))</f>
        <v>9</v>
      </c>
      <c r="P36" s="14">
        <f t="shared" si="15"/>
        <v>0</v>
      </c>
      <c r="R36" s="96">
        <f>INDEX(Input!$C$33:$BJ$45,MATCH($A36,Input!$A$33:$A$45,0),MATCH(R$13,Input!$C$32:$BJ$32,0))</f>
        <v>0</v>
      </c>
      <c r="S36" s="23">
        <f>IF(VLOOKUP($A36,Input!$A$33:$B$45,2,FALSE)="Percentage",T$22,IF(VLOOKUP($A36,Input!$A$33:$B$45,2,FALSE)="Fixed","Fixed",(S$22)))</f>
        <v>9</v>
      </c>
      <c r="T36" s="14">
        <f t="shared" si="16"/>
        <v>0</v>
      </c>
      <c r="V36" s="96">
        <f>INDEX(Input!$C$33:$BJ$45,MATCH($A36,Input!$A$33:$A$45,0),MATCH(V$13,Input!$C$32:$BJ$32,0))</f>
        <v>0</v>
      </c>
      <c r="W36" s="23">
        <f>IF(VLOOKUP($A36,Input!$A$33:$B$45,2,FALSE)="Percentage",X$22,IF(VLOOKUP($A36,Input!$A$33:$B$45,2,FALSE)="Fixed","Fixed",(W$22)))</f>
        <v>9</v>
      </c>
      <c r="X36" s="14">
        <f t="shared" si="17"/>
        <v>0</v>
      </c>
      <c r="Z36" s="96">
        <f>INDEX(Input!$C$33:$BJ$45,MATCH($A36,Input!$A$33:$A$45,0),MATCH(Z$13,Input!$C$32:$BJ$32,0))</f>
        <v>0</v>
      </c>
      <c r="AA36" s="23">
        <f>IF(VLOOKUP($A36,Input!$A$33:$B$45,2,FALSE)="Percentage",AB$22,IF(VLOOKUP($A36,Input!$A$33:$B$45,2,FALSE)="Fixed","Fixed",(AA$22)))</f>
        <v>9</v>
      </c>
      <c r="AB36" s="14">
        <f t="shared" si="18"/>
        <v>0</v>
      </c>
      <c r="AD36" s="96">
        <f>INDEX(Input!$C$33:$BJ$45,MATCH($A36,Input!$A$33:$A$45,0),MATCH(AD$13,Input!$C$32:$BJ$32,0))</f>
        <v>0</v>
      </c>
      <c r="AE36" s="23">
        <f>IF(VLOOKUP($A36,Input!$A$33:$B$45,2,FALSE)="Percentage",AF$22,IF(VLOOKUP($A36,Input!$A$33:$B$45,2,FALSE)="Fixed","Fixed",(AE$22)))</f>
        <v>9</v>
      </c>
      <c r="AF36" s="14">
        <f t="shared" si="19"/>
        <v>0</v>
      </c>
      <c r="AH36" s="96">
        <f>INDEX(Input!$C$33:$BJ$45,MATCH($A36,Input!$A$33:$A$45,0),MATCH(AH$13,Input!$C$32:$BJ$32,0))</f>
        <v>0</v>
      </c>
      <c r="AI36" s="23">
        <f>IF(VLOOKUP($A36,Input!$A$33:$B$45,2,FALSE)="Percentage",AJ$22,IF(VLOOKUP($A36,Input!$A$33:$B$45,2,FALSE)="Fixed","Fixed",(AI$22)))</f>
        <v>9</v>
      </c>
      <c r="AJ36" s="14">
        <f t="shared" si="20"/>
        <v>0</v>
      </c>
      <c r="AL36" s="96">
        <f>INDEX(Input!$C$33:$BJ$45,MATCH($A36,Input!$A$33:$A$45,0),MATCH(AL$13,Input!$C$32:$BJ$32,0))</f>
        <v>0</v>
      </c>
      <c r="AM36" s="23">
        <f>IF(VLOOKUP($A36,Input!$A$33:$B$45,2,FALSE)="Percentage",AN$22,IF(VLOOKUP($A36,Input!$A$33:$B$45,2,FALSE)="Fixed","Fixed",(AM$22)))</f>
        <v>9</v>
      </c>
      <c r="AN36" s="14">
        <f t="shared" si="21"/>
        <v>0</v>
      </c>
      <c r="AP36" s="96">
        <f>INDEX(Input!$C$33:$BJ$45,MATCH($A36,Input!$A$33:$A$45,0),MATCH(AP$13,Input!$C$32:$BJ$32,0))</f>
        <v>0</v>
      </c>
      <c r="AQ36" s="23">
        <f>IF(VLOOKUP($A36,Input!$A$33:$B$45,2,FALSE)="Percentage",AR$22,IF(VLOOKUP($A36,Input!$A$33:$B$45,2,FALSE)="Fixed","Fixed",(AQ$22)))</f>
        <v>9</v>
      </c>
      <c r="AR36" s="14">
        <f t="shared" si="22"/>
        <v>0</v>
      </c>
      <c r="AS36" s="6"/>
      <c r="AT36" s="96">
        <f>INDEX(Input!$C$33:$BJ$45,MATCH($A36,Input!$A$33:$A$45,0),MATCH(AT$13,Input!$C$32:$BJ$32,0))</f>
        <v>0</v>
      </c>
      <c r="AU36" s="23">
        <f>IF(VLOOKUP($A36,Input!$A$33:$B$45,2,FALSE)="Percentage",AV$22,IF(VLOOKUP($A36,Input!$A$33:$B$45,2,FALSE)="Fixed","Fixed",(AU$22)))</f>
        <v>9</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9</v>
      </c>
      <c r="D37" s="14">
        <f t="shared" si="12"/>
        <v>0</v>
      </c>
      <c r="F37" s="96">
        <f>INDEX(Input!$C$33:$BJ$45,MATCH($A37,Input!$A$33:$A$45,0),MATCH(F$13,Input!$C$32:$BJ$32,0))</f>
        <v>0</v>
      </c>
      <c r="G37" s="23">
        <f>IF(VLOOKUP($A37,Input!$A$33:$B$45,2,FALSE)="Percentage",H$22,IF(VLOOKUP($A37,Input!$A$33:$B$45,2,FALSE)="Fixed","Fixed",(G$22)))</f>
        <v>9</v>
      </c>
      <c r="H37" s="14">
        <f t="shared" si="13"/>
        <v>0</v>
      </c>
      <c r="J37" s="96">
        <f>INDEX(Input!$C$33:$BJ$45,MATCH($A37,Input!$A$33:$A$45,0),MATCH(J$13,Input!$C$32:$BJ$32,0))</f>
        <v>0</v>
      </c>
      <c r="K37" s="23">
        <f>IF(VLOOKUP($A37,Input!$A$33:$B$45,2,FALSE)="Percentage",L$22,IF(VLOOKUP($A37,Input!$A$33:$B$45,2,FALSE)="Fixed","Fixed",(K$22)))</f>
        <v>9</v>
      </c>
      <c r="L37" s="14">
        <f t="shared" si="14"/>
        <v>0</v>
      </c>
      <c r="N37" s="96">
        <f>INDEX(Input!$C$33:$BJ$45,MATCH($A37,Input!$A$33:$A$45,0),MATCH(N$13,Input!$C$32:$BJ$32,0))</f>
        <v>0</v>
      </c>
      <c r="O37" s="23">
        <f>IF(VLOOKUP($A37,Input!$A$33:$B$45,2,FALSE)="Percentage",P$22,IF(VLOOKUP($A37,Input!$A$33:$B$45,2,FALSE)="Fixed","Fixed",(O$22)))</f>
        <v>9</v>
      </c>
      <c r="P37" s="14">
        <f t="shared" si="15"/>
        <v>0</v>
      </c>
      <c r="R37" s="96">
        <f>INDEX(Input!$C$33:$BJ$45,MATCH($A37,Input!$A$33:$A$45,0),MATCH(R$13,Input!$C$32:$BJ$32,0))</f>
        <v>0</v>
      </c>
      <c r="S37" s="23">
        <f>IF(VLOOKUP($A37,Input!$A$33:$B$45,2,FALSE)="Percentage",T$22,IF(VLOOKUP($A37,Input!$A$33:$B$45,2,FALSE)="Fixed","Fixed",(S$22)))</f>
        <v>9</v>
      </c>
      <c r="T37" s="14">
        <f t="shared" si="16"/>
        <v>0</v>
      </c>
      <c r="V37" s="96">
        <f>INDEX(Input!$C$33:$BJ$45,MATCH($A37,Input!$A$33:$A$45,0),MATCH(V$13,Input!$C$32:$BJ$32,0))</f>
        <v>0</v>
      </c>
      <c r="W37" s="23">
        <f>IF(VLOOKUP($A37,Input!$A$33:$B$45,2,FALSE)="Percentage",X$22,IF(VLOOKUP($A37,Input!$A$33:$B$45,2,FALSE)="Fixed","Fixed",(W$22)))</f>
        <v>9</v>
      </c>
      <c r="X37" s="14">
        <f t="shared" si="17"/>
        <v>0</v>
      </c>
      <c r="Z37" s="96">
        <f>INDEX(Input!$C$33:$BJ$45,MATCH($A37,Input!$A$33:$A$45,0),MATCH(Z$13,Input!$C$32:$BJ$32,0))</f>
        <v>0</v>
      </c>
      <c r="AA37" s="23">
        <f>IF(VLOOKUP($A37,Input!$A$33:$B$45,2,FALSE)="Percentage",AB$22,IF(VLOOKUP($A37,Input!$A$33:$B$45,2,FALSE)="Fixed","Fixed",(AA$22)))</f>
        <v>9</v>
      </c>
      <c r="AB37" s="14">
        <f t="shared" si="18"/>
        <v>0</v>
      </c>
      <c r="AD37" s="96">
        <f>INDEX(Input!$C$33:$BJ$45,MATCH($A37,Input!$A$33:$A$45,0),MATCH(AD$13,Input!$C$32:$BJ$32,0))</f>
        <v>0</v>
      </c>
      <c r="AE37" s="23">
        <f>IF(VLOOKUP($A37,Input!$A$33:$B$45,2,FALSE)="Percentage",AF$22,IF(VLOOKUP($A37,Input!$A$33:$B$45,2,FALSE)="Fixed","Fixed",(AE$22)))</f>
        <v>9</v>
      </c>
      <c r="AF37" s="14">
        <f t="shared" si="19"/>
        <v>0</v>
      </c>
      <c r="AH37" s="96">
        <f>INDEX(Input!$C$33:$BJ$45,MATCH($A37,Input!$A$33:$A$45,0),MATCH(AH$13,Input!$C$32:$BJ$32,0))</f>
        <v>0</v>
      </c>
      <c r="AI37" s="23">
        <f>IF(VLOOKUP($A37,Input!$A$33:$B$45,2,FALSE)="Percentage",AJ$22,IF(VLOOKUP($A37,Input!$A$33:$B$45,2,FALSE)="Fixed","Fixed",(AI$22)))</f>
        <v>9</v>
      </c>
      <c r="AJ37" s="14">
        <f t="shared" si="20"/>
        <v>0</v>
      </c>
      <c r="AL37" s="96">
        <f>INDEX(Input!$C$33:$BJ$45,MATCH($A37,Input!$A$33:$A$45,0),MATCH(AL$13,Input!$C$32:$BJ$32,0))</f>
        <v>0</v>
      </c>
      <c r="AM37" s="23">
        <f>IF(VLOOKUP($A37,Input!$A$33:$B$45,2,FALSE)="Percentage",AN$22,IF(VLOOKUP($A37,Input!$A$33:$B$45,2,FALSE)="Fixed","Fixed",(AM$22)))</f>
        <v>9</v>
      </c>
      <c r="AN37" s="14">
        <f t="shared" si="21"/>
        <v>0</v>
      </c>
      <c r="AP37" s="96">
        <f>INDEX(Input!$C$33:$BJ$45,MATCH($A37,Input!$A$33:$A$45,0),MATCH(AP$13,Input!$C$32:$BJ$32,0))</f>
        <v>0</v>
      </c>
      <c r="AQ37" s="23">
        <f>IF(VLOOKUP($A37,Input!$A$33:$B$45,2,FALSE)="Percentage",AR$22,IF(VLOOKUP($A37,Input!$A$33:$B$45,2,FALSE)="Fixed","Fixed",(AQ$22)))</f>
        <v>9</v>
      </c>
      <c r="AR37" s="14">
        <f t="shared" si="22"/>
        <v>0</v>
      </c>
      <c r="AS37" s="6"/>
      <c r="AT37" s="96">
        <f>INDEX(Input!$C$33:$BJ$45,MATCH($A37,Input!$A$33:$A$45,0),MATCH(AT$13,Input!$C$32:$BJ$32,0))</f>
        <v>0</v>
      </c>
      <c r="AU37" s="23">
        <f>IF(VLOOKUP($A37,Input!$A$33:$B$45,2,FALSE)="Percentage",AV$22,IF(VLOOKUP($A37,Input!$A$33:$B$45,2,FALSE)="Fixed","Fixed",(AU$22)))</f>
        <v>9</v>
      </c>
      <c r="AV37" s="14">
        <f t="shared" si="23"/>
        <v>0</v>
      </c>
    </row>
    <row r="38" spans="1:48" x14ac:dyDescent="0.3">
      <c r="A38" t="s">
        <v>25</v>
      </c>
      <c r="B38" s="13"/>
      <c r="D38" s="19">
        <f>SUM(D25:D37)</f>
        <v>3.9499999999999997</v>
      </c>
      <c r="F38" s="13"/>
      <c r="H38" s="19">
        <f>SUM(H25:H37)</f>
        <v>3.9499999999999997</v>
      </c>
      <c r="J38" s="13"/>
      <c r="L38" s="19">
        <f>SUM(L25:L37)</f>
        <v>3.9499999999999997</v>
      </c>
      <c r="N38" s="13"/>
      <c r="P38" s="19">
        <f>SUM(P25:P37)</f>
        <v>3.8499999999999996</v>
      </c>
      <c r="R38" s="13"/>
      <c r="T38" s="19">
        <f>SUM(T25:T37)</f>
        <v>3.8499999999999996</v>
      </c>
      <c r="V38" s="13"/>
      <c r="X38" s="19">
        <f>SUM(X25:X37)</f>
        <v>3.8499999999999996</v>
      </c>
      <c r="Z38" s="13"/>
      <c r="AB38" s="19">
        <f>SUM(AB25:AB37)</f>
        <v>3.8499999999999996</v>
      </c>
      <c r="AD38" s="13"/>
      <c r="AF38" s="19">
        <f>SUM(AF25:AF37)</f>
        <v>3.8499999999999996</v>
      </c>
      <c r="AH38" s="13"/>
      <c r="AJ38" s="19">
        <f>SUM(AJ25:AJ37)</f>
        <v>3.8499999999999996</v>
      </c>
      <c r="AL38" s="13"/>
      <c r="AN38" s="19">
        <f>SUM(AN25:AN37)</f>
        <v>3.8499999999999996</v>
      </c>
      <c r="AP38" s="13"/>
      <c r="AR38" s="19">
        <f>SUM(AR25:AR37)</f>
        <v>3.8499999999999996</v>
      </c>
      <c r="AS38" s="43"/>
      <c r="AT38" s="13"/>
      <c r="AV38" s="19">
        <f>SUM(AV25:AV37)</f>
        <v>3.8499999999999996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85.73</v>
      </c>
      <c r="D41" s="14">
        <f>ROUND(B41*C41,2)</f>
        <v>0.57999999999999996</v>
      </c>
      <c r="F41" s="22" cm="1">
        <f t="array" ref="F41">SUMPRODUCT(($A41=Input!$A$64:$A$69)*(F$13=Input!$B$63:$BI$63)*(Input!$B$64:$BI$69))</f>
        <v>6.7999999999999996E-3</v>
      </c>
      <c r="G41" s="6">
        <f>H38+H22</f>
        <v>85.73</v>
      </c>
      <c r="H41" s="14">
        <f>ROUND(F41*G41,2)</f>
        <v>0.57999999999999996</v>
      </c>
      <c r="J41" s="22" cm="1">
        <f t="array" ref="J41">SUMPRODUCT(($A41=Input!$A$64:$A$69)*(J$13=Input!$B$63:$BI$63)*(Input!$B$64:$BI$69))</f>
        <v>6.7999999999999996E-3</v>
      </c>
      <c r="K41" s="6">
        <f>L38+L22</f>
        <v>85.73</v>
      </c>
      <c r="L41" s="14">
        <f>ROUND(J41*K41,2)</f>
        <v>0.57999999999999996</v>
      </c>
      <c r="N41" s="22" cm="1">
        <f t="array" ref="N41">SUMPRODUCT(($A41=Input!$A$64:$A$69)*(N$13=Input!$B$63:$BI$63)*(Input!$B$64:$BI$69))</f>
        <v>6.7999999999999996E-3</v>
      </c>
      <c r="O41" s="6">
        <f>P38+P22</f>
        <v>85.63</v>
      </c>
      <c r="P41" s="14">
        <f>ROUND(N41*O41,2)</f>
        <v>0.57999999999999996</v>
      </c>
      <c r="R41" s="22" cm="1">
        <f t="array" ref="R41">SUMPRODUCT(($A41=Input!$A$64:$A$69)*(R$13=Input!$B$63:$BI$63)*(Input!$B$64:$BI$69))</f>
        <v>6.7999999999999996E-3</v>
      </c>
      <c r="S41" s="6">
        <f>T38+T22</f>
        <v>85.63</v>
      </c>
      <c r="T41" s="14">
        <f>ROUND(R41*S41,2)</f>
        <v>0.57999999999999996</v>
      </c>
      <c r="V41" s="22" cm="1">
        <f t="array" ref="V41">SUMPRODUCT(($A41=Input!$A$64:$A$69)*(V$13=Input!$B$63:$BI$63)*(Input!$B$64:$BI$69))</f>
        <v>6.7999999999999996E-3</v>
      </c>
      <c r="W41" s="6">
        <f>X38+X22</f>
        <v>85.63</v>
      </c>
      <c r="X41" s="14">
        <f>ROUND(V41*W41,2)</f>
        <v>0.57999999999999996</v>
      </c>
      <c r="Z41" s="22" cm="1">
        <f t="array" ref="Z41">SUMPRODUCT(($A41=Input!$A$64:$A$69)*(Z$13=Input!$B$63:$BI$63)*(Input!$B$64:$BI$69))</f>
        <v>6.7999999999999996E-3</v>
      </c>
      <c r="AA41" s="6">
        <f>AB38+AB22</f>
        <v>85.63</v>
      </c>
      <c r="AB41" s="14">
        <f>ROUND(Z41*AA41,2)</f>
        <v>0.57999999999999996</v>
      </c>
      <c r="AD41" s="22" cm="1">
        <f t="array" ref="AD41">SUMPRODUCT(($A41=Input!$A$64:$A$69)*(AD$13=Input!$B$63:$BI$63)*(Input!$B$64:$BI$69))</f>
        <v>6.7999999999999996E-3</v>
      </c>
      <c r="AE41" s="6">
        <f>AF38+AF22</f>
        <v>85.63</v>
      </c>
      <c r="AF41" s="14">
        <f>ROUND(AD41*AE41,2)</f>
        <v>0.57999999999999996</v>
      </c>
      <c r="AH41" s="22" cm="1">
        <f t="array" ref="AH41">SUMPRODUCT(($A41=Input!$A$64:$A$69)*(AH$13=Input!$B$63:$BI$63)*(Input!$B$64:$BI$69))</f>
        <v>6.7999999999999996E-3</v>
      </c>
      <c r="AI41" s="6">
        <f>AJ38+AJ22</f>
        <v>85.63</v>
      </c>
      <c r="AJ41" s="14">
        <f>ROUND(AH41*AI41,2)</f>
        <v>0.57999999999999996</v>
      </c>
      <c r="AL41" s="22" cm="1">
        <f t="array" ref="AL41">SUMPRODUCT(($A41=Input!$A$64:$A$69)*(AL$13=Input!$B$63:$BI$63)*(Input!$B$64:$BI$69))</f>
        <v>6.7999999999999996E-3</v>
      </c>
      <c r="AM41" s="6">
        <f>AN38+AN22</f>
        <v>85.63</v>
      </c>
      <c r="AN41" s="14">
        <f>ROUND(AL41*AM41,2)</f>
        <v>0.57999999999999996</v>
      </c>
      <c r="AP41" s="22" cm="1">
        <f t="array" ref="AP41">SUMPRODUCT(($A41=Input!$A$64:$A$69)*(AP$13=Input!$B$63:$BI$63)*(Input!$B$64:$BI$69))</f>
        <v>6.7999999999999996E-3</v>
      </c>
      <c r="AQ41" s="6">
        <f>AR38+AR22</f>
        <v>85.63</v>
      </c>
      <c r="AR41" s="14">
        <f>ROUND(AP41*AQ41,2)</f>
        <v>0.57999999999999996</v>
      </c>
      <c r="AS41" s="6"/>
      <c r="AT41" s="22" cm="1">
        <f t="array" ref="AT41">SUMPRODUCT(($A41=Input!$A$64:$A$69)*(AT$13=Input!$B$63:$BI$63)*(Input!$B$64:$BI$69))</f>
        <v>6.7999999999999996E-3</v>
      </c>
      <c r="AU41" s="6">
        <f>AV38+AV22</f>
        <v>85.63</v>
      </c>
      <c r="AV41" s="14">
        <f>ROUND(AT41*AU41,2)</f>
        <v>0.57999999999999996</v>
      </c>
    </row>
    <row r="42" spans="1:48" ht="14.4" hidden="1" customHeight="1" x14ac:dyDescent="0.3">
      <c r="A42" t="str">
        <f>+Input!A65</f>
        <v>Reserved</v>
      </c>
      <c r="B42" s="22" cm="1">
        <f t="array" ref="B42">SUMPRODUCT(($A42=Input!$A$64:$A$69)*(B$13=Input!$B$63:$BI$63)*(Input!$B$64:$BI$69))</f>
        <v>0</v>
      </c>
      <c r="C42" s="6">
        <f>C41</f>
        <v>85.73</v>
      </c>
      <c r="D42" s="14">
        <f t="shared" ref="D42:D46" si="24">ROUND(B42*C42,2)</f>
        <v>0</v>
      </c>
      <c r="F42" s="22" cm="1">
        <f t="array" ref="F42">SUMPRODUCT(($A42=Input!$A$64:$A$69)*(F$13=Input!$B$63:$BI$63)*(Input!$B$64:$BI$69))</f>
        <v>0</v>
      </c>
      <c r="G42" s="6">
        <f>G41</f>
        <v>85.73</v>
      </c>
      <c r="H42" s="14">
        <f t="shared" ref="H42:H46" si="25">ROUND(F42*G42,2)</f>
        <v>0</v>
      </c>
      <c r="J42" s="22" cm="1">
        <f t="array" ref="J42">SUMPRODUCT(($A42=Input!$A$64:$A$69)*(J$13=Input!$B$63:$BI$63)*(Input!$B$64:$BI$69))</f>
        <v>0</v>
      </c>
      <c r="K42" s="6">
        <f>K41</f>
        <v>85.73</v>
      </c>
      <c r="L42" s="14">
        <f t="shared" ref="L42:L46" si="26">ROUND(J42*K42,2)</f>
        <v>0</v>
      </c>
      <c r="N42" s="22" cm="1">
        <f t="array" ref="N42">SUMPRODUCT(($A42=Input!$A$64:$A$69)*(N$13=Input!$B$63:$BI$63)*(Input!$B$64:$BI$69))</f>
        <v>0</v>
      </c>
      <c r="O42" s="6">
        <f>O41</f>
        <v>85.63</v>
      </c>
      <c r="P42" s="14">
        <f t="shared" ref="P42:P46" si="27">ROUND(N42*O42,2)</f>
        <v>0</v>
      </c>
      <c r="R42" s="22" cm="1">
        <f t="array" ref="R42">SUMPRODUCT(($A42=Input!$A$64:$A$69)*(R$13=Input!$B$63:$BI$63)*(Input!$B$64:$BI$69))</f>
        <v>0</v>
      </c>
      <c r="S42" s="6">
        <f>S41</f>
        <v>85.63</v>
      </c>
      <c r="T42" s="14">
        <f t="shared" ref="T42:T46" si="28">ROUND(R42*S42,2)</f>
        <v>0</v>
      </c>
      <c r="V42" s="22" cm="1">
        <f t="array" ref="V42">SUMPRODUCT(($A42=Input!$A$64:$A$69)*(V$13=Input!$B$63:$BI$63)*(Input!$B$64:$BI$69))</f>
        <v>0</v>
      </c>
      <c r="W42" s="6">
        <f>W41</f>
        <v>85.63</v>
      </c>
      <c r="X42" s="14">
        <f t="shared" ref="X42:X46" si="29">ROUND(V42*W42,2)</f>
        <v>0</v>
      </c>
      <c r="Z42" s="22" cm="1">
        <f t="array" ref="Z42">SUMPRODUCT(($A42=Input!$A$64:$A$69)*(Z$13=Input!$B$63:$BI$63)*(Input!$B$64:$BI$69))</f>
        <v>0</v>
      </c>
      <c r="AA42" s="6">
        <f>AA41</f>
        <v>85.63</v>
      </c>
      <c r="AB42" s="14">
        <f t="shared" ref="AB42:AB46" si="30">ROUND(Z42*AA42,2)</f>
        <v>0</v>
      </c>
      <c r="AD42" s="22" cm="1">
        <f t="array" ref="AD42">SUMPRODUCT(($A42=Input!$A$64:$A$69)*(AD$13=Input!$B$63:$BI$63)*(Input!$B$64:$BI$69))</f>
        <v>0</v>
      </c>
      <c r="AE42" s="6">
        <f>AE41</f>
        <v>85.63</v>
      </c>
      <c r="AF42" s="14">
        <f t="shared" ref="AF42:AF46" si="31">ROUND(AD42*AE42,2)</f>
        <v>0</v>
      </c>
      <c r="AH42" s="22" cm="1">
        <f t="array" ref="AH42">SUMPRODUCT(($A42=Input!$A$64:$A$69)*(AH$13=Input!$B$63:$BI$63)*(Input!$B$64:$BI$69))</f>
        <v>0</v>
      </c>
      <c r="AI42" s="6">
        <f>AI41</f>
        <v>85.63</v>
      </c>
      <c r="AJ42" s="14">
        <f t="shared" ref="AJ42:AJ46" si="32">ROUND(AH42*AI42,2)</f>
        <v>0</v>
      </c>
      <c r="AL42" s="22" cm="1">
        <f t="array" ref="AL42">SUMPRODUCT(($A42=Input!$A$64:$A$69)*(AL$13=Input!$B$63:$BI$63)*(Input!$B$64:$BI$69))</f>
        <v>0</v>
      </c>
      <c r="AM42" s="6">
        <f>AM41</f>
        <v>85.63</v>
      </c>
      <c r="AN42" s="14">
        <f t="shared" ref="AN42:AN46" si="33">ROUND(AL42*AM42,2)</f>
        <v>0</v>
      </c>
      <c r="AP42" s="22" cm="1">
        <f t="array" ref="AP42">SUMPRODUCT(($A42=Input!$A$64:$A$69)*(AP$13=Input!$B$63:$BI$63)*(Input!$B$64:$BI$69))</f>
        <v>0</v>
      </c>
      <c r="AQ42" s="6">
        <f>AQ41</f>
        <v>85.63</v>
      </c>
      <c r="AR42" s="14">
        <f t="shared" ref="AR42:AR46" si="34">ROUND(AP42*AQ42,2)</f>
        <v>0</v>
      </c>
      <c r="AT42" s="22" cm="1">
        <f t="array" ref="AT42">SUMPRODUCT(($A42=Input!$A$64:$A$69)*(AT$13=Input!$B$63:$BI$63)*(Input!$B$64:$BI$69))</f>
        <v>0</v>
      </c>
      <c r="AU42" s="6">
        <f>AU41</f>
        <v>85.63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85.73</v>
      </c>
      <c r="D43" s="14">
        <f t="shared" si="24"/>
        <v>0</v>
      </c>
      <c r="F43" s="22" cm="1">
        <f t="array" ref="F43">SUMPRODUCT(($A43=Input!$A$64:$A$69)*(F$13=Input!$B$63:$BI$63)*(Input!$B$64:$BI$69))</f>
        <v>0</v>
      </c>
      <c r="G43" s="6">
        <f t="shared" ref="G43:G46" si="37">G42</f>
        <v>85.73</v>
      </c>
      <c r="H43" s="14">
        <f t="shared" si="25"/>
        <v>0</v>
      </c>
      <c r="J43" s="22" cm="1">
        <f t="array" ref="J43">SUMPRODUCT(($A43=Input!$A$64:$A$69)*(J$13=Input!$B$63:$BI$63)*(Input!$B$64:$BI$69))</f>
        <v>0</v>
      </c>
      <c r="K43" s="6">
        <f t="shared" ref="K43:K46" si="38">K42</f>
        <v>85.73</v>
      </c>
      <c r="L43" s="14">
        <f t="shared" si="26"/>
        <v>0</v>
      </c>
      <c r="N43" s="22" cm="1">
        <f t="array" ref="N43">SUMPRODUCT(($A43=Input!$A$64:$A$69)*(N$13=Input!$B$63:$BI$63)*(Input!$B$64:$BI$69))</f>
        <v>0</v>
      </c>
      <c r="O43" s="6">
        <f t="shared" ref="O43:O46" si="39">O42</f>
        <v>85.63</v>
      </c>
      <c r="P43" s="14">
        <f t="shared" si="27"/>
        <v>0</v>
      </c>
      <c r="R43" s="22" cm="1">
        <f t="array" ref="R43">SUMPRODUCT(($A43=Input!$A$64:$A$69)*(R$13=Input!$B$63:$BI$63)*(Input!$B$64:$BI$69))</f>
        <v>0</v>
      </c>
      <c r="S43" s="6">
        <f t="shared" ref="S43:S46" si="40">S42</f>
        <v>85.63</v>
      </c>
      <c r="T43" s="14">
        <f t="shared" si="28"/>
        <v>0</v>
      </c>
      <c r="V43" s="22" cm="1">
        <f t="array" ref="V43">SUMPRODUCT(($A43=Input!$A$64:$A$69)*(V$13=Input!$B$63:$BI$63)*(Input!$B$64:$BI$69))</f>
        <v>0</v>
      </c>
      <c r="W43" s="6">
        <f t="shared" ref="W43:W46" si="41">W42</f>
        <v>85.63</v>
      </c>
      <c r="X43" s="14">
        <f t="shared" si="29"/>
        <v>0</v>
      </c>
      <c r="Z43" s="22" cm="1">
        <f t="array" ref="Z43">SUMPRODUCT(($A43=Input!$A$64:$A$69)*(Z$13=Input!$B$63:$BI$63)*(Input!$B$64:$BI$69))</f>
        <v>0</v>
      </c>
      <c r="AA43" s="6">
        <f t="shared" ref="AA43:AA46" si="42">AA42</f>
        <v>85.63</v>
      </c>
      <c r="AB43" s="14">
        <f t="shared" si="30"/>
        <v>0</v>
      </c>
      <c r="AD43" s="22" cm="1">
        <f t="array" ref="AD43">SUMPRODUCT(($A43=Input!$A$64:$A$69)*(AD$13=Input!$B$63:$BI$63)*(Input!$B$64:$BI$69))</f>
        <v>0</v>
      </c>
      <c r="AE43" s="6">
        <f t="shared" ref="AE43:AE46" si="43">AE42</f>
        <v>85.63</v>
      </c>
      <c r="AF43" s="14">
        <f t="shared" si="31"/>
        <v>0</v>
      </c>
      <c r="AH43" s="22" cm="1">
        <f t="array" ref="AH43">SUMPRODUCT(($A43=Input!$A$64:$A$69)*(AH$13=Input!$B$63:$BI$63)*(Input!$B$64:$BI$69))</f>
        <v>0</v>
      </c>
      <c r="AI43" s="6">
        <f t="shared" ref="AI43:AI46" si="44">AI42</f>
        <v>85.63</v>
      </c>
      <c r="AJ43" s="14">
        <f t="shared" si="32"/>
        <v>0</v>
      </c>
      <c r="AL43" s="22" cm="1">
        <f t="array" ref="AL43">SUMPRODUCT(($A43=Input!$A$64:$A$69)*(AL$13=Input!$B$63:$BI$63)*(Input!$B$64:$BI$69))</f>
        <v>0</v>
      </c>
      <c r="AM43" s="6">
        <f t="shared" ref="AM43:AM46" si="45">AM42</f>
        <v>85.63</v>
      </c>
      <c r="AN43" s="14">
        <f t="shared" si="33"/>
        <v>0</v>
      </c>
      <c r="AP43" s="22" cm="1">
        <f t="array" ref="AP43">SUMPRODUCT(($A43=Input!$A$64:$A$69)*(AP$13=Input!$B$63:$BI$63)*(Input!$B$64:$BI$69))</f>
        <v>0</v>
      </c>
      <c r="AQ43" s="6">
        <f t="shared" ref="AQ43:AQ46" si="46">AQ42</f>
        <v>85.63</v>
      </c>
      <c r="AR43" s="14">
        <f t="shared" si="34"/>
        <v>0</v>
      </c>
      <c r="AT43" s="22" cm="1">
        <f t="array" ref="AT43">SUMPRODUCT(($A43=Input!$A$64:$A$69)*(AT$13=Input!$B$63:$BI$63)*(Input!$B$64:$BI$69))</f>
        <v>0</v>
      </c>
      <c r="AU43" s="6">
        <f t="shared" ref="AU43:AU46" si="47">AU42</f>
        <v>85.63</v>
      </c>
      <c r="AV43" s="14">
        <f t="shared" si="35"/>
        <v>0</v>
      </c>
    </row>
    <row r="44" spans="1:48" ht="14.4" hidden="1" customHeight="1" x14ac:dyDescent="0.3">
      <c r="A44" t="str">
        <f>+Input!A67</f>
        <v>Reserved</v>
      </c>
      <c r="B44" s="22" cm="1">
        <f t="array" ref="B44">SUMPRODUCT(($A44=Input!$A$64:$A$69)*(B$13=Input!$B$63:$BI$63)*(Input!$B$64:$BI$69))</f>
        <v>0</v>
      </c>
      <c r="C44" s="6">
        <f t="shared" si="36"/>
        <v>85.73</v>
      </c>
      <c r="D44" s="14">
        <f t="shared" si="24"/>
        <v>0</v>
      </c>
      <c r="F44" s="22" cm="1">
        <f t="array" ref="F44">SUMPRODUCT(($A44=Input!$A$64:$A$69)*(F$13=Input!$B$63:$BI$63)*(Input!$B$64:$BI$69))</f>
        <v>0</v>
      </c>
      <c r="G44" s="6">
        <f t="shared" si="37"/>
        <v>85.73</v>
      </c>
      <c r="H44" s="14">
        <f t="shared" si="25"/>
        <v>0</v>
      </c>
      <c r="J44" s="22" cm="1">
        <f t="array" ref="J44">SUMPRODUCT(($A44=Input!$A$64:$A$69)*(J$13=Input!$B$63:$BI$63)*(Input!$B$64:$BI$69))</f>
        <v>0</v>
      </c>
      <c r="K44" s="6">
        <f t="shared" si="38"/>
        <v>85.73</v>
      </c>
      <c r="L44" s="14">
        <f t="shared" si="26"/>
        <v>0</v>
      </c>
      <c r="N44" s="22" cm="1">
        <f t="array" ref="N44">SUMPRODUCT(($A44=Input!$A$64:$A$69)*(N$13=Input!$B$63:$BI$63)*(Input!$B$64:$BI$69))</f>
        <v>0</v>
      </c>
      <c r="O44" s="6">
        <f t="shared" si="39"/>
        <v>85.63</v>
      </c>
      <c r="P44" s="14">
        <f t="shared" si="27"/>
        <v>0</v>
      </c>
      <c r="R44" s="22" cm="1">
        <f t="array" ref="R44">SUMPRODUCT(($A44=Input!$A$64:$A$69)*(R$13=Input!$B$63:$BI$63)*(Input!$B$64:$BI$69))</f>
        <v>0</v>
      </c>
      <c r="S44" s="6">
        <f t="shared" si="40"/>
        <v>85.63</v>
      </c>
      <c r="T44" s="14">
        <f t="shared" si="28"/>
        <v>0</v>
      </c>
      <c r="V44" s="22" cm="1">
        <f t="array" ref="V44">SUMPRODUCT(($A44=Input!$A$64:$A$69)*(V$13=Input!$B$63:$BI$63)*(Input!$B$64:$BI$69))</f>
        <v>0</v>
      </c>
      <c r="W44" s="6">
        <f t="shared" si="41"/>
        <v>85.63</v>
      </c>
      <c r="X44" s="14">
        <f t="shared" si="29"/>
        <v>0</v>
      </c>
      <c r="Z44" s="22" cm="1">
        <f t="array" ref="Z44">SUMPRODUCT(($A44=Input!$A$64:$A$69)*(Z$13=Input!$B$63:$BI$63)*(Input!$B$64:$BI$69))</f>
        <v>0</v>
      </c>
      <c r="AA44" s="6">
        <f t="shared" si="42"/>
        <v>85.63</v>
      </c>
      <c r="AB44" s="14">
        <f t="shared" si="30"/>
        <v>0</v>
      </c>
      <c r="AD44" s="22" cm="1">
        <f t="array" ref="AD44">SUMPRODUCT(($A44=Input!$A$64:$A$69)*(AD$13=Input!$B$63:$BI$63)*(Input!$B$64:$BI$69))</f>
        <v>0</v>
      </c>
      <c r="AE44" s="6">
        <f t="shared" si="43"/>
        <v>85.63</v>
      </c>
      <c r="AF44" s="14">
        <f t="shared" si="31"/>
        <v>0</v>
      </c>
      <c r="AH44" s="22" cm="1">
        <f t="array" ref="AH44">SUMPRODUCT(($A44=Input!$A$64:$A$69)*(AH$13=Input!$B$63:$BI$63)*(Input!$B$64:$BI$69))</f>
        <v>0</v>
      </c>
      <c r="AI44" s="6">
        <f t="shared" si="44"/>
        <v>85.63</v>
      </c>
      <c r="AJ44" s="14">
        <f t="shared" si="32"/>
        <v>0</v>
      </c>
      <c r="AL44" s="22" cm="1">
        <f t="array" ref="AL44">SUMPRODUCT(($A44=Input!$A$64:$A$69)*(AL$13=Input!$B$63:$BI$63)*(Input!$B$64:$BI$69))</f>
        <v>0</v>
      </c>
      <c r="AM44" s="6">
        <f t="shared" si="45"/>
        <v>85.63</v>
      </c>
      <c r="AN44" s="14">
        <f t="shared" si="33"/>
        <v>0</v>
      </c>
      <c r="AP44" s="22" cm="1">
        <f t="array" ref="AP44">SUMPRODUCT(($A44=Input!$A$64:$A$69)*(AP$13=Input!$B$63:$BI$63)*(Input!$B$64:$BI$69))</f>
        <v>0</v>
      </c>
      <c r="AQ44" s="6">
        <f t="shared" si="46"/>
        <v>85.63</v>
      </c>
      <c r="AR44" s="14">
        <f t="shared" si="34"/>
        <v>0</v>
      </c>
      <c r="AT44" s="22" cm="1">
        <f t="array" ref="AT44">SUMPRODUCT(($A44=Input!$A$64:$A$69)*(AT$13=Input!$B$63:$BI$63)*(Input!$B$64:$BI$69))</f>
        <v>0</v>
      </c>
      <c r="AU44" s="6">
        <f t="shared" si="47"/>
        <v>85.63</v>
      </c>
      <c r="AV44" s="14">
        <f t="shared" si="35"/>
        <v>0</v>
      </c>
    </row>
    <row r="45" spans="1:48" ht="14.4" hidden="1" customHeight="1" x14ac:dyDescent="0.3">
      <c r="A45" t="str">
        <f>+Input!A68</f>
        <v>Reserved</v>
      </c>
      <c r="B45" s="22" cm="1">
        <f t="array" ref="B45">SUMPRODUCT(($A45=Input!$A$64:$A$69)*(B$13=Input!$B$63:$BI$63)*(Input!$B$64:$BI$69))</f>
        <v>0</v>
      </c>
      <c r="C45" s="6">
        <f t="shared" si="36"/>
        <v>85.73</v>
      </c>
      <c r="D45" s="14">
        <f t="shared" si="24"/>
        <v>0</v>
      </c>
      <c r="F45" s="22" cm="1">
        <f t="array" ref="F45">SUMPRODUCT(($A45=Input!$A$64:$A$69)*(F$13=Input!$B$63:$BI$63)*(Input!$B$64:$BI$69))</f>
        <v>0</v>
      </c>
      <c r="G45" s="6">
        <f t="shared" si="37"/>
        <v>85.73</v>
      </c>
      <c r="H45" s="14">
        <f t="shared" si="25"/>
        <v>0</v>
      </c>
      <c r="J45" s="22" cm="1">
        <f t="array" ref="J45">SUMPRODUCT(($A45=Input!$A$64:$A$69)*(J$13=Input!$B$63:$BI$63)*(Input!$B$64:$BI$69))</f>
        <v>0</v>
      </c>
      <c r="K45" s="6">
        <f t="shared" si="38"/>
        <v>85.73</v>
      </c>
      <c r="L45" s="14">
        <f t="shared" si="26"/>
        <v>0</v>
      </c>
      <c r="N45" s="22" cm="1">
        <f t="array" ref="N45">SUMPRODUCT(($A45=Input!$A$64:$A$69)*(N$13=Input!$B$63:$BI$63)*(Input!$B$64:$BI$69))</f>
        <v>0</v>
      </c>
      <c r="O45" s="6">
        <f t="shared" si="39"/>
        <v>85.63</v>
      </c>
      <c r="P45" s="14">
        <f t="shared" si="27"/>
        <v>0</v>
      </c>
      <c r="R45" s="22" cm="1">
        <f t="array" ref="R45">SUMPRODUCT(($A45=Input!$A$64:$A$69)*(R$13=Input!$B$63:$BI$63)*(Input!$B$64:$BI$69))</f>
        <v>0</v>
      </c>
      <c r="S45" s="6">
        <f t="shared" si="40"/>
        <v>85.63</v>
      </c>
      <c r="T45" s="14">
        <f t="shared" si="28"/>
        <v>0</v>
      </c>
      <c r="V45" s="22" cm="1">
        <f t="array" ref="V45">SUMPRODUCT(($A45=Input!$A$64:$A$69)*(V$13=Input!$B$63:$BI$63)*(Input!$B$64:$BI$69))</f>
        <v>0</v>
      </c>
      <c r="W45" s="6">
        <f t="shared" si="41"/>
        <v>85.63</v>
      </c>
      <c r="X45" s="14">
        <f t="shared" si="29"/>
        <v>0</v>
      </c>
      <c r="Z45" s="22" cm="1">
        <f t="array" ref="Z45">SUMPRODUCT(($A45=Input!$A$64:$A$69)*(Z$13=Input!$B$63:$BI$63)*(Input!$B$64:$BI$69))</f>
        <v>0</v>
      </c>
      <c r="AA45" s="6">
        <f t="shared" si="42"/>
        <v>85.63</v>
      </c>
      <c r="AB45" s="14">
        <f t="shared" si="30"/>
        <v>0</v>
      </c>
      <c r="AD45" s="22" cm="1">
        <f t="array" ref="AD45">SUMPRODUCT(($A45=Input!$A$64:$A$69)*(AD$13=Input!$B$63:$BI$63)*(Input!$B$64:$BI$69))</f>
        <v>0</v>
      </c>
      <c r="AE45" s="6">
        <f t="shared" si="43"/>
        <v>85.63</v>
      </c>
      <c r="AF45" s="14">
        <f t="shared" si="31"/>
        <v>0</v>
      </c>
      <c r="AH45" s="22" cm="1">
        <f t="array" ref="AH45">SUMPRODUCT(($A45=Input!$A$64:$A$69)*(AH$13=Input!$B$63:$BI$63)*(Input!$B$64:$BI$69))</f>
        <v>0</v>
      </c>
      <c r="AI45" s="6">
        <f t="shared" si="44"/>
        <v>85.63</v>
      </c>
      <c r="AJ45" s="14">
        <f t="shared" si="32"/>
        <v>0</v>
      </c>
      <c r="AL45" s="22" cm="1">
        <f t="array" ref="AL45">SUMPRODUCT(($A45=Input!$A$64:$A$69)*(AL$13=Input!$B$63:$BI$63)*(Input!$B$64:$BI$69))</f>
        <v>0</v>
      </c>
      <c r="AM45" s="6">
        <f t="shared" si="45"/>
        <v>85.63</v>
      </c>
      <c r="AN45" s="14">
        <f t="shared" si="33"/>
        <v>0</v>
      </c>
      <c r="AP45" s="22" cm="1">
        <f t="array" ref="AP45">SUMPRODUCT(($A45=Input!$A$64:$A$69)*(AP$13=Input!$B$63:$BI$63)*(Input!$B$64:$BI$69))</f>
        <v>0</v>
      </c>
      <c r="AQ45" s="6">
        <f t="shared" si="46"/>
        <v>85.63</v>
      </c>
      <c r="AR45" s="14">
        <f t="shared" si="34"/>
        <v>0</v>
      </c>
      <c r="AT45" s="22" cm="1">
        <f t="array" ref="AT45">SUMPRODUCT(($A45=Input!$A$64:$A$69)*(AT$13=Input!$B$63:$BI$63)*(Input!$B$64:$BI$69))</f>
        <v>0</v>
      </c>
      <c r="AU45" s="6">
        <f t="shared" si="47"/>
        <v>85.63</v>
      </c>
      <c r="AV45" s="14">
        <f t="shared" si="35"/>
        <v>0</v>
      </c>
    </row>
    <row r="46" spans="1:48" ht="14.4" hidden="1" customHeight="1" x14ac:dyDescent="0.3">
      <c r="A46" t="str">
        <f>+Input!A69</f>
        <v>Reserved</v>
      </c>
      <c r="B46" s="22" cm="1">
        <f t="array" ref="B46">SUMPRODUCT(($A46=Input!$A$64:$A$69)*(B$13=Input!$B$63:$BI$63)*(Input!$B$64:$BI$69))</f>
        <v>0</v>
      </c>
      <c r="C46" s="6">
        <f t="shared" si="36"/>
        <v>85.73</v>
      </c>
      <c r="D46" s="14">
        <f t="shared" si="24"/>
        <v>0</v>
      </c>
      <c r="F46" s="22" cm="1">
        <f t="array" ref="F46">SUMPRODUCT(($A46=Input!$A$64:$A$69)*(F$13=Input!$B$63:$BI$63)*(Input!$B$64:$BI$69))</f>
        <v>0</v>
      </c>
      <c r="G46" s="6">
        <f t="shared" si="37"/>
        <v>85.73</v>
      </c>
      <c r="H46" s="14">
        <f t="shared" si="25"/>
        <v>0</v>
      </c>
      <c r="J46" s="22" cm="1">
        <f t="array" ref="J46">SUMPRODUCT(($A46=Input!$A$64:$A$69)*(J$13=Input!$B$63:$BI$63)*(Input!$B$64:$BI$69))</f>
        <v>0</v>
      </c>
      <c r="K46" s="6">
        <f t="shared" si="38"/>
        <v>85.73</v>
      </c>
      <c r="L46" s="14">
        <f t="shared" si="26"/>
        <v>0</v>
      </c>
      <c r="N46" s="22" cm="1">
        <f t="array" ref="N46">SUMPRODUCT(($A46=Input!$A$64:$A$69)*(N$13=Input!$B$63:$BI$63)*(Input!$B$64:$BI$69))</f>
        <v>0</v>
      </c>
      <c r="O46" s="6">
        <f t="shared" si="39"/>
        <v>85.63</v>
      </c>
      <c r="P46" s="14">
        <f t="shared" si="27"/>
        <v>0</v>
      </c>
      <c r="R46" s="22" cm="1">
        <f t="array" ref="R46">SUMPRODUCT(($A46=Input!$A$64:$A$69)*(R$13=Input!$B$63:$BI$63)*(Input!$B$64:$BI$69))</f>
        <v>0</v>
      </c>
      <c r="S46" s="6">
        <f t="shared" si="40"/>
        <v>85.63</v>
      </c>
      <c r="T46" s="14">
        <f t="shared" si="28"/>
        <v>0</v>
      </c>
      <c r="V46" s="22" cm="1">
        <f t="array" ref="V46">SUMPRODUCT(($A46=Input!$A$64:$A$69)*(V$13=Input!$B$63:$BI$63)*(Input!$B$64:$BI$69))</f>
        <v>0</v>
      </c>
      <c r="W46" s="6">
        <f t="shared" si="41"/>
        <v>85.63</v>
      </c>
      <c r="X46" s="14">
        <f t="shared" si="29"/>
        <v>0</v>
      </c>
      <c r="Z46" s="22" cm="1">
        <f t="array" ref="Z46">SUMPRODUCT(($A46=Input!$A$64:$A$69)*(Z$13=Input!$B$63:$BI$63)*(Input!$B$64:$BI$69))</f>
        <v>0</v>
      </c>
      <c r="AA46" s="6">
        <f t="shared" si="42"/>
        <v>85.63</v>
      </c>
      <c r="AB46" s="14">
        <f t="shared" si="30"/>
        <v>0</v>
      </c>
      <c r="AD46" s="22" cm="1">
        <f t="array" ref="AD46">SUMPRODUCT(($A46=Input!$A$64:$A$69)*(AD$13=Input!$B$63:$BI$63)*(Input!$B$64:$BI$69))</f>
        <v>0</v>
      </c>
      <c r="AE46" s="6">
        <f t="shared" si="43"/>
        <v>85.63</v>
      </c>
      <c r="AF46" s="14">
        <f t="shared" si="31"/>
        <v>0</v>
      </c>
      <c r="AH46" s="22" cm="1">
        <f t="array" ref="AH46">SUMPRODUCT(($A46=Input!$A$64:$A$69)*(AH$13=Input!$B$63:$BI$63)*(Input!$B$64:$BI$69))</f>
        <v>0</v>
      </c>
      <c r="AI46" s="6">
        <f t="shared" si="44"/>
        <v>85.63</v>
      </c>
      <c r="AJ46" s="14">
        <f t="shared" si="32"/>
        <v>0</v>
      </c>
      <c r="AL46" s="22" cm="1">
        <f t="array" ref="AL46">SUMPRODUCT(($A46=Input!$A$64:$A$69)*(AL$13=Input!$B$63:$BI$63)*(Input!$B$64:$BI$69))</f>
        <v>0</v>
      </c>
      <c r="AM46" s="6">
        <f t="shared" si="45"/>
        <v>85.63</v>
      </c>
      <c r="AN46" s="14">
        <f t="shared" si="33"/>
        <v>0</v>
      </c>
      <c r="AP46" s="22" cm="1">
        <f t="array" ref="AP46">SUMPRODUCT(($A46=Input!$A$64:$A$69)*(AP$13=Input!$B$63:$BI$63)*(Input!$B$64:$BI$69))</f>
        <v>0</v>
      </c>
      <c r="AQ46" s="6">
        <f t="shared" si="46"/>
        <v>85.63</v>
      </c>
      <c r="AR46" s="14">
        <f t="shared" si="34"/>
        <v>0</v>
      </c>
      <c r="AT46" s="22" cm="1">
        <f t="array" ref="AT46">SUMPRODUCT(($A46=Input!$A$64:$A$69)*(AT$13=Input!$B$63:$BI$63)*(Input!$B$64:$BI$69))</f>
        <v>0</v>
      </c>
      <c r="AU46" s="6">
        <f t="shared" si="47"/>
        <v>85.63</v>
      </c>
      <c r="AV46" s="14">
        <f t="shared" si="35"/>
        <v>0</v>
      </c>
    </row>
    <row r="47" spans="1:48" x14ac:dyDescent="0.3">
      <c r="A47" t="s">
        <v>25</v>
      </c>
      <c r="B47" s="13"/>
      <c r="D47" s="19">
        <f>SUM(D41:D46)</f>
        <v>0.57999999999999996</v>
      </c>
      <c r="F47" s="13"/>
      <c r="H47" s="19">
        <f>SUM(H41:H46)</f>
        <v>0.57999999999999996</v>
      </c>
      <c r="J47" s="13"/>
      <c r="L47" s="19">
        <f>SUM(L41:L46)</f>
        <v>0.57999999999999996</v>
      </c>
      <c r="N47" s="13"/>
      <c r="P47" s="19">
        <f>SUM(P41:P46)</f>
        <v>0.57999999999999996</v>
      </c>
      <c r="R47" s="13"/>
      <c r="T47" s="19">
        <f>SUM(T41:T46)</f>
        <v>0.57999999999999996</v>
      </c>
      <c r="V47" s="13"/>
      <c r="X47" s="19">
        <f>SUM(X41:X46)</f>
        <v>0.57999999999999996</v>
      </c>
      <c r="Z47" s="13"/>
      <c r="AB47" s="19">
        <f>SUM(AB41:AB46)</f>
        <v>0.57999999999999996</v>
      </c>
      <c r="AD47" s="13"/>
      <c r="AF47" s="19">
        <f>SUM(AF41:AF46)</f>
        <v>0.57999999999999996</v>
      </c>
      <c r="AH47" s="13"/>
      <c r="AJ47" s="19">
        <f>SUM(AJ41:AJ46)</f>
        <v>0.57999999999999996</v>
      </c>
      <c r="AL47" s="13"/>
      <c r="AN47" s="19">
        <f>SUM(AN41:AN46)</f>
        <v>0.57999999999999996</v>
      </c>
      <c r="AP47" s="13"/>
      <c r="AR47" s="19">
        <f>SUM(AR41:AR46)</f>
        <v>0.57999999999999996</v>
      </c>
      <c r="AT47" s="13"/>
      <c r="AV47" s="19">
        <f>SUM(AV41:AV46)</f>
        <v>0.57999999999999996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86.31</v>
      </c>
      <c r="F49" s="20"/>
      <c r="G49" s="21"/>
      <c r="H49" s="24">
        <f>H22+H38+H41</f>
        <v>86.31</v>
      </c>
      <c r="J49" s="20"/>
      <c r="K49" s="21"/>
      <c r="L49" s="24">
        <f>L22+L38+L41</f>
        <v>86.31</v>
      </c>
      <c r="N49" s="20"/>
      <c r="O49" s="21"/>
      <c r="P49" s="24">
        <f>P22+P38+P41</f>
        <v>86.21</v>
      </c>
      <c r="R49" s="20"/>
      <c r="S49" s="21"/>
      <c r="T49" s="24">
        <f>T22+T38+T41</f>
        <v>86.21</v>
      </c>
      <c r="V49" s="20"/>
      <c r="W49" s="21"/>
      <c r="X49" s="24">
        <f>X22+X38+X41</f>
        <v>86.21</v>
      </c>
      <c r="Z49" s="20"/>
      <c r="AA49" s="21"/>
      <c r="AB49" s="24">
        <f>AB22+AB38+AB41</f>
        <v>86.21</v>
      </c>
      <c r="AD49" s="20"/>
      <c r="AE49" s="21"/>
      <c r="AF49" s="24">
        <f>AF22+AF38+AF41</f>
        <v>86.21</v>
      </c>
      <c r="AH49" s="20"/>
      <c r="AI49" s="21"/>
      <c r="AJ49" s="24">
        <f>AJ22+AJ38+AJ41</f>
        <v>86.21</v>
      </c>
      <c r="AL49" s="20"/>
      <c r="AM49" s="21"/>
      <c r="AN49" s="24">
        <f>AN22+AN38+AN41</f>
        <v>86.21</v>
      </c>
      <c r="AP49" s="20"/>
      <c r="AQ49" s="21"/>
      <c r="AR49" s="24">
        <f>AR22+AR38+AR41</f>
        <v>86.21</v>
      </c>
      <c r="AS49" s="98"/>
      <c r="AT49" s="20"/>
      <c r="AU49" s="21"/>
      <c r="AV49" s="24">
        <f>AV22+AV38+AV41</f>
        <v>86.21</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Los Altos</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42.85</v>
      </c>
      <c r="F62" s="13"/>
      <c r="H62" s="14">
        <f>INDEX(Input!$B$29:$BI$29,MATCH('Residential Bills_Yr 4_avg'!$B$54,Input!$A$29:$A$29,0),MATCH('Residential Bills_Yr 4_avg'!F$61,Input!$B$28:$BI$28,0))</f>
        <v>42.85</v>
      </c>
      <c r="J62" s="13"/>
      <c r="L62" s="14">
        <f>INDEX(Input!$B$29:$BI$29,MATCH('Residential Bills_Yr 4_avg'!$B$54,Input!$A$29:$A$29,0),MATCH('Residential Bills_Yr 4_avg'!J$61,Input!$B$28:$BI$28,0))</f>
        <v>42.85</v>
      </c>
      <c r="N62" s="13"/>
      <c r="P62" s="14">
        <f>INDEX(Input!$B$29:$BI$29,MATCH('Residential Bills_Yr 4_avg'!$B$54,Input!$A$29:$A$29,0),MATCH('Residential Bills_Yr 4_avg'!N$61,Input!$B$28:$BI$28,0))</f>
        <v>42.85</v>
      </c>
      <c r="R62" s="13"/>
      <c r="T62" s="14">
        <f>INDEX(Input!$B$29:$BI$29,MATCH('Residential Bills_Yr 4_avg'!$B$54,Input!$A$29:$A$29,0),MATCH('Residential Bills_Yr 4_avg'!R$61,Input!$B$28:$BI$28,0))</f>
        <v>42.85</v>
      </c>
      <c r="V62" s="13"/>
      <c r="X62" s="14">
        <f>INDEX(Input!$B$29:$BI$29,MATCH('Residential Bills_Yr 4_avg'!$B$54,Input!$A$29:$A$29,0),MATCH('Residential Bills_Yr 4_avg'!V$61,Input!$B$28:$BI$28,0))</f>
        <v>42.85</v>
      </c>
      <c r="Z62" s="13"/>
      <c r="AB62" s="14">
        <f>INDEX(Input!$B$29:$BI$29,MATCH('Residential Bills_Yr 4_avg'!$B$54,Input!$A$29:$A$29,0),MATCH('Residential Bills_Yr 4_avg'!Z$61,Input!$B$28:$BI$28,0))</f>
        <v>42.85</v>
      </c>
      <c r="AD62" s="13"/>
      <c r="AF62" s="14">
        <f>INDEX(Input!$B$29:$BI$29,MATCH('Residential Bills_Yr 4_avg'!$B$54,Input!$A$29:$A$29,0),MATCH('Residential Bills_Yr 4_avg'!AD$61,Input!$B$28:$BI$28,0))</f>
        <v>42.85</v>
      </c>
      <c r="AH62" s="13"/>
      <c r="AJ62" s="14">
        <f>INDEX(Input!$B$29:$BI$29,MATCH('Residential Bills_Yr 4_avg'!$B$54,Input!$A$29:$A$29,0),MATCH('Residential Bills_Yr 4_avg'!AH$61,Input!$B$28:$BI$28,0))</f>
        <v>42.85</v>
      </c>
      <c r="AL62" s="13"/>
      <c r="AN62" s="14">
        <f>INDEX(Input!$B$29:$BI$29,MATCH('Residential Bills_Yr 4_avg'!$B$54,Input!$A$29:$A$29,0),MATCH('Residential Bills_Yr 4_avg'!AL$61,Input!$B$28:$BI$28,0))</f>
        <v>42.85</v>
      </c>
      <c r="AP62" s="13"/>
      <c r="AR62" s="14">
        <f>INDEX(Input!$B$29:$BI$29,MATCH('Residential Bills_Yr 4_avg'!$B$54,Input!$A$29:$A$29,0),MATCH('Residential Bills_Yr 4_avg'!AP$61,Input!$B$28:$BI$28,0))</f>
        <v>42.85</v>
      </c>
      <c r="AS62" s="6"/>
      <c r="AT62" s="13"/>
      <c r="AV62" s="14">
        <f>INDEX(Input!$B$29:$BI$29,MATCH('Residential Bills_Yr 4_avg'!$B$54,Input!$A$29:$A$29,0),MATCH('Residential Bills_Yr 4_avg'!AT$61,Input!$B$28:$BI$28,0))</f>
        <v>42.85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2.1627000000000001</v>
      </c>
      <c r="C65" s="2">
        <f>IF($B$55&gt;Input!F102,Input!F102,'Residential Bills_Yr 4_avg'!$B$55)</f>
        <v>6</v>
      </c>
      <c r="D65" s="14">
        <f>ROUND(IFERROR(B65*C65," "),2)</f>
        <v>12.98</v>
      </c>
      <c r="F65" s="18">
        <f>INDEX(Input!$B$22:$BI$26,MATCH('Residential Bills_Yr 4_avg'!$A65,Input!$A$22:$A$26,0),MATCH('Residential Bills_Yr 4_avg'!F$13,Input!$B$21:$BI$21,0))</f>
        <v>2.1627000000000001</v>
      </c>
      <c r="G65" s="2">
        <f>IF($B$55&gt;Input!G102,Input!G102,'Residential Bills_Yr 4_avg'!$B$55)</f>
        <v>6</v>
      </c>
      <c r="H65" s="14">
        <f>ROUND(IFERROR(F65*G65," "),2)</f>
        <v>12.98</v>
      </c>
      <c r="J65" s="18">
        <f>INDEX(Input!$B$22:$BI$26,MATCH('Residential Bills_Yr 4_avg'!$A65,Input!$A$22:$A$26,0),MATCH('Residential Bills_Yr 4_avg'!J$13,Input!$B$21:$BI$21,0))</f>
        <v>2.1627000000000001</v>
      </c>
      <c r="K65" s="2">
        <f>IF($B$55&gt;Input!H102,Input!H102,'Residential Bills_Yr 4_avg'!$B$55)</f>
        <v>6</v>
      </c>
      <c r="L65" s="14">
        <f>ROUND(IFERROR(J65*K65," "),2)</f>
        <v>12.98</v>
      </c>
      <c r="N65" s="18">
        <f>INDEX(Input!$B$22:$BI$26,MATCH('Residential Bills_Yr 4_avg'!$A65,Input!$A$22:$A$26,0),MATCH('Residential Bills_Yr 4_avg'!N$13,Input!$B$21:$BI$21,0))</f>
        <v>2.1627000000000001</v>
      </c>
      <c r="O65" s="2">
        <f>IF($B$55&gt;Input!I102,Input!I102,'Residential Bills_Yr 4_avg'!$B$55)</f>
        <v>6</v>
      </c>
      <c r="P65" s="14">
        <f>ROUND(IFERROR(N65*O65," "),2)</f>
        <v>12.98</v>
      </c>
      <c r="R65" s="18">
        <f>INDEX(Input!$B$22:$BI$26,MATCH('Residential Bills_Yr 4_avg'!$A65,Input!$A$22:$A$26,0),MATCH('Residential Bills_Yr 4_avg'!R$13,Input!$B$21:$BI$21,0))</f>
        <v>2.1627000000000001</v>
      </c>
      <c r="S65" s="2">
        <f>IF($B$55&gt;Input!J102,Input!J102,'Residential Bills_Yr 4_avg'!$B$55)</f>
        <v>6</v>
      </c>
      <c r="T65" s="14">
        <f>ROUND(IFERROR(R65*S65," "),2)</f>
        <v>12.98</v>
      </c>
      <c r="V65" s="18">
        <f>INDEX(Input!$B$22:$BI$26,MATCH('Residential Bills_Yr 4_avg'!$A65,Input!$A$22:$A$26,0),MATCH('Residential Bills_Yr 4_avg'!V$13,Input!$B$21:$BI$21,0))</f>
        <v>2.1627000000000001</v>
      </c>
      <c r="W65" s="2">
        <f>IF($B$55&gt;Input!K102,Input!K102,'Residential Bills_Yr 4_avg'!$B$55)</f>
        <v>6</v>
      </c>
      <c r="X65" s="14">
        <f>ROUND(IFERROR(V65*W65," "),2)</f>
        <v>12.98</v>
      </c>
      <c r="Z65" s="18">
        <f>INDEX(Input!$B$22:$BI$26,MATCH('Residential Bills_Yr 4_avg'!$A65,Input!$A$22:$A$26,0),MATCH('Residential Bills_Yr 4_avg'!Z$13,Input!$B$21:$BI$21,0))</f>
        <v>2.1627000000000001</v>
      </c>
      <c r="AA65" s="2">
        <f>IF($B$55&gt;Input!L102,Input!L102,'Residential Bills_Yr 4_avg'!$B$55)</f>
        <v>6</v>
      </c>
      <c r="AB65" s="14">
        <f>ROUND(IFERROR(Z65*AA65," "),2)</f>
        <v>12.98</v>
      </c>
      <c r="AD65" s="18">
        <f>INDEX(Input!$B$22:$BI$26,MATCH('Residential Bills_Yr 4_avg'!$A65,Input!$A$22:$A$26,0),MATCH('Residential Bills_Yr 4_avg'!AD$13,Input!$B$21:$BI$21,0))</f>
        <v>2.1627000000000001</v>
      </c>
      <c r="AE65" s="2">
        <f>IF($B$55&gt;Input!M102,Input!M102,'Residential Bills_Yr 4_avg'!$B$55)</f>
        <v>6</v>
      </c>
      <c r="AF65" s="14">
        <f>ROUND(IFERROR(AD65*AE65," "),2)</f>
        <v>12.98</v>
      </c>
      <c r="AH65" s="18">
        <f>INDEX(Input!$B$22:$BI$26,MATCH('Residential Bills_Yr 4_avg'!$A65,Input!$A$22:$A$26,0),MATCH('Residential Bills_Yr 4_avg'!AH$13,Input!$B$21:$BI$21,0))</f>
        <v>2.1627000000000001</v>
      </c>
      <c r="AI65" s="2">
        <f>IF($B$55&gt;Input!N102,Input!N102,'Residential Bills_Yr 4_avg'!$B$55)</f>
        <v>6</v>
      </c>
      <c r="AJ65" s="14">
        <f>ROUND(IFERROR(AH65*AI65," "),2)</f>
        <v>12.98</v>
      </c>
      <c r="AL65" s="18">
        <f>INDEX(Input!$B$22:$BI$26,MATCH('Residential Bills_Yr 4_avg'!$A65,Input!$A$22:$A$26,0),MATCH('Residential Bills_Yr 4_avg'!AL$13,Input!$B$21:$BI$21,0))</f>
        <v>2.1627000000000001</v>
      </c>
      <c r="AM65" s="2">
        <f>IF($B$55&gt;Input!O102,Input!O102,'Residential Bills_Yr 4_avg'!$B$55)</f>
        <v>6</v>
      </c>
      <c r="AN65" s="14">
        <f>ROUND(IFERROR(AL65*AM65," "),2)</f>
        <v>12.98</v>
      </c>
      <c r="AP65" s="18">
        <f>INDEX(Input!$B$22:$BI$26,MATCH('Residential Bills_Yr 4_avg'!$A65,Input!$A$22:$A$26,0),MATCH('Residential Bills_Yr 4_avg'!AP$13,Input!$B$21:$BI$21,0))</f>
        <v>2.1627000000000001</v>
      </c>
      <c r="AQ65" s="2">
        <f>IF($B$55&gt;Input!P102,Input!P102,'Residential Bills_Yr 4_avg'!$B$55)</f>
        <v>6</v>
      </c>
      <c r="AR65" s="14">
        <f>ROUND(IFERROR(AP65*AQ65," "),2)</f>
        <v>12.98</v>
      </c>
      <c r="AS65" s="6"/>
      <c r="AT65" s="18">
        <f>INDEX(Input!$B$22:$BI$26,MATCH('Residential Bills_Yr 4_avg'!$A65,Input!$A$22:$A$26,0),MATCH('Residential Bills_Yr 4_avg'!AT$13,Input!$B$21:$BI$21,0))</f>
        <v>2.1627000000000001</v>
      </c>
      <c r="AU65" s="2">
        <f>IF($B$55&gt;Input!Q102,Input!Q102,'Residential Bills_Yr 4_avg'!$B$55)</f>
        <v>6</v>
      </c>
      <c r="AV65" s="14">
        <f>ROUND(IFERROR(AT65*AU65," "),2)</f>
        <v>12.98</v>
      </c>
    </row>
    <row r="66" spans="1:48" x14ac:dyDescent="0.3">
      <c r="A66" t="str">
        <f>A18</f>
        <v>Tier 2</v>
      </c>
      <c r="B66" s="18">
        <f>INDEX(Input!$B$22:$BI$26,MATCH('Residential Bills_Yr 4_avg'!$A66,Input!$A$22:$A$26,0),MATCH('Residential Bills_Yr 4_avg'!B$13,Input!$B$21:$BI$21,0))</f>
        <v>8.6507000000000005</v>
      </c>
      <c r="C66" s="2">
        <f>IF(($B$55-C65)&gt;Input!F103,Input!F103,($B$55-C65))</f>
        <v>1</v>
      </c>
      <c r="D66" s="14">
        <f>ROUND(IFERROR(B66*C66," "),2)</f>
        <v>8.65</v>
      </c>
      <c r="F66" s="18">
        <f>INDEX(Input!$B$22:$BI$26,MATCH('Residential Bills_Yr 4_avg'!$A66,Input!$A$22:$A$26,0),MATCH('Residential Bills_Yr 4_avg'!F$13,Input!$B$21:$BI$21,0))</f>
        <v>8.6507000000000005</v>
      </c>
      <c r="G66" s="2">
        <f>IF(($B$55-G65)&gt;Input!G103,Input!G103,($B$55-G65))</f>
        <v>1</v>
      </c>
      <c r="H66" s="14">
        <f>ROUND(IFERROR(F66*G66," "),2)</f>
        <v>8.65</v>
      </c>
      <c r="J66" s="18">
        <f>INDEX(Input!$B$22:$BI$26,MATCH('Residential Bills_Yr 4_avg'!$A66,Input!$A$22:$A$26,0),MATCH('Residential Bills_Yr 4_avg'!J$13,Input!$B$21:$BI$21,0))</f>
        <v>8.6507000000000005</v>
      </c>
      <c r="K66" s="2">
        <f>IF(($B$55-K65)&gt;Input!H103,Input!H103,($B$55-K65))</f>
        <v>1</v>
      </c>
      <c r="L66" s="14">
        <f>ROUND(IFERROR(J66*K66," "),2)</f>
        <v>8.65</v>
      </c>
      <c r="N66" s="18">
        <f>INDEX(Input!$B$22:$BI$26,MATCH('Residential Bills_Yr 4_avg'!$A66,Input!$A$22:$A$26,0),MATCH('Residential Bills_Yr 4_avg'!N$13,Input!$B$21:$BI$21,0))</f>
        <v>8.6507000000000005</v>
      </c>
      <c r="O66" s="2">
        <f>IF(($B$55-O65)&gt;Input!I103,Input!I103,($B$55-O65))</f>
        <v>1</v>
      </c>
      <c r="P66" s="14">
        <f>ROUND(IFERROR(N66*O66," "),2)</f>
        <v>8.65</v>
      </c>
      <c r="R66" s="18">
        <f>INDEX(Input!$B$22:$BI$26,MATCH('Residential Bills_Yr 4_avg'!$A66,Input!$A$22:$A$26,0),MATCH('Residential Bills_Yr 4_avg'!R$13,Input!$B$21:$BI$21,0))</f>
        <v>8.6507000000000005</v>
      </c>
      <c r="S66" s="2">
        <f>IF(($B$55-S65)&gt;Input!J103,Input!J103,($B$55-S65))</f>
        <v>1</v>
      </c>
      <c r="T66" s="14">
        <f>ROUND(IFERROR(R66*S66," "),2)</f>
        <v>8.65</v>
      </c>
      <c r="V66" s="18">
        <f>INDEX(Input!$B$22:$BI$26,MATCH('Residential Bills_Yr 4_avg'!$A66,Input!$A$22:$A$26,0),MATCH('Residential Bills_Yr 4_avg'!V$13,Input!$B$21:$BI$21,0))</f>
        <v>8.6507000000000005</v>
      </c>
      <c r="W66" s="2">
        <f>IF(($B$55-W65)&gt;Input!K103,Input!K103,($B$55-S65))</f>
        <v>1</v>
      </c>
      <c r="X66" s="14">
        <f>ROUND(IFERROR(V66*W66," "),2)</f>
        <v>8.65</v>
      </c>
      <c r="Z66" s="18">
        <f>INDEX(Input!$B$22:$BI$26,MATCH('Residential Bills_Yr 4_avg'!$A66,Input!$A$22:$A$26,0),MATCH('Residential Bills_Yr 4_avg'!Z$13,Input!$B$21:$BI$21,0))</f>
        <v>8.6507000000000005</v>
      </c>
      <c r="AA66" s="2">
        <f>IF(($B$55-AA65)&gt;Input!L103,Input!L103,($B$55-AA65))</f>
        <v>1</v>
      </c>
      <c r="AB66" s="14">
        <f>ROUND(IFERROR(Z66*AA66," "),2)</f>
        <v>8.65</v>
      </c>
      <c r="AD66" s="18">
        <f>INDEX(Input!$B$22:$BI$26,MATCH('Residential Bills_Yr 4_avg'!$A66,Input!$A$22:$A$26,0),MATCH('Residential Bills_Yr 4_avg'!AD$13,Input!$B$21:$BI$21,0))</f>
        <v>8.6507000000000005</v>
      </c>
      <c r="AE66" s="2">
        <f>IF(($B$55-AE65)&gt;Input!M103,Input!M103,($B$55-AE65))</f>
        <v>1</v>
      </c>
      <c r="AF66" s="14">
        <f>ROUND(IFERROR(AD66*AE66," "),2)</f>
        <v>8.65</v>
      </c>
      <c r="AH66" s="18">
        <f>INDEX(Input!$B$22:$BI$26,MATCH('Residential Bills_Yr 4_avg'!$A66,Input!$A$22:$A$26,0),MATCH('Residential Bills_Yr 4_avg'!AH$13,Input!$B$21:$BI$21,0))</f>
        <v>8.6507000000000005</v>
      </c>
      <c r="AI66" s="2">
        <f>IF(($B$55-AI65)&gt;Input!N103,Input!N103,($B$55-AI65))</f>
        <v>1</v>
      </c>
      <c r="AJ66" s="14">
        <f>ROUND(IFERROR(AH66*AI66," "),2)</f>
        <v>8.65</v>
      </c>
      <c r="AL66" s="18">
        <f>INDEX(Input!$B$22:$BI$26,MATCH('Residential Bills_Yr 4_avg'!$A66,Input!$A$22:$A$26,0),MATCH('Residential Bills_Yr 4_avg'!AL$13,Input!$B$21:$BI$21,0))</f>
        <v>8.6507000000000005</v>
      </c>
      <c r="AM66" s="2">
        <f>IF(($B$55-AM65)&gt;Input!O103,Input!O103,($B$55-AM65))</f>
        <v>1</v>
      </c>
      <c r="AN66" s="14">
        <f>ROUND(IFERROR(AL66*AM66," "),2)</f>
        <v>8.65</v>
      </c>
      <c r="AP66" s="18">
        <f>INDEX(Input!$B$22:$BI$26,MATCH('Residential Bills_Yr 4_avg'!$A66,Input!$A$22:$A$26,0),MATCH('Residential Bills_Yr 4_avg'!AP$13,Input!$B$21:$BI$21,0))</f>
        <v>8.6507000000000005</v>
      </c>
      <c r="AQ66" s="2">
        <f>IF(($B$55-AQ65)&gt;Input!P103,Input!P103,($B$55-AQ65))</f>
        <v>1</v>
      </c>
      <c r="AR66" s="14">
        <f>ROUND(IFERROR(AP66*AQ66," "),2)</f>
        <v>8.65</v>
      </c>
      <c r="AS66" s="6"/>
      <c r="AT66" s="18">
        <f>INDEX(Input!$B$22:$BI$26,MATCH('Residential Bills_Yr 4_avg'!$A66,Input!$A$22:$A$26,0),MATCH('Residential Bills_Yr 4_avg'!AT$13,Input!$B$21:$BI$21,0))</f>
        <v>8.6507000000000005</v>
      </c>
      <c r="AU66" s="2">
        <f>IF(($B$55-AU65)&gt;Input!Q103,Input!Q103,($B$55-AU65))</f>
        <v>1</v>
      </c>
      <c r="AV66" s="14">
        <f>ROUND(IFERROR(AT66*AU66," "),2)</f>
        <v>8.65</v>
      </c>
    </row>
    <row r="67" spans="1:48" x14ac:dyDescent="0.3">
      <c r="A67" t="str">
        <f>A19</f>
        <v>Tier 3</v>
      </c>
      <c r="B67" s="18">
        <f>INDEX(Input!$B$22:$BI$26,MATCH('Residential Bills_Yr 4_avg'!$A67,Input!$A$22:$A$26,0),MATCH('Residential Bills_Yr 4_avg'!B$13,Input!$B$21:$BI$21,0))</f>
        <v>17.301300000000001</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17.301300000000001</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17.301300000000001</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17.301300000000001</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17.301300000000001</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17.301300000000001</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17.301300000000001</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17.301300000000001</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17.301300000000001</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17.301300000000001</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17.301300000000001</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17.301300000000001</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34.602699999999999</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34.602699999999999</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34.602699999999999</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34.602699999999999</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34.602699999999999</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34.602699999999999</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34.602699999999999</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34.602699999999999</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34.602699999999999</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34.602699999999999</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34.602699999999999</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34.602699999999999</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7</v>
      </c>
      <c r="D70" s="19">
        <f>SUM(D65:D69)+D62</f>
        <v>64.48</v>
      </c>
      <c r="F70" s="13"/>
      <c r="G70" s="2">
        <f>SUM(G65:G69)</f>
        <v>7</v>
      </c>
      <c r="H70" s="19">
        <f>SUM(H65:H69)+H62</f>
        <v>64.48</v>
      </c>
      <c r="J70" s="13"/>
      <c r="K70" s="2">
        <f>SUM(K65:K69)</f>
        <v>7</v>
      </c>
      <c r="L70" s="19">
        <f>SUM(L65:L69)+L62</f>
        <v>64.48</v>
      </c>
      <c r="N70" s="13"/>
      <c r="O70" s="2">
        <f>SUM(O65:O69)</f>
        <v>7</v>
      </c>
      <c r="P70" s="19">
        <f>SUM(P65:P69)+P62</f>
        <v>64.48</v>
      </c>
      <c r="R70" s="13"/>
      <c r="S70" s="2">
        <f>SUM(S65:S69)</f>
        <v>7</v>
      </c>
      <c r="T70" s="19">
        <f>SUM(T65:T69)+T62</f>
        <v>64.48</v>
      </c>
      <c r="V70" s="13"/>
      <c r="W70" s="2">
        <f>SUM(W65:W69)</f>
        <v>7</v>
      </c>
      <c r="X70" s="19">
        <f>SUM(X65:X69)+X62</f>
        <v>64.48</v>
      </c>
      <c r="Z70" s="13"/>
      <c r="AA70" s="2">
        <f>SUM(AA65:AA69)</f>
        <v>7</v>
      </c>
      <c r="AB70" s="19">
        <f>SUM(AB65:AB69)+AB62</f>
        <v>64.48</v>
      </c>
      <c r="AD70" s="13"/>
      <c r="AE70" s="2">
        <f>SUM(AE65:AE69)</f>
        <v>7</v>
      </c>
      <c r="AF70" s="19">
        <f>SUM(AF65:AF69)+AF62</f>
        <v>64.48</v>
      </c>
      <c r="AH70" s="13"/>
      <c r="AI70" s="2">
        <f>SUM(AI65:AI69)</f>
        <v>7</v>
      </c>
      <c r="AJ70" s="19">
        <f>SUM(AJ65:AJ69)+AJ62</f>
        <v>64.48</v>
      </c>
      <c r="AL70" s="13"/>
      <c r="AM70" s="2">
        <f>SUM(AM65:AM69)</f>
        <v>7</v>
      </c>
      <c r="AN70" s="19">
        <f>SUM(AN65:AN69)+AN62</f>
        <v>64.48</v>
      </c>
      <c r="AP70" s="13"/>
      <c r="AQ70" s="2">
        <f>SUM(AQ65:AQ69)</f>
        <v>7</v>
      </c>
      <c r="AR70" s="19">
        <f>SUM(AR65:AR69)+AR62</f>
        <v>64.48</v>
      </c>
      <c r="AS70" s="43"/>
      <c r="AT70" s="13"/>
      <c r="AU70" s="2">
        <f>SUM(AU65:AU69)</f>
        <v>7</v>
      </c>
      <c r="AV70" s="19">
        <f>SUM(AV65:AV69)+AV62</f>
        <v>64.48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-21.425000000000001</v>
      </c>
      <c r="C73" s="23" t="str">
        <f>IF(VLOOKUP($A73,Input!$A$49:$B$61,2,FALSE)="Percentage",D$70,IF(VLOOKUP($A73,Input!$A$49:$B$61,2,FALSE)="Fixed","Fixed",(C$70)))</f>
        <v>Fixed</v>
      </c>
      <c r="D73" s="14">
        <f t="shared" ref="D73:D85" si="60">ROUND(IF(C73="Fixed",B73,(B73*C73)),2)</f>
        <v>-21.43</v>
      </c>
      <c r="F73" s="96">
        <f>INDEX(Input!$C$49:$BJ$61,MATCH($A73,Input!$A$49:$A$61,0),MATCH(F$61,Input!$C$48:$BJ$48,0))</f>
        <v>-21.425000000000001</v>
      </c>
      <c r="G73" s="23" t="str">
        <f>IF(VLOOKUP($A73,Input!$A$49:$B$61,2,FALSE)="Percentage",H$70,IF(VLOOKUP($A73,Input!$A$49:$B$61,2,FALSE)="Fixed","Fixed",(G$70)))</f>
        <v>Fixed</v>
      </c>
      <c r="H73" s="14">
        <f t="shared" ref="H73:H85" si="61">ROUND(IF(G73="Fixed",F73,(F73*G73)),2)</f>
        <v>-21.43</v>
      </c>
      <c r="J73" s="96">
        <f>INDEX(Input!$C$49:$BJ$61,MATCH($A73,Input!$A$49:$A$61,0),MATCH(J$61,Input!$C$48:$BJ$48,0))</f>
        <v>-21.425000000000001</v>
      </c>
      <c r="K73" s="23" t="str">
        <f>IF(VLOOKUP($A73,Input!$A$49:$B$61,2,FALSE)="Percentage",L$70,IF(VLOOKUP($A73,Input!$A$49:$B$61,2,FALSE)="Fixed","Fixed",(K$70)))</f>
        <v>Fixed</v>
      </c>
      <c r="L73" s="14">
        <f t="shared" ref="L73:L85" si="62">ROUND(IF(K73="Fixed",J73,(J73*K73)),2)</f>
        <v>-21.43</v>
      </c>
      <c r="N73" s="96">
        <f>INDEX(Input!$C$49:$BJ$61,MATCH($A73,Input!$A$49:$A$61,0),MATCH(N$61,Input!$C$48:$BJ$48,0))</f>
        <v>-21.425000000000001</v>
      </c>
      <c r="O73" s="23" t="str">
        <f>IF(VLOOKUP($A73,Input!$A$49:$B$61,2,FALSE)="Percentage",P$70,IF(VLOOKUP($A73,Input!$A$49:$B$61,2,FALSE)="Fixed","Fixed",(O$70)))</f>
        <v>Fixed</v>
      </c>
      <c r="P73" s="14">
        <f t="shared" ref="P73:P85" si="63">ROUND(IF(O73="Fixed",N73,(N73*O73)),2)</f>
        <v>-21.43</v>
      </c>
      <c r="R73" s="96">
        <f>INDEX(Input!$C$49:$BJ$61,MATCH($A73,Input!$A$49:$A$61,0),MATCH(R$61,Input!$C$48:$BJ$48,0))</f>
        <v>-21.425000000000001</v>
      </c>
      <c r="S73" s="23" t="str">
        <f>IF(VLOOKUP($A73,Input!$A$49:$B$61,2,FALSE)="Percentage",T$70,IF(VLOOKUP($A73,Input!$A$49:$B$61,2,FALSE)="Fixed","Fixed",(S$70)))</f>
        <v>Fixed</v>
      </c>
      <c r="T73" s="14">
        <f t="shared" ref="T73:T85" si="64">ROUND(IF(S73="Fixed",R73,(R73*S73)),2)</f>
        <v>-21.43</v>
      </c>
      <c r="V73" s="96">
        <f>INDEX(Input!$C$49:$BJ$61,MATCH($A73,Input!$A$49:$A$61,0),MATCH(V$61,Input!$C$48:$BJ$48,0))</f>
        <v>-21.425000000000001</v>
      </c>
      <c r="W73" s="23" t="str">
        <f>IF(VLOOKUP($A73,Input!$A$49:$B$61,2,FALSE)="Percentage",X$70,IF(VLOOKUP($A73,Input!$A$49:$B$61,2,FALSE)="Fixed","Fixed",(W$70)))</f>
        <v>Fixed</v>
      </c>
      <c r="X73" s="14">
        <f t="shared" ref="X73:X85" si="65">ROUND(IF(W73="Fixed",V73,(V73*W73)),2)</f>
        <v>-21.43</v>
      </c>
      <c r="Z73" s="96">
        <f>INDEX(Input!$C$49:$BJ$61,MATCH($A73,Input!$A$49:$A$61,0),MATCH(Z$61,Input!$C$48:$BJ$48,0))</f>
        <v>-21.425000000000001</v>
      </c>
      <c r="AA73" s="23" t="str">
        <f>IF(VLOOKUP($A73,Input!$A$49:$B$61,2,FALSE)="Percentage",AB$70,IF(VLOOKUP($A73,Input!$A$49:$B$61,2,FALSE)="Fixed","Fixed",(AA$70)))</f>
        <v>Fixed</v>
      </c>
      <c r="AB73" s="14">
        <f t="shared" ref="AB73:AB85" si="66">ROUND(IF(AA73="Fixed",Z73,(Z73*AA73)),2)</f>
        <v>-21.43</v>
      </c>
      <c r="AD73" s="96">
        <f>INDEX(Input!$C$49:$BJ$61,MATCH($A73,Input!$A$49:$A$61,0),MATCH(AD$61,Input!$C$48:$BJ$48,0))</f>
        <v>-21.425000000000001</v>
      </c>
      <c r="AE73" s="23" t="str">
        <f>IF(VLOOKUP($A73,Input!$A$49:$B$61,2,FALSE)="Percentage",AF$70,IF(VLOOKUP($A73,Input!$A$49:$B$61,2,FALSE)="Fixed","Fixed",(AE$70)))</f>
        <v>Fixed</v>
      </c>
      <c r="AF73" s="14">
        <f t="shared" ref="AF73:AF85" si="67">ROUND(IF(AE73="Fixed",AD73,(AD73*AE73)),2)</f>
        <v>-21.43</v>
      </c>
      <c r="AH73" s="96">
        <f>INDEX(Input!$C$49:$BJ$61,MATCH($A73,Input!$A$49:$A$61,0),MATCH(AH$61,Input!$C$48:$BJ$48,0))</f>
        <v>-21.425000000000001</v>
      </c>
      <c r="AI73" s="23" t="str">
        <f>IF(VLOOKUP($A73,Input!$A$49:$B$61,2,FALSE)="Percentage",AJ$70,IF(VLOOKUP($A73,Input!$A$49:$B$61,2,FALSE)="Fixed","Fixed",(AI$70)))</f>
        <v>Fixed</v>
      </c>
      <c r="AJ73" s="14">
        <f t="shared" ref="AJ73:AJ85" si="68">ROUND(IF(AI73="Fixed",AH73,(AH73*AI73)),2)</f>
        <v>-21.43</v>
      </c>
      <c r="AL73" s="96">
        <f>INDEX(Input!$C$49:$BJ$61,MATCH($A73,Input!$A$49:$A$61,0),MATCH(AL$61,Input!$C$48:$BJ$48,0))</f>
        <v>-21.425000000000001</v>
      </c>
      <c r="AM73" s="23" t="str">
        <f>IF(VLOOKUP($A73,Input!$A$49:$B$61,2,FALSE)="Percentage",AN$70,IF(VLOOKUP($A73,Input!$A$49:$B$61,2,FALSE)="Fixed","Fixed",(AM$70)))</f>
        <v>Fixed</v>
      </c>
      <c r="AN73" s="14">
        <f t="shared" ref="AN73:AN85" si="69">ROUND(IF(AM73="Fixed",AL73,(AL73*AM73)),2)</f>
        <v>-21.43</v>
      </c>
      <c r="AP73" s="96">
        <f>INDEX(Input!$C$49:$BJ$61,MATCH($A73,Input!$A$49:$A$61,0),MATCH(AP$61,Input!$C$48:$BJ$48,0))</f>
        <v>-21.425000000000001</v>
      </c>
      <c r="AQ73" s="23" t="str">
        <f>IF(VLOOKUP($A73,Input!$A$49:$B$61,2,FALSE)="Percentage",AR$70,IF(VLOOKUP($A73,Input!$A$49:$B$61,2,FALSE)="Fixed","Fixed",(AQ$70)))</f>
        <v>Fixed</v>
      </c>
      <c r="AR73" s="14">
        <f t="shared" ref="AR73:AR85" si="70">ROUND(IF(AQ73="Fixed",AP73,(AP73*AQ73)),2)</f>
        <v>-21.43</v>
      </c>
      <c r="AS73" s="6"/>
      <c r="AT73" s="96">
        <f>INDEX(Input!$C$49:$BJ$61,MATCH($A73,Input!$A$49:$A$61,0),MATCH(AT$61,Input!$C$48:$BJ$48,0))</f>
        <v>-21.425000000000001</v>
      </c>
      <c r="AU73" s="23" t="str">
        <f>IF(VLOOKUP($A73,Input!$A$49:$B$61,2,FALSE)="Percentage",AV$70,IF(VLOOKUP($A73,Input!$A$49:$B$61,2,FALSE)="Fixed","Fixed",(AU$70)))</f>
        <v>Fixed</v>
      </c>
      <c r="AV73" s="14">
        <f t="shared" ref="AV73:AV85" si="71">ROUND(IF(AU73="Fixed",AT73,(AT73*AU73)),2)</f>
        <v>-21.43</v>
      </c>
    </row>
    <row r="74" spans="1:48" x14ac:dyDescent="0.3">
      <c r="A74" s="28" t="str">
        <f>Input!$A50</f>
        <v>RSF Surcharge</v>
      </c>
      <c r="B74" s="96">
        <f>INDEX(Input!$C$49:$BJ$61,MATCH($A74,Input!$A$49:$A$61,0),MATCH(B$61,Input!$C$48:$BJ$48,0))</f>
        <v>0</v>
      </c>
      <c r="C74" s="23">
        <f>IF(VLOOKUP($A74,Input!$A$49:$B$61,2,FALSE)="Percentage",D$70,IF(VLOOKUP($A74,Input!$A$49:$B$61,2,FALSE)="Fixed","Fixed",(C$70)))</f>
        <v>64.48</v>
      </c>
      <c r="D74" s="14">
        <f t="shared" si="60"/>
        <v>0</v>
      </c>
      <c r="F74" s="96">
        <f>INDEX(Input!$C$49:$BJ$61,MATCH($A74,Input!$A$49:$A$61,0),MATCH(F$61,Input!$C$48:$BJ$48,0))</f>
        <v>0</v>
      </c>
      <c r="G74" s="23">
        <f>IF(VLOOKUP($A74,Input!$A$49:$B$61,2,FALSE)="Percentage",H$70,IF(VLOOKUP($A74,Input!$A$49:$B$61,2,FALSE)="Fixed","Fixed",(G$70)))</f>
        <v>64.48</v>
      </c>
      <c r="H74" s="14">
        <f t="shared" si="61"/>
        <v>0</v>
      </c>
      <c r="J74" s="96">
        <f>INDEX(Input!$C$49:$BJ$61,MATCH($A74,Input!$A$49:$A$61,0),MATCH(J$61,Input!$C$48:$BJ$48,0))</f>
        <v>0</v>
      </c>
      <c r="K74" s="23">
        <f>IF(VLOOKUP($A74,Input!$A$49:$B$61,2,FALSE)="Percentage",L$70,IF(VLOOKUP($A74,Input!$A$49:$B$61,2,FALSE)="Fixed","Fixed",(K$70)))</f>
        <v>64.48</v>
      </c>
      <c r="L74" s="14">
        <f t="shared" si="62"/>
        <v>0</v>
      </c>
      <c r="N74" s="96">
        <f>INDEX(Input!$C$49:$BJ$61,MATCH($A74,Input!$A$49:$A$61,0),MATCH(N$61,Input!$C$48:$BJ$48,0))</f>
        <v>0</v>
      </c>
      <c r="O74" s="23">
        <f>IF(VLOOKUP($A74,Input!$A$49:$B$61,2,FALSE)="Percentage",P$70,IF(VLOOKUP($A74,Input!$A$49:$B$61,2,FALSE)="Fixed","Fixed",(O$70)))</f>
        <v>64.48</v>
      </c>
      <c r="P74" s="14">
        <f t="shared" si="63"/>
        <v>0</v>
      </c>
      <c r="R74" s="96">
        <f>INDEX(Input!$C$49:$BJ$61,MATCH($A74,Input!$A$49:$A$61,0),MATCH(R$61,Input!$C$48:$BJ$48,0))</f>
        <v>0</v>
      </c>
      <c r="S74" s="23">
        <f>IF(VLOOKUP($A74,Input!$A$49:$B$61,2,FALSE)="Percentage",T$70,IF(VLOOKUP($A74,Input!$A$49:$B$61,2,FALSE)="Fixed","Fixed",(S$70)))</f>
        <v>64.48</v>
      </c>
      <c r="T74" s="14">
        <f t="shared" si="64"/>
        <v>0</v>
      </c>
      <c r="V74" s="96">
        <f>INDEX(Input!$C$49:$BJ$61,MATCH($A74,Input!$A$49:$A$61,0),MATCH(V$61,Input!$C$48:$BJ$48,0))</f>
        <v>0</v>
      </c>
      <c r="W74" s="23">
        <f>IF(VLOOKUP($A74,Input!$A$49:$B$61,2,FALSE)="Percentage",X$70,IF(VLOOKUP($A74,Input!$A$49:$B$61,2,FALSE)="Fixed","Fixed",(W$70)))</f>
        <v>64.48</v>
      </c>
      <c r="X74" s="14">
        <f t="shared" si="65"/>
        <v>0</v>
      </c>
      <c r="Z74" s="96">
        <f>INDEX(Input!$C$49:$BJ$61,MATCH($A74,Input!$A$49:$A$61,0),MATCH(Z$61,Input!$C$48:$BJ$48,0))</f>
        <v>0</v>
      </c>
      <c r="AA74" s="23">
        <f>IF(VLOOKUP($A74,Input!$A$49:$B$61,2,FALSE)="Percentage",AB$70,IF(VLOOKUP($A74,Input!$A$49:$B$61,2,FALSE)="Fixed","Fixed",(AA$70)))</f>
        <v>64.48</v>
      </c>
      <c r="AB74" s="14">
        <f t="shared" si="66"/>
        <v>0</v>
      </c>
      <c r="AD74" s="96">
        <f>INDEX(Input!$C$49:$BJ$61,MATCH($A74,Input!$A$49:$A$61,0),MATCH(AD$61,Input!$C$48:$BJ$48,0))</f>
        <v>0</v>
      </c>
      <c r="AE74" s="23">
        <f>IF(VLOOKUP($A74,Input!$A$49:$B$61,2,FALSE)="Percentage",AF$70,IF(VLOOKUP($A74,Input!$A$49:$B$61,2,FALSE)="Fixed","Fixed",(AE$70)))</f>
        <v>64.48</v>
      </c>
      <c r="AF74" s="14">
        <f t="shared" si="67"/>
        <v>0</v>
      </c>
      <c r="AH74" s="96">
        <f>INDEX(Input!$C$49:$BJ$61,MATCH($A74,Input!$A$49:$A$61,0),MATCH(AH$61,Input!$C$48:$BJ$48,0))</f>
        <v>0</v>
      </c>
      <c r="AI74" s="23">
        <f>IF(VLOOKUP($A74,Input!$A$49:$B$61,2,FALSE)="Percentage",AJ$70,IF(VLOOKUP($A74,Input!$A$49:$B$61,2,FALSE)="Fixed","Fixed",(AI$70)))</f>
        <v>64.48</v>
      </c>
      <c r="AJ74" s="14">
        <f t="shared" si="68"/>
        <v>0</v>
      </c>
      <c r="AL74" s="96">
        <f>INDEX(Input!$C$49:$BJ$61,MATCH($A74,Input!$A$49:$A$61,0),MATCH(AL$61,Input!$C$48:$BJ$48,0))</f>
        <v>0</v>
      </c>
      <c r="AM74" s="23">
        <f>IF(VLOOKUP($A74,Input!$A$49:$B$61,2,FALSE)="Percentage",AN$70,IF(VLOOKUP($A74,Input!$A$49:$B$61,2,FALSE)="Fixed","Fixed",(AM$70)))</f>
        <v>64.48</v>
      </c>
      <c r="AN74" s="14">
        <f t="shared" si="69"/>
        <v>0</v>
      </c>
      <c r="AP74" s="96">
        <f>INDEX(Input!$C$49:$BJ$61,MATCH($A74,Input!$A$49:$A$61,0),MATCH(AP$61,Input!$C$48:$BJ$48,0))</f>
        <v>0</v>
      </c>
      <c r="AQ74" s="23">
        <f>IF(VLOOKUP($A74,Input!$A$49:$B$61,2,FALSE)="Percentage",AR$70,IF(VLOOKUP($A74,Input!$A$49:$B$61,2,FALSE)="Fixed","Fixed",(AQ$70)))</f>
        <v>64.48</v>
      </c>
      <c r="AR74" s="14">
        <f t="shared" si="70"/>
        <v>0</v>
      </c>
      <c r="AS74" s="6"/>
      <c r="AT74" s="96">
        <f>INDEX(Input!$C$49:$BJ$61,MATCH($A74,Input!$A$49:$A$61,0),MATCH(AT$61,Input!$C$48:$BJ$48,0))</f>
        <v>0</v>
      </c>
      <c r="AU74" s="23">
        <f>IF(VLOOKUP($A74,Input!$A$49:$B$61,2,FALSE)="Percentage",AV$70,IF(VLOOKUP($A74,Input!$A$49:$B$61,2,FALSE)="Fixed","Fixed",(AU$70)))</f>
        <v>64.48</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1.06E-2</v>
      </c>
      <c r="C78" s="23">
        <f>IF(VLOOKUP($A78,Input!$A$49:$B$61,2,FALSE)="Percentage",D$70,IF(VLOOKUP($A78,Input!$A$49:$B$61,2,FALSE)="Fixed","Fixed",(C$70)))</f>
        <v>7</v>
      </c>
      <c r="D78" s="14">
        <f t="shared" si="60"/>
        <v>7.0000000000000007E-2</v>
      </c>
      <c r="F78" s="96">
        <f>INDEX(Input!$C$49:$BJ$61,MATCH($A78,Input!$A$49:$A$61,0),MATCH(F$61,Input!$C$48:$BJ$48,0))</f>
        <v>1.06E-2</v>
      </c>
      <c r="G78" s="23">
        <f>IF(VLOOKUP($A78,Input!$A$49:$B$61,2,FALSE)="Percentage",H$70,IF(VLOOKUP($A78,Input!$A$49:$B$61,2,FALSE)="Fixed","Fixed",(G$70)))</f>
        <v>7</v>
      </c>
      <c r="H78" s="14">
        <f t="shared" si="61"/>
        <v>7.0000000000000007E-2</v>
      </c>
      <c r="J78" s="96">
        <f>INDEX(Input!$C$49:$BJ$61,MATCH($A78,Input!$A$49:$A$61,0),MATCH(J$61,Input!$C$48:$BJ$48,0))</f>
        <v>1.06E-2</v>
      </c>
      <c r="K78" s="23">
        <f>IF(VLOOKUP($A78,Input!$A$49:$B$61,2,FALSE)="Percentage",L$70,IF(VLOOKUP($A78,Input!$A$49:$B$61,2,FALSE)="Fixed","Fixed",(K$70)))</f>
        <v>7</v>
      </c>
      <c r="L78" s="14">
        <f t="shared" si="62"/>
        <v>7.0000000000000007E-2</v>
      </c>
      <c r="N78" s="96">
        <f>INDEX(Input!$C$49:$BJ$61,MATCH($A78,Input!$A$49:$A$61,0),MATCH(N$61,Input!$C$48:$BJ$48,0))</f>
        <v>0</v>
      </c>
      <c r="O78" s="23">
        <f>IF(VLOOKUP($A78,Input!$A$49:$B$61,2,FALSE)="Percentage",P$70,IF(VLOOKUP($A78,Input!$A$49:$B$61,2,FALSE)="Fixed","Fixed",(O$70)))</f>
        <v>7</v>
      </c>
      <c r="P78" s="14">
        <f t="shared" si="63"/>
        <v>0</v>
      </c>
      <c r="R78" s="96">
        <f>INDEX(Input!$C$49:$BJ$61,MATCH($A78,Input!$A$49:$A$61,0),MATCH(R$61,Input!$C$48:$BJ$48,0))</f>
        <v>0</v>
      </c>
      <c r="S78" s="23">
        <f>IF(VLOOKUP($A78,Input!$A$49:$B$61,2,FALSE)="Percentage",T$70,IF(VLOOKUP($A78,Input!$A$49:$B$61,2,FALSE)="Fixed","Fixed",(S$70)))</f>
        <v>7</v>
      </c>
      <c r="T78" s="14">
        <f t="shared" si="64"/>
        <v>0</v>
      </c>
      <c r="V78" s="96">
        <f>INDEX(Input!$C$49:$BJ$61,MATCH($A78,Input!$A$49:$A$61,0),MATCH(V$61,Input!$C$48:$BJ$48,0))</f>
        <v>0</v>
      </c>
      <c r="W78" s="23">
        <f>IF(VLOOKUP($A78,Input!$A$49:$B$61,2,FALSE)="Percentage",X$70,IF(VLOOKUP($A78,Input!$A$49:$B$61,2,FALSE)="Fixed","Fixed",(W$70)))</f>
        <v>7</v>
      </c>
      <c r="X78" s="14">
        <f t="shared" si="65"/>
        <v>0</v>
      </c>
      <c r="Z78" s="96">
        <f>INDEX(Input!$C$49:$BJ$61,MATCH($A78,Input!$A$49:$A$61,0),MATCH(Z$61,Input!$C$48:$BJ$48,0))</f>
        <v>0</v>
      </c>
      <c r="AA78" s="23">
        <f>IF(VLOOKUP($A78,Input!$A$49:$B$61,2,FALSE)="Percentage",AB$70,IF(VLOOKUP($A78,Input!$A$49:$B$61,2,FALSE)="Fixed","Fixed",(AA$70)))</f>
        <v>7</v>
      </c>
      <c r="AB78" s="14">
        <f t="shared" si="66"/>
        <v>0</v>
      </c>
      <c r="AD78" s="96">
        <f>INDEX(Input!$C$49:$BJ$61,MATCH($A78,Input!$A$49:$A$61,0),MATCH(AD$61,Input!$C$48:$BJ$48,0))</f>
        <v>0</v>
      </c>
      <c r="AE78" s="23">
        <f>IF(VLOOKUP($A78,Input!$A$49:$B$61,2,FALSE)="Percentage",AF$70,IF(VLOOKUP($A78,Input!$A$49:$B$61,2,FALSE)="Fixed","Fixed",(AE$70)))</f>
        <v>7</v>
      </c>
      <c r="AF78" s="14">
        <f t="shared" si="67"/>
        <v>0</v>
      </c>
      <c r="AH78" s="96">
        <f>INDEX(Input!$C$49:$BJ$61,MATCH($A78,Input!$A$49:$A$61,0),MATCH(AH$61,Input!$C$48:$BJ$48,0))</f>
        <v>0</v>
      </c>
      <c r="AI78" s="23">
        <f>IF(VLOOKUP($A78,Input!$A$49:$B$61,2,FALSE)="Percentage",AJ$70,IF(VLOOKUP($A78,Input!$A$49:$B$61,2,FALSE)="Fixed","Fixed",(AI$70)))</f>
        <v>7</v>
      </c>
      <c r="AJ78" s="14">
        <f t="shared" si="68"/>
        <v>0</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3">
      <c r="A81" s="28" t="str">
        <f>Input!$A57</f>
        <v>General Balancing Account</v>
      </c>
      <c r="B81" s="96">
        <f>INDEX(Input!$C$49:$BJ$61,MATCH($A81,Input!$A$49:$A$61,0),MATCH(B$61,Input!$C$48:$BJ$48,0))</f>
        <v>0</v>
      </c>
      <c r="C81" s="23" t="str">
        <f>IF(VLOOKUP($A81,Input!$A$49:$B$61,2,FALSE)="Percentage",D$70,IF(VLOOKUP($A81,Input!$A$49:$B$61,2,FALSE)="Fixed","Fixed",(C$70)))</f>
        <v>Fixed</v>
      </c>
      <c r="D81" s="14">
        <f t="shared" si="60"/>
        <v>0</v>
      </c>
      <c r="F81" s="96">
        <f>INDEX(Input!$C$49:$BJ$61,MATCH($A81,Input!$A$49:$A$61,0),MATCH(F$61,Input!$C$48:$BJ$48,0))</f>
        <v>0</v>
      </c>
      <c r="G81" s="23" t="str">
        <f>IF(VLOOKUP($A81,Input!$A$49:$B$61,2,FALSE)="Percentage",H$70,IF(VLOOKUP($A81,Input!$A$49:$B$61,2,FALSE)="Fixed","Fixed",(G$70)))</f>
        <v>Fixed</v>
      </c>
      <c r="H81" s="14">
        <f t="shared" si="61"/>
        <v>0</v>
      </c>
      <c r="J81" s="96">
        <f>INDEX(Input!$C$49:$BJ$61,MATCH($A81,Input!$A$49:$A$61,0),MATCH(J$61,Input!$C$48:$BJ$48,0))</f>
        <v>0</v>
      </c>
      <c r="K81" s="23" t="str">
        <f>IF(VLOOKUP($A81,Input!$A$49:$B$61,2,FALSE)="Percentage",L$70,IF(VLOOKUP($A81,Input!$A$49:$B$61,2,FALSE)="Fixed","Fixed",(K$70)))</f>
        <v>Fixed</v>
      </c>
      <c r="L81" s="14">
        <f t="shared" si="62"/>
        <v>0</v>
      </c>
      <c r="N81" s="96">
        <f>INDEX(Input!$C$49:$BJ$61,MATCH($A81,Input!$A$49:$A$61,0),MATCH(N$61,Input!$C$48:$BJ$48,0))</f>
        <v>0</v>
      </c>
      <c r="O81" s="23" t="str">
        <f>IF(VLOOKUP($A81,Input!$A$49:$B$61,2,FALSE)="Percentage",P$70,IF(VLOOKUP($A81,Input!$A$49:$B$61,2,FALSE)="Fixed","Fixed",(O$70)))</f>
        <v>Fixed</v>
      </c>
      <c r="P81" s="14">
        <f t="shared" si="63"/>
        <v>0</v>
      </c>
      <c r="R81" s="96">
        <f>INDEX(Input!$C$49:$BJ$61,MATCH($A81,Input!$A$49:$A$61,0),MATCH(R$61,Input!$C$48:$BJ$48,0))</f>
        <v>0</v>
      </c>
      <c r="S81" s="23" t="str">
        <f>IF(VLOOKUP($A81,Input!$A$49:$B$61,2,FALSE)="Percentage",T$70,IF(VLOOKUP($A81,Input!$A$49:$B$61,2,FALSE)="Fixed","Fixed",(S$70)))</f>
        <v>Fixed</v>
      </c>
      <c r="T81" s="14">
        <f t="shared" si="64"/>
        <v>0</v>
      </c>
      <c r="V81" s="96">
        <f>INDEX(Input!$C$49:$BJ$61,MATCH($A81,Input!$A$49:$A$61,0),MATCH(V$61,Input!$C$48:$BJ$48,0))</f>
        <v>0</v>
      </c>
      <c r="W81" s="23" t="str">
        <f>IF(VLOOKUP($A81,Input!$A$49:$B$61,2,FALSE)="Percentage",X$70,IF(VLOOKUP($A81,Input!$A$49:$B$61,2,FALSE)="Fixed","Fixed",(W$70)))</f>
        <v>Fixed</v>
      </c>
      <c r="X81" s="14">
        <f t="shared" si="65"/>
        <v>0</v>
      </c>
      <c r="Z81" s="96">
        <f>INDEX(Input!$C$49:$BJ$61,MATCH($A81,Input!$A$49:$A$61,0),MATCH(Z$61,Input!$C$48:$BJ$48,0))</f>
        <v>0</v>
      </c>
      <c r="AA81" s="23" t="str">
        <f>IF(VLOOKUP($A81,Input!$A$49:$B$61,2,FALSE)="Percentage",AB$70,IF(VLOOKUP($A81,Input!$A$49:$B$61,2,FALSE)="Fixed","Fixed",(AA$70)))</f>
        <v>Fixed</v>
      </c>
      <c r="AB81" s="14">
        <f t="shared" si="66"/>
        <v>0</v>
      </c>
      <c r="AD81" s="96">
        <f>INDEX(Input!$C$49:$BJ$61,MATCH($A81,Input!$A$49:$A$61,0),MATCH(AD$61,Input!$C$48:$BJ$48,0))</f>
        <v>0</v>
      </c>
      <c r="AE81" s="23" t="str">
        <f>IF(VLOOKUP($A81,Input!$A$49:$B$61,2,FALSE)="Percentage",AF$70,IF(VLOOKUP($A81,Input!$A$49:$B$61,2,FALSE)="Fixed","Fixed",(AE$70)))</f>
        <v>Fixed</v>
      </c>
      <c r="AF81" s="14">
        <f t="shared" si="67"/>
        <v>0</v>
      </c>
      <c r="AH81" s="96">
        <f>INDEX(Input!$C$49:$BJ$61,MATCH($A81,Input!$A$49:$A$61,0),MATCH(AH$61,Input!$C$48:$BJ$48,0))</f>
        <v>0</v>
      </c>
      <c r="AI81" s="23" t="str">
        <f>IF(VLOOKUP($A81,Input!$A$49:$B$61,2,FALSE)="Percentage",AJ$70,IF(VLOOKUP($A81,Input!$A$49:$B$61,2,FALSE)="Fixed","Fixed",(AI$70)))</f>
        <v>Fixed</v>
      </c>
      <c r="AJ81" s="14">
        <f t="shared" si="68"/>
        <v>0</v>
      </c>
      <c r="AL81" s="96">
        <f>INDEX(Input!$C$49:$BJ$61,MATCH($A81,Input!$A$49:$A$61,0),MATCH(AL$61,Input!$C$48:$BJ$48,0))</f>
        <v>0</v>
      </c>
      <c r="AM81" s="23" t="str">
        <f>IF(VLOOKUP($A81,Input!$A$49:$B$61,2,FALSE)="Percentage",AN$70,IF(VLOOKUP($A81,Input!$A$49:$B$61,2,FALSE)="Fixed","Fixed",(AM$70)))</f>
        <v>Fixed</v>
      </c>
      <c r="AN81" s="14">
        <f t="shared" si="69"/>
        <v>0</v>
      </c>
      <c r="AP81" s="96">
        <f>INDEX(Input!$C$49:$BJ$61,MATCH($A81,Input!$A$49:$A$61,0),MATCH(AP$61,Input!$C$48:$BJ$48,0))</f>
        <v>0</v>
      </c>
      <c r="AQ81" s="23" t="str">
        <f>IF(VLOOKUP($A81,Input!$A$49:$B$61,2,FALSE)="Percentage",AR$70,IF(VLOOKUP($A81,Input!$A$49:$B$61,2,FALSE)="Fixed","Fixed",(AQ$70)))</f>
        <v>Fixed</v>
      </c>
      <c r="AR81" s="14">
        <f t="shared" si="70"/>
        <v>0</v>
      </c>
      <c r="AS81" s="6"/>
      <c r="AT81" s="96">
        <f>INDEX(Input!$C$49:$BJ$61,MATCH($A81,Input!$A$49:$A$61,0),MATCH(AT$61,Input!$C$48:$BJ$48,0))</f>
        <v>0</v>
      </c>
      <c r="AU81" s="23" t="str">
        <f>IF(VLOOKUP($A81,Input!$A$49:$B$61,2,FALSE)="Percentage",AV$70,IF(VLOOKUP($A81,Input!$A$49:$B$61,2,FALSE)="Fixed","Fixed",(AU$70)))</f>
        <v>Fixed</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3">
      <c r="A86" t="s">
        <v>25</v>
      </c>
      <c r="B86" s="13"/>
      <c r="D86" s="19">
        <f>SUM(D73:D85)</f>
        <v>-21.36</v>
      </c>
      <c r="F86" s="13"/>
      <c r="H86" s="19">
        <f>SUM(H73:H85)</f>
        <v>-21.36</v>
      </c>
      <c r="J86" s="13"/>
      <c r="L86" s="19">
        <f>SUM(L73:L85)</f>
        <v>-21.36</v>
      </c>
      <c r="N86" s="13"/>
      <c r="P86" s="19">
        <f>SUM(P73:P85)</f>
        <v>-21.43</v>
      </c>
      <c r="R86" s="13"/>
      <c r="T86" s="19">
        <f>SUM(T73:T85)</f>
        <v>-21.43</v>
      </c>
      <c r="V86" s="13"/>
      <c r="X86" s="19">
        <f>SUM(X73:X85)</f>
        <v>-21.43</v>
      </c>
      <c r="Z86" s="13"/>
      <c r="AB86" s="19">
        <f>SUM(AB73:AB85)</f>
        <v>-21.43</v>
      </c>
      <c r="AD86" s="13"/>
      <c r="AF86" s="19">
        <f>SUM(AF73:AF85)</f>
        <v>-21.43</v>
      </c>
      <c r="AH86" s="13"/>
      <c r="AJ86" s="19">
        <f>SUM(AJ73:AJ85)</f>
        <v>-21.43</v>
      </c>
      <c r="AL86" s="13"/>
      <c r="AN86" s="19">
        <f>SUM(AN73:AN85)</f>
        <v>-21.43</v>
      </c>
      <c r="AP86" s="13"/>
      <c r="AR86" s="19">
        <f>SUM(AR73:AR85)</f>
        <v>-21.43</v>
      </c>
      <c r="AS86" s="13"/>
      <c r="AU86" s="19">
        <f>SUM(AU73:AU85)</f>
        <v>113.48</v>
      </c>
      <c r="AV86" s="19">
        <f>SUM(AV73:AV85)</f>
        <v>-21.43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43.120000000000005</v>
      </c>
      <c r="D89" s="14">
        <f>ROUND(B89*C89,2)</f>
        <v>0.28999999999999998</v>
      </c>
      <c r="F89" s="22" cm="1">
        <f t="array" ref="F89">SUMPRODUCT(($A89=Input!$A$64:$A$69)*(F$13=Input!$B$63:$BI$63)*(Input!$B$64:$BI$69))</f>
        <v>6.7999999999999996E-3</v>
      </c>
      <c r="G89" s="6">
        <f>H86+H70</f>
        <v>43.120000000000005</v>
      </c>
      <c r="H89" s="14">
        <f>ROUND(F89*G89,2)</f>
        <v>0.28999999999999998</v>
      </c>
      <c r="J89" s="22" cm="1">
        <f t="array" ref="J89">SUMPRODUCT(($A89=Input!$A$64:$A$69)*(J$13=Input!$B$63:$BI$63)*(Input!$B$64:$BI$69))</f>
        <v>6.7999999999999996E-3</v>
      </c>
      <c r="K89" s="6">
        <f>L86+L70</f>
        <v>43.120000000000005</v>
      </c>
      <c r="L89" s="14">
        <f>ROUND(J89*K89,2)</f>
        <v>0.28999999999999998</v>
      </c>
      <c r="N89" s="22" cm="1">
        <f t="array" ref="N89">SUMPRODUCT(($A89=Input!$A$64:$A$69)*(N$13=Input!$B$63:$BI$63)*(Input!$B$64:$BI$69))</f>
        <v>6.7999999999999996E-3</v>
      </c>
      <c r="O89" s="6">
        <f>P86+P70</f>
        <v>43.050000000000004</v>
      </c>
      <c r="P89" s="14">
        <f>ROUND(N89*O89,2)</f>
        <v>0.28999999999999998</v>
      </c>
      <c r="R89" s="22" cm="1">
        <f t="array" ref="R89">SUMPRODUCT(($A89=Input!$A$64:$A$69)*(R$13=Input!$B$63:$BI$63)*(Input!$B$64:$BI$69))</f>
        <v>6.7999999999999996E-3</v>
      </c>
      <c r="S89" s="6">
        <f>T86+T70</f>
        <v>43.050000000000004</v>
      </c>
      <c r="T89" s="14">
        <f>ROUND(R89*S89,2)</f>
        <v>0.28999999999999998</v>
      </c>
      <c r="V89" s="22" cm="1">
        <f t="array" ref="V89">SUMPRODUCT(($A89=Input!$A$64:$A$69)*(V$13=Input!$B$63:$BI$63)*(Input!$B$64:$BI$69))</f>
        <v>6.7999999999999996E-3</v>
      </c>
      <c r="W89" s="6">
        <f>X86+X70</f>
        <v>43.050000000000004</v>
      </c>
      <c r="X89" s="14">
        <f>ROUND(V89*W89,2)</f>
        <v>0.28999999999999998</v>
      </c>
      <c r="Z89" s="22" cm="1">
        <f t="array" ref="Z89">SUMPRODUCT(($A89=Input!$A$64:$A$69)*(Z$13=Input!$B$63:$BI$63)*(Input!$B$64:$BI$69))</f>
        <v>6.7999999999999996E-3</v>
      </c>
      <c r="AA89" s="6">
        <f>AB86+AB70</f>
        <v>43.050000000000004</v>
      </c>
      <c r="AB89" s="14">
        <f>ROUND(Z89*AA89,2)</f>
        <v>0.28999999999999998</v>
      </c>
      <c r="AD89" s="22" cm="1">
        <f t="array" ref="AD89">SUMPRODUCT(($A89=Input!$A$64:$A$69)*(AD$13=Input!$B$63:$BI$63)*(Input!$B$64:$BI$69))</f>
        <v>6.7999999999999996E-3</v>
      </c>
      <c r="AE89" s="6">
        <f>AF86+AF70</f>
        <v>43.050000000000004</v>
      </c>
      <c r="AF89" s="14">
        <f>ROUND(AD89*AE89,2)</f>
        <v>0.28999999999999998</v>
      </c>
      <c r="AH89" s="22" cm="1">
        <f t="array" ref="AH89">SUMPRODUCT(($A89=Input!$A$64:$A$69)*(AH$13=Input!$B$63:$BI$63)*(Input!$B$64:$BI$69))</f>
        <v>6.7999999999999996E-3</v>
      </c>
      <c r="AI89" s="6">
        <f>AJ86+AJ70</f>
        <v>43.050000000000004</v>
      </c>
      <c r="AJ89" s="14">
        <f>ROUND(AH89*AI89,2)</f>
        <v>0.28999999999999998</v>
      </c>
      <c r="AL89" s="22" cm="1">
        <f t="array" ref="AL89">SUMPRODUCT(($A89=Input!$A$64:$A$69)*(AL$13=Input!$B$63:$BI$63)*(Input!$B$64:$BI$69))</f>
        <v>6.7999999999999996E-3</v>
      </c>
      <c r="AM89" s="6">
        <f>AN86+AN70</f>
        <v>43.050000000000004</v>
      </c>
      <c r="AN89" s="14">
        <f>ROUND(AL89*AM89,2)</f>
        <v>0.28999999999999998</v>
      </c>
      <c r="AP89" s="22" cm="1">
        <f t="array" ref="AP89">SUMPRODUCT(($A89=Input!$A$64:$A$69)*(AP$13=Input!$B$63:$BI$63)*(Input!$B$64:$BI$69))</f>
        <v>6.7999999999999996E-3</v>
      </c>
      <c r="AQ89" s="6">
        <f>AR86+AR70</f>
        <v>43.050000000000004</v>
      </c>
      <c r="AR89" s="14">
        <f>ROUND(AP89*AQ89,2)</f>
        <v>0.28999999999999998</v>
      </c>
      <c r="AS89" s="6"/>
      <c r="AT89" s="22" cm="1">
        <f t="array" ref="AT89">SUMPRODUCT(($A89=Input!$A$64:$A$69)*(AT$13=Input!$B$63:$BI$63)*(Input!$B$64:$BI$69))</f>
        <v>6.7999999999999996E-3</v>
      </c>
      <c r="AU89" s="6">
        <f>AV86+AV70</f>
        <v>43.050000000000004</v>
      </c>
      <c r="AV89" s="14">
        <f>ROUND(AT89*AU89,2)</f>
        <v>0.28999999999999998</v>
      </c>
    </row>
    <row r="90" spans="1:48" ht="14.4" hidden="1" customHeight="1" x14ac:dyDescent="0.3">
      <c r="A90">
        <f>+Input!A109</f>
        <v>0</v>
      </c>
      <c r="B90" s="22" cm="1">
        <f t="array" ref="B90">SUMPRODUCT(($A90=Input!$A$64:$A$69)*(B$13=Input!$B$63:$BI$63)*(Input!$B$64:$BI$69))</f>
        <v>0</v>
      </c>
      <c r="C90" s="6">
        <f>C89</f>
        <v>43.120000000000005</v>
      </c>
      <c r="D90" s="14">
        <f t="shared" ref="D90:D94" si="72">ROUND(B90*C90,2)</f>
        <v>0</v>
      </c>
      <c r="F90" s="22" cm="1">
        <f t="array" ref="F90">SUMPRODUCT(($A90=Input!$A$64:$A$69)*(F$13=Input!$B$63:$BI$63)*(Input!$B$64:$BI$69))</f>
        <v>0</v>
      </c>
      <c r="G90" s="6">
        <f>G89</f>
        <v>43.120000000000005</v>
      </c>
      <c r="H90" s="14">
        <f t="shared" ref="H90:H94" si="73">ROUND(F90*G90,2)</f>
        <v>0</v>
      </c>
      <c r="J90" s="22" cm="1">
        <f t="array" ref="J90">SUMPRODUCT(($A90=Input!$A$64:$A$69)*(J$13=Input!$B$63:$BI$63)*(Input!$B$64:$BI$69))</f>
        <v>0</v>
      </c>
      <c r="K90" s="6">
        <f>K89</f>
        <v>43.120000000000005</v>
      </c>
      <c r="L90" s="14">
        <f t="shared" ref="L90:L94" si="74">ROUND(J90*K90,2)</f>
        <v>0</v>
      </c>
      <c r="N90" s="22" cm="1">
        <f t="array" ref="N90">SUMPRODUCT(($A90=Input!$A$64:$A$69)*(N$13=Input!$B$63:$BI$63)*(Input!$B$64:$BI$69))</f>
        <v>0</v>
      </c>
      <c r="O90" s="6">
        <f>O89</f>
        <v>43.050000000000004</v>
      </c>
      <c r="P90" s="14">
        <f t="shared" ref="P90:P94" si="75">ROUND(N90*O90,2)</f>
        <v>0</v>
      </c>
      <c r="R90" s="22" cm="1">
        <f t="array" ref="R90">SUMPRODUCT(($A90=Input!$A$64:$A$69)*(R$13=Input!$B$63:$BI$63)*(Input!$B$64:$BI$69))</f>
        <v>0</v>
      </c>
      <c r="S90" s="6">
        <f>S89</f>
        <v>43.050000000000004</v>
      </c>
      <c r="T90" s="14">
        <f t="shared" ref="T90:T94" si="76">ROUND(R90*S90,2)</f>
        <v>0</v>
      </c>
      <c r="V90" s="22" cm="1">
        <f t="array" ref="V90">SUMPRODUCT(($A90=Input!$A$64:$A$69)*(V$13=Input!$B$63:$BI$63)*(Input!$B$64:$BI$69))</f>
        <v>0</v>
      </c>
      <c r="W90" s="6">
        <f>W89</f>
        <v>43.050000000000004</v>
      </c>
      <c r="X90" s="14">
        <f t="shared" ref="X90:X94" si="77">ROUND(V90*W90,2)</f>
        <v>0</v>
      </c>
      <c r="Z90" s="22" cm="1">
        <f t="array" ref="Z90">SUMPRODUCT(($A90=Input!$A$64:$A$69)*(Z$13=Input!$B$63:$BI$63)*(Input!$B$64:$BI$69))</f>
        <v>0</v>
      </c>
      <c r="AA90" s="6">
        <f>AA89</f>
        <v>43.050000000000004</v>
      </c>
      <c r="AB90" s="14">
        <f t="shared" ref="AB90:AB94" si="78">ROUND(Z90*AA90,2)</f>
        <v>0</v>
      </c>
      <c r="AD90" s="22" cm="1">
        <f t="array" ref="AD90">SUMPRODUCT(($A90=Input!$A$64:$A$69)*(AD$13=Input!$B$63:$BI$63)*(Input!$B$64:$BI$69))</f>
        <v>0</v>
      </c>
      <c r="AE90" s="6">
        <f>AE89</f>
        <v>43.050000000000004</v>
      </c>
      <c r="AF90" s="14">
        <f t="shared" ref="AF90:AF94" si="79">ROUND(AD90*AE90,2)</f>
        <v>0</v>
      </c>
      <c r="AH90" s="22" cm="1">
        <f t="array" ref="AH90">SUMPRODUCT(($A90=Input!$A$64:$A$69)*(AH$13=Input!$B$63:$BI$63)*(Input!$B$64:$BI$69))</f>
        <v>0</v>
      </c>
      <c r="AI90" s="6">
        <f>AI89</f>
        <v>43.050000000000004</v>
      </c>
      <c r="AJ90" s="14">
        <f t="shared" ref="AJ90:AJ94" si="80">ROUND(AH90*AI90,2)</f>
        <v>0</v>
      </c>
      <c r="AL90" s="22" cm="1">
        <f t="array" ref="AL90">SUMPRODUCT(($A90=Input!$A$64:$A$69)*(AL$13=Input!$B$63:$BI$63)*(Input!$B$64:$BI$69))</f>
        <v>0</v>
      </c>
      <c r="AM90" s="6">
        <f>AM89</f>
        <v>43.050000000000004</v>
      </c>
      <c r="AN90" s="14">
        <f t="shared" ref="AN90:AN94" si="81">ROUND(AL90*AM90,2)</f>
        <v>0</v>
      </c>
      <c r="AP90" s="22" cm="1">
        <f t="array" ref="AP90">SUMPRODUCT(($A90=Input!$A$64:$A$69)*(AP$13=Input!$B$63:$BI$63)*(Input!$B$64:$BI$69))</f>
        <v>0</v>
      </c>
      <c r="AQ90" s="6">
        <f>AQ89</f>
        <v>43.050000000000004</v>
      </c>
      <c r="AR90" s="14">
        <f t="shared" ref="AR90:AR94" si="82">ROUND(AP90*AQ90,2)</f>
        <v>0</v>
      </c>
      <c r="AT90" s="22" cm="1">
        <f t="array" ref="AT90">SUMPRODUCT(($A90=Input!$A$64:$A$69)*(AT$13=Input!$B$63:$BI$63)*(Input!$B$64:$BI$69))</f>
        <v>0</v>
      </c>
      <c r="AU90" s="6">
        <f>AU89</f>
        <v>43.050000000000004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43.120000000000005</v>
      </c>
      <c r="D91" s="14">
        <f t="shared" si="72"/>
        <v>0</v>
      </c>
      <c r="F91" s="22" cm="1">
        <f t="array" ref="F91">SUMPRODUCT(($A91=Input!$A$64:$A$69)*(F$13=Input!$B$63:$BI$63)*(Input!$B$64:$BI$69))</f>
        <v>0</v>
      </c>
      <c r="G91" s="6">
        <f t="shared" ref="G91:G94" si="85">G90</f>
        <v>43.120000000000005</v>
      </c>
      <c r="H91" s="14">
        <f t="shared" si="73"/>
        <v>0</v>
      </c>
      <c r="J91" s="22" cm="1">
        <f t="array" ref="J91">SUMPRODUCT(($A91=Input!$A$64:$A$69)*(J$13=Input!$B$63:$BI$63)*(Input!$B$64:$BI$69))</f>
        <v>0</v>
      </c>
      <c r="K91" s="6">
        <f t="shared" ref="K91:K94" si="86">K90</f>
        <v>43.120000000000005</v>
      </c>
      <c r="L91" s="14">
        <f t="shared" si="74"/>
        <v>0</v>
      </c>
      <c r="N91" s="22" cm="1">
        <f t="array" ref="N91">SUMPRODUCT(($A91=Input!$A$64:$A$69)*(N$13=Input!$B$63:$BI$63)*(Input!$B$64:$BI$69))</f>
        <v>0</v>
      </c>
      <c r="O91" s="6">
        <f t="shared" ref="O91:O94" si="87">O90</f>
        <v>43.050000000000004</v>
      </c>
      <c r="P91" s="14">
        <f t="shared" si="75"/>
        <v>0</v>
      </c>
      <c r="R91" s="22" cm="1">
        <f t="array" ref="R91">SUMPRODUCT(($A91=Input!$A$64:$A$69)*(R$13=Input!$B$63:$BI$63)*(Input!$B$64:$BI$69))</f>
        <v>0</v>
      </c>
      <c r="S91" s="6">
        <f t="shared" ref="S91:S94" si="88">S90</f>
        <v>43.050000000000004</v>
      </c>
      <c r="T91" s="14">
        <f t="shared" si="76"/>
        <v>0</v>
      </c>
      <c r="V91" s="22" cm="1">
        <f t="array" ref="V91">SUMPRODUCT(($A91=Input!$A$64:$A$69)*(V$13=Input!$B$63:$BI$63)*(Input!$B$64:$BI$69))</f>
        <v>0</v>
      </c>
      <c r="W91" s="6">
        <f t="shared" ref="W91:W94" si="89">W90</f>
        <v>43.050000000000004</v>
      </c>
      <c r="X91" s="14">
        <f t="shared" si="77"/>
        <v>0</v>
      </c>
      <c r="Z91" s="22" cm="1">
        <f t="array" ref="Z91">SUMPRODUCT(($A91=Input!$A$64:$A$69)*(Z$13=Input!$B$63:$BI$63)*(Input!$B$64:$BI$69))</f>
        <v>0</v>
      </c>
      <c r="AA91" s="6">
        <f t="shared" ref="AA91:AA94" si="90">AA90</f>
        <v>43.050000000000004</v>
      </c>
      <c r="AB91" s="14">
        <f t="shared" si="78"/>
        <v>0</v>
      </c>
      <c r="AD91" s="22" cm="1">
        <f t="array" ref="AD91">SUMPRODUCT(($A91=Input!$A$64:$A$69)*(AD$13=Input!$B$63:$BI$63)*(Input!$B$64:$BI$69))</f>
        <v>0</v>
      </c>
      <c r="AE91" s="6">
        <f t="shared" ref="AE91:AE94" si="91">AE90</f>
        <v>43.050000000000004</v>
      </c>
      <c r="AF91" s="14">
        <f t="shared" si="79"/>
        <v>0</v>
      </c>
      <c r="AH91" s="22" cm="1">
        <f t="array" ref="AH91">SUMPRODUCT(($A91=Input!$A$64:$A$69)*(AH$13=Input!$B$63:$BI$63)*(Input!$B$64:$BI$69))</f>
        <v>0</v>
      </c>
      <c r="AI91" s="6">
        <f t="shared" ref="AI91:AI94" si="92">AI90</f>
        <v>43.050000000000004</v>
      </c>
      <c r="AJ91" s="14">
        <f t="shared" si="80"/>
        <v>0</v>
      </c>
      <c r="AL91" s="22" cm="1">
        <f t="array" ref="AL91">SUMPRODUCT(($A91=Input!$A$64:$A$69)*(AL$13=Input!$B$63:$BI$63)*(Input!$B$64:$BI$69))</f>
        <v>0</v>
      </c>
      <c r="AM91" s="6">
        <f t="shared" ref="AM91:AM94" si="93">AM90</f>
        <v>43.050000000000004</v>
      </c>
      <c r="AN91" s="14">
        <f t="shared" si="81"/>
        <v>0</v>
      </c>
      <c r="AP91" s="22" cm="1">
        <f t="array" ref="AP91">SUMPRODUCT(($A91=Input!$A$64:$A$69)*(AP$13=Input!$B$63:$BI$63)*(Input!$B$64:$BI$69))</f>
        <v>0</v>
      </c>
      <c r="AQ91" s="6">
        <f t="shared" ref="AQ91:AQ94" si="94">AQ90</f>
        <v>43.050000000000004</v>
      </c>
      <c r="AR91" s="14">
        <f t="shared" si="82"/>
        <v>0</v>
      </c>
      <c r="AT91" s="22" cm="1">
        <f t="array" ref="AT91">SUMPRODUCT(($A91=Input!$A$64:$A$69)*(AT$13=Input!$B$63:$BI$63)*(Input!$B$64:$BI$69))</f>
        <v>0</v>
      </c>
      <c r="AU91" s="6">
        <f t="shared" ref="AU91:AU94" si="95">AU90</f>
        <v>43.050000000000004</v>
      </c>
      <c r="AV91" s="14">
        <f t="shared" si="83"/>
        <v>0</v>
      </c>
    </row>
    <row r="92" spans="1:48" ht="14.4" hidden="1" customHeight="1" x14ac:dyDescent="0.3">
      <c r="A92">
        <f>+Input!A111</f>
        <v>0</v>
      </c>
      <c r="B92" s="22" cm="1">
        <f t="array" ref="B92">SUMPRODUCT(($A92=Input!$A$64:$A$69)*(B$13=Input!$B$63:$BI$63)*(Input!$B$64:$BI$69))</f>
        <v>0</v>
      </c>
      <c r="C92" s="6">
        <f t="shared" si="84"/>
        <v>43.120000000000005</v>
      </c>
      <c r="D92" s="14">
        <f t="shared" si="72"/>
        <v>0</v>
      </c>
      <c r="F92" s="22" cm="1">
        <f t="array" ref="F92">SUMPRODUCT(($A92=Input!$A$64:$A$69)*(F$13=Input!$B$63:$BI$63)*(Input!$B$64:$BI$69))</f>
        <v>0</v>
      </c>
      <c r="G92" s="6">
        <f t="shared" si="85"/>
        <v>43.120000000000005</v>
      </c>
      <c r="H92" s="14">
        <f t="shared" si="73"/>
        <v>0</v>
      </c>
      <c r="J92" s="22" cm="1">
        <f t="array" ref="J92">SUMPRODUCT(($A92=Input!$A$64:$A$69)*(J$13=Input!$B$63:$BI$63)*(Input!$B$64:$BI$69))</f>
        <v>0</v>
      </c>
      <c r="K92" s="6">
        <f t="shared" si="86"/>
        <v>43.120000000000005</v>
      </c>
      <c r="L92" s="14">
        <f t="shared" si="74"/>
        <v>0</v>
      </c>
      <c r="N92" s="22" cm="1">
        <f t="array" ref="N92">SUMPRODUCT(($A92=Input!$A$64:$A$69)*(N$13=Input!$B$63:$BI$63)*(Input!$B$64:$BI$69))</f>
        <v>0</v>
      </c>
      <c r="O92" s="6">
        <f t="shared" si="87"/>
        <v>43.050000000000004</v>
      </c>
      <c r="P92" s="14">
        <f t="shared" si="75"/>
        <v>0</v>
      </c>
      <c r="R92" s="22" cm="1">
        <f t="array" ref="R92">SUMPRODUCT(($A92=Input!$A$64:$A$69)*(R$13=Input!$B$63:$BI$63)*(Input!$B$64:$BI$69))</f>
        <v>0</v>
      </c>
      <c r="S92" s="6">
        <f t="shared" si="88"/>
        <v>43.050000000000004</v>
      </c>
      <c r="T92" s="14">
        <f t="shared" si="76"/>
        <v>0</v>
      </c>
      <c r="V92" s="22" cm="1">
        <f t="array" ref="V92">SUMPRODUCT(($A92=Input!$A$64:$A$69)*(V$13=Input!$B$63:$BI$63)*(Input!$B$64:$BI$69))</f>
        <v>0</v>
      </c>
      <c r="W92" s="6">
        <f t="shared" si="89"/>
        <v>43.050000000000004</v>
      </c>
      <c r="X92" s="14">
        <f t="shared" si="77"/>
        <v>0</v>
      </c>
      <c r="Z92" s="22" cm="1">
        <f t="array" ref="Z92">SUMPRODUCT(($A92=Input!$A$64:$A$69)*(Z$13=Input!$B$63:$BI$63)*(Input!$B$64:$BI$69))</f>
        <v>0</v>
      </c>
      <c r="AA92" s="6">
        <f t="shared" si="90"/>
        <v>43.050000000000004</v>
      </c>
      <c r="AB92" s="14">
        <f t="shared" si="78"/>
        <v>0</v>
      </c>
      <c r="AD92" s="22" cm="1">
        <f t="array" ref="AD92">SUMPRODUCT(($A92=Input!$A$64:$A$69)*(AD$13=Input!$B$63:$BI$63)*(Input!$B$64:$BI$69))</f>
        <v>0</v>
      </c>
      <c r="AE92" s="6">
        <f t="shared" si="91"/>
        <v>43.050000000000004</v>
      </c>
      <c r="AF92" s="14">
        <f t="shared" si="79"/>
        <v>0</v>
      </c>
      <c r="AH92" s="22" cm="1">
        <f t="array" ref="AH92">SUMPRODUCT(($A92=Input!$A$64:$A$69)*(AH$13=Input!$B$63:$BI$63)*(Input!$B$64:$BI$69))</f>
        <v>0</v>
      </c>
      <c r="AI92" s="6">
        <f t="shared" si="92"/>
        <v>43.050000000000004</v>
      </c>
      <c r="AJ92" s="14">
        <f t="shared" si="80"/>
        <v>0</v>
      </c>
      <c r="AL92" s="22" cm="1">
        <f t="array" ref="AL92">SUMPRODUCT(($A92=Input!$A$64:$A$69)*(AL$13=Input!$B$63:$BI$63)*(Input!$B$64:$BI$69))</f>
        <v>0</v>
      </c>
      <c r="AM92" s="6">
        <f t="shared" si="93"/>
        <v>43.050000000000004</v>
      </c>
      <c r="AN92" s="14">
        <f t="shared" si="81"/>
        <v>0</v>
      </c>
      <c r="AP92" s="22" cm="1">
        <f t="array" ref="AP92">SUMPRODUCT(($A92=Input!$A$64:$A$69)*(AP$13=Input!$B$63:$BI$63)*(Input!$B$64:$BI$69))</f>
        <v>0</v>
      </c>
      <c r="AQ92" s="6">
        <f t="shared" si="94"/>
        <v>43.050000000000004</v>
      </c>
      <c r="AR92" s="14">
        <f t="shared" si="82"/>
        <v>0</v>
      </c>
      <c r="AT92" s="22" cm="1">
        <f t="array" ref="AT92">SUMPRODUCT(($A92=Input!$A$64:$A$69)*(AT$13=Input!$B$63:$BI$63)*(Input!$B$64:$BI$69))</f>
        <v>0</v>
      </c>
      <c r="AU92" s="6">
        <f t="shared" si="95"/>
        <v>43.050000000000004</v>
      </c>
      <c r="AV92" s="14">
        <f t="shared" si="83"/>
        <v>0</v>
      </c>
    </row>
    <row r="93" spans="1:48" ht="14.4" hidden="1" customHeight="1" x14ac:dyDescent="0.3">
      <c r="A93">
        <f>+Input!A112</f>
        <v>0</v>
      </c>
      <c r="B93" s="22" cm="1">
        <f t="array" ref="B93">SUMPRODUCT(($A93=Input!$A$64:$A$69)*(B$13=Input!$B$63:$BI$63)*(Input!$B$64:$BI$69))</f>
        <v>0</v>
      </c>
      <c r="C93" s="6">
        <f t="shared" si="84"/>
        <v>43.120000000000005</v>
      </c>
      <c r="D93" s="14">
        <f t="shared" si="72"/>
        <v>0</v>
      </c>
      <c r="F93" s="22" cm="1">
        <f t="array" ref="F93">SUMPRODUCT(($A93=Input!$A$64:$A$69)*(F$13=Input!$B$63:$BI$63)*(Input!$B$64:$BI$69))</f>
        <v>0</v>
      </c>
      <c r="G93" s="6">
        <f t="shared" si="85"/>
        <v>43.120000000000005</v>
      </c>
      <c r="H93" s="14">
        <f t="shared" si="73"/>
        <v>0</v>
      </c>
      <c r="J93" s="22" cm="1">
        <f t="array" ref="J93">SUMPRODUCT(($A93=Input!$A$64:$A$69)*(J$13=Input!$B$63:$BI$63)*(Input!$B$64:$BI$69))</f>
        <v>0</v>
      </c>
      <c r="K93" s="6">
        <f t="shared" si="86"/>
        <v>43.120000000000005</v>
      </c>
      <c r="L93" s="14">
        <f t="shared" si="74"/>
        <v>0</v>
      </c>
      <c r="N93" s="22" cm="1">
        <f t="array" ref="N93">SUMPRODUCT(($A93=Input!$A$64:$A$69)*(N$13=Input!$B$63:$BI$63)*(Input!$B$64:$BI$69))</f>
        <v>0</v>
      </c>
      <c r="O93" s="6">
        <f t="shared" si="87"/>
        <v>43.050000000000004</v>
      </c>
      <c r="P93" s="14">
        <f t="shared" si="75"/>
        <v>0</v>
      </c>
      <c r="R93" s="22" cm="1">
        <f t="array" ref="R93">SUMPRODUCT(($A93=Input!$A$64:$A$69)*(R$13=Input!$B$63:$BI$63)*(Input!$B$64:$BI$69))</f>
        <v>0</v>
      </c>
      <c r="S93" s="6">
        <f t="shared" si="88"/>
        <v>43.050000000000004</v>
      </c>
      <c r="T93" s="14">
        <f t="shared" si="76"/>
        <v>0</v>
      </c>
      <c r="V93" s="22" cm="1">
        <f t="array" ref="V93">SUMPRODUCT(($A93=Input!$A$64:$A$69)*(V$13=Input!$B$63:$BI$63)*(Input!$B$64:$BI$69))</f>
        <v>0</v>
      </c>
      <c r="W93" s="6">
        <f t="shared" si="89"/>
        <v>43.050000000000004</v>
      </c>
      <c r="X93" s="14">
        <f t="shared" si="77"/>
        <v>0</v>
      </c>
      <c r="Z93" s="22" cm="1">
        <f t="array" ref="Z93">SUMPRODUCT(($A93=Input!$A$64:$A$69)*(Z$13=Input!$B$63:$BI$63)*(Input!$B$64:$BI$69))</f>
        <v>0</v>
      </c>
      <c r="AA93" s="6">
        <f t="shared" si="90"/>
        <v>43.050000000000004</v>
      </c>
      <c r="AB93" s="14">
        <f t="shared" si="78"/>
        <v>0</v>
      </c>
      <c r="AD93" s="22" cm="1">
        <f t="array" ref="AD93">SUMPRODUCT(($A93=Input!$A$64:$A$69)*(AD$13=Input!$B$63:$BI$63)*(Input!$B$64:$BI$69))</f>
        <v>0</v>
      </c>
      <c r="AE93" s="6">
        <f t="shared" si="91"/>
        <v>43.050000000000004</v>
      </c>
      <c r="AF93" s="14">
        <f t="shared" si="79"/>
        <v>0</v>
      </c>
      <c r="AH93" s="22" cm="1">
        <f t="array" ref="AH93">SUMPRODUCT(($A93=Input!$A$64:$A$69)*(AH$13=Input!$B$63:$BI$63)*(Input!$B$64:$BI$69))</f>
        <v>0</v>
      </c>
      <c r="AI93" s="6">
        <f t="shared" si="92"/>
        <v>43.050000000000004</v>
      </c>
      <c r="AJ93" s="14">
        <f t="shared" si="80"/>
        <v>0</v>
      </c>
      <c r="AL93" s="22" cm="1">
        <f t="array" ref="AL93">SUMPRODUCT(($A93=Input!$A$64:$A$69)*(AL$13=Input!$B$63:$BI$63)*(Input!$B$64:$BI$69))</f>
        <v>0</v>
      </c>
      <c r="AM93" s="6">
        <f t="shared" si="93"/>
        <v>43.050000000000004</v>
      </c>
      <c r="AN93" s="14">
        <f t="shared" si="81"/>
        <v>0</v>
      </c>
      <c r="AP93" s="22" cm="1">
        <f t="array" ref="AP93">SUMPRODUCT(($A93=Input!$A$64:$A$69)*(AP$13=Input!$B$63:$BI$63)*(Input!$B$64:$BI$69))</f>
        <v>0</v>
      </c>
      <c r="AQ93" s="6">
        <f t="shared" si="94"/>
        <v>43.050000000000004</v>
      </c>
      <c r="AR93" s="14">
        <f t="shared" si="82"/>
        <v>0</v>
      </c>
      <c r="AT93" s="22" cm="1">
        <f t="array" ref="AT93">SUMPRODUCT(($A93=Input!$A$64:$A$69)*(AT$13=Input!$B$63:$BI$63)*(Input!$B$64:$BI$69))</f>
        <v>0</v>
      </c>
      <c r="AU93" s="6">
        <f t="shared" si="95"/>
        <v>43.050000000000004</v>
      </c>
      <c r="AV93" s="14">
        <f t="shared" si="83"/>
        <v>0</v>
      </c>
    </row>
    <row r="94" spans="1:48" ht="14.4" hidden="1" customHeight="1" x14ac:dyDescent="0.3">
      <c r="A94">
        <f>+Input!A113</f>
        <v>0</v>
      </c>
      <c r="B94" s="22" cm="1">
        <f t="array" ref="B94">SUMPRODUCT(($A94=Input!$A$64:$A$69)*(B$13=Input!$B$63:$BI$63)*(Input!$B$64:$BI$69))</f>
        <v>0</v>
      </c>
      <c r="C94" s="6">
        <f t="shared" si="84"/>
        <v>43.120000000000005</v>
      </c>
      <c r="D94" s="14">
        <f t="shared" si="72"/>
        <v>0</v>
      </c>
      <c r="F94" s="22" cm="1">
        <f t="array" ref="F94">SUMPRODUCT(($A94=Input!$A$64:$A$69)*(F$13=Input!$B$63:$BI$63)*(Input!$B$64:$BI$69))</f>
        <v>0</v>
      </c>
      <c r="G94" s="6">
        <f t="shared" si="85"/>
        <v>43.120000000000005</v>
      </c>
      <c r="H94" s="14">
        <f t="shared" si="73"/>
        <v>0</v>
      </c>
      <c r="J94" s="22" cm="1">
        <f t="array" ref="J94">SUMPRODUCT(($A94=Input!$A$64:$A$69)*(J$13=Input!$B$63:$BI$63)*(Input!$B$64:$BI$69))</f>
        <v>0</v>
      </c>
      <c r="K94" s="6">
        <f t="shared" si="86"/>
        <v>43.120000000000005</v>
      </c>
      <c r="L94" s="14">
        <f t="shared" si="74"/>
        <v>0</v>
      </c>
      <c r="N94" s="22" cm="1">
        <f t="array" ref="N94">SUMPRODUCT(($A94=Input!$A$64:$A$69)*(N$13=Input!$B$63:$BI$63)*(Input!$B$64:$BI$69))</f>
        <v>0</v>
      </c>
      <c r="O94" s="6">
        <f t="shared" si="87"/>
        <v>43.050000000000004</v>
      </c>
      <c r="P94" s="14">
        <f t="shared" si="75"/>
        <v>0</v>
      </c>
      <c r="R94" s="22" cm="1">
        <f t="array" ref="R94">SUMPRODUCT(($A94=Input!$A$64:$A$69)*(R$13=Input!$B$63:$BI$63)*(Input!$B$64:$BI$69))</f>
        <v>0</v>
      </c>
      <c r="S94" s="6">
        <f t="shared" si="88"/>
        <v>43.050000000000004</v>
      </c>
      <c r="T94" s="14">
        <f t="shared" si="76"/>
        <v>0</v>
      </c>
      <c r="V94" s="22" cm="1">
        <f t="array" ref="V94">SUMPRODUCT(($A94=Input!$A$64:$A$69)*(V$13=Input!$B$63:$BI$63)*(Input!$B$64:$BI$69))</f>
        <v>0</v>
      </c>
      <c r="W94" s="6">
        <f t="shared" si="89"/>
        <v>43.050000000000004</v>
      </c>
      <c r="X94" s="14">
        <f t="shared" si="77"/>
        <v>0</v>
      </c>
      <c r="Z94" s="22" cm="1">
        <f t="array" ref="Z94">SUMPRODUCT(($A94=Input!$A$64:$A$69)*(Z$13=Input!$B$63:$BI$63)*(Input!$B$64:$BI$69))</f>
        <v>0</v>
      </c>
      <c r="AA94" s="6">
        <f t="shared" si="90"/>
        <v>43.050000000000004</v>
      </c>
      <c r="AB94" s="14">
        <f t="shared" si="78"/>
        <v>0</v>
      </c>
      <c r="AD94" s="22" cm="1">
        <f t="array" ref="AD94">SUMPRODUCT(($A94=Input!$A$64:$A$69)*(AD$13=Input!$B$63:$BI$63)*(Input!$B$64:$BI$69))</f>
        <v>0</v>
      </c>
      <c r="AE94" s="6">
        <f t="shared" si="91"/>
        <v>43.050000000000004</v>
      </c>
      <c r="AF94" s="14">
        <f t="shared" si="79"/>
        <v>0</v>
      </c>
      <c r="AH94" s="22" cm="1">
        <f t="array" ref="AH94">SUMPRODUCT(($A94=Input!$A$64:$A$69)*(AH$13=Input!$B$63:$BI$63)*(Input!$B$64:$BI$69))</f>
        <v>0</v>
      </c>
      <c r="AI94" s="6">
        <f t="shared" si="92"/>
        <v>43.050000000000004</v>
      </c>
      <c r="AJ94" s="14">
        <f t="shared" si="80"/>
        <v>0</v>
      </c>
      <c r="AL94" s="22" cm="1">
        <f t="array" ref="AL94">SUMPRODUCT(($A94=Input!$A$64:$A$69)*(AL$13=Input!$B$63:$BI$63)*(Input!$B$64:$BI$69))</f>
        <v>0</v>
      </c>
      <c r="AM94" s="6">
        <f t="shared" si="93"/>
        <v>43.050000000000004</v>
      </c>
      <c r="AN94" s="14">
        <f t="shared" si="81"/>
        <v>0</v>
      </c>
      <c r="AP94" s="22" cm="1">
        <f t="array" ref="AP94">SUMPRODUCT(($A94=Input!$A$64:$A$69)*(AP$13=Input!$B$63:$BI$63)*(Input!$B$64:$BI$69))</f>
        <v>0</v>
      </c>
      <c r="AQ94" s="6">
        <f t="shared" si="94"/>
        <v>43.050000000000004</v>
      </c>
      <c r="AR94" s="14">
        <f t="shared" si="82"/>
        <v>0</v>
      </c>
      <c r="AT94" s="22" cm="1">
        <f t="array" ref="AT94">SUMPRODUCT(($A94=Input!$A$64:$A$69)*(AT$13=Input!$B$63:$BI$63)*(Input!$B$64:$BI$69))</f>
        <v>0</v>
      </c>
      <c r="AU94" s="6">
        <f t="shared" si="95"/>
        <v>43.050000000000004</v>
      </c>
      <c r="AV94" s="14">
        <f t="shared" si="83"/>
        <v>0</v>
      </c>
    </row>
    <row r="95" spans="1:48" x14ac:dyDescent="0.3">
      <c r="A95" t="s">
        <v>25</v>
      </c>
      <c r="B95" s="13"/>
      <c r="D95" s="19">
        <f>SUM(D89:D94)</f>
        <v>0.28999999999999998</v>
      </c>
      <c r="F95" s="13"/>
      <c r="H95" s="19">
        <f>SUM(H89:H94)</f>
        <v>0.28999999999999998</v>
      </c>
      <c r="J95" s="13"/>
      <c r="L95" s="19">
        <f>SUM(L89:L94)</f>
        <v>0.28999999999999998</v>
      </c>
      <c r="N95" s="13"/>
      <c r="P95" s="19">
        <f>SUM(P89:P94)</f>
        <v>0.28999999999999998</v>
      </c>
      <c r="R95" s="13"/>
      <c r="T95" s="19">
        <f>SUM(T89:T94)</f>
        <v>0.28999999999999998</v>
      </c>
      <c r="V95" s="13"/>
      <c r="X95" s="19">
        <f>SUM(X89:X94)</f>
        <v>0.28999999999999998</v>
      </c>
      <c r="Z95" s="13"/>
      <c r="AB95" s="19">
        <f>SUM(AB89:AB94)</f>
        <v>0.28999999999999998</v>
      </c>
      <c r="AD95" s="13"/>
      <c r="AF95" s="19">
        <f>SUM(AF89:AF94)</f>
        <v>0.28999999999999998</v>
      </c>
      <c r="AH95" s="13"/>
      <c r="AJ95" s="19">
        <f>SUM(AJ89:AJ94)</f>
        <v>0.28999999999999998</v>
      </c>
      <c r="AL95" s="13"/>
      <c r="AN95" s="19">
        <f>SUM(AN89:AN94)</f>
        <v>0.28999999999999998</v>
      </c>
      <c r="AP95" s="13"/>
      <c r="AR95" s="19">
        <f>SUM(AR89:AR94)</f>
        <v>0.28999999999999998</v>
      </c>
      <c r="AT95" s="13"/>
      <c r="AV95" s="19">
        <f>SUM(AV89:AV94)</f>
        <v>0.28999999999999998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43.410000000000004</v>
      </c>
      <c r="F97" s="20"/>
      <c r="G97" s="21"/>
      <c r="H97" s="24">
        <f>H70+H86+H89</f>
        <v>43.410000000000004</v>
      </c>
      <c r="J97" s="20"/>
      <c r="K97" s="21"/>
      <c r="L97" s="24">
        <f>L70+L86+L89</f>
        <v>43.410000000000004</v>
      </c>
      <c r="N97" s="20"/>
      <c r="O97" s="21"/>
      <c r="P97" s="24">
        <f>P70+P86+P89</f>
        <v>43.34</v>
      </c>
      <c r="R97" s="20"/>
      <c r="S97" s="21"/>
      <c r="T97" s="24">
        <f>T70+T86+T89</f>
        <v>43.34</v>
      </c>
      <c r="V97" s="20"/>
      <c r="W97" s="21"/>
      <c r="X97" s="24">
        <f>X70+X86+X89</f>
        <v>43.34</v>
      </c>
      <c r="Z97" s="20"/>
      <c r="AA97" s="21"/>
      <c r="AB97" s="24">
        <f>AB70+AB86+AB89</f>
        <v>43.34</v>
      </c>
      <c r="AD97" s="20"/>
      <c r="AE97" s="21"/>
      <c r="AF97" s="24">
        <f>AF70+AF86+AF89</f>
        <v>43.34</v>
      </c>
      <c r="AH97" s="20"/>
      <c r="AI97" s="21"/>
      <c r="AJ97" s="24">
        <f>AJ70+AJ86+AJ89</f>
        <v>43.34</v>
      </c>
      <c r="AL97" s="20"/>
      <c r="AM97" s="21"/>
      <c r="AN97" s="24">
        <f>AN70+AN86+AN89</f>
        <v>43.34</v>
      </c>
      <c r="AP97" s="20"/>
      <c r="AQ97" s="21"/>
      <c r="AR97" s="24">
        <f>AR70+AR86+AR89</f>
        <v>43.34</v>
      </c>
      <c r="AS97" s="98"/>
      <c r="AT97" s="20"/>
      <c r="AU97" s="21"/>
      <c r="AV97" s="24">
        <f>AV70+AV86+AV89</f>
        <v>43.34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9</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47.73</v>
      </c>
      <c r="F14" s="13"/>
      <c r="H14" s="14">
        <f>INDEX(Input!$B$29:$BI$29,MATCH('Residential Bills_Yr 5_avg'!$B$6,Input!$A$29:$A$29,0),MATCH('Residential Bills_Yr 5_avg'!F$13,Input!$B$28:$BI$28,0))</f>
        <v>47.73</v>
      </c>
      <c r="J14" s="13"/>
      <c r="L14" s="14">
        <f>INDEX(Input!$B$29:$BI$29,MATCH('Residential Bills_Yr 5_avg'!$B$6,Input!$A$29:$A$29,0),MATCH('Residential Bills_Yr 5_avg'!J$13,Input!$B$28:$BI$28,0))</f>
        <v>47.73</v>
      </c>
      <c r="N14" s="13"/>
      <c r="P14" s="14">
        <f>INDEX(Input!$B$29:$BI$29,MATCH('Residential Bills_Yr 5_avg'!$B$6,Input!$A$29:$A$29,0),MATCH('Residential Bills_Yr 5_avg'!N$13,Input!$B$28:$BI$28,0))</f>
        <v>47.73</v>
      </c>
      <c r="R14" s="13"/>
      <c r="T14" s="14">
        <f>INDEX(Input!$B$29:$BI$29,MATCH('Residential Bills_Yr 5_avg'!$B$6,Input!$A$29:$A$29,0),MATCH('Residential Bills_Yr 5_avg'!R$13,Input!$B$28:$BI$28,0))</f>
        <v>47.73</v>
      </c>
      <c r="V14" s="13"/>
      <c r="X14" s="14">
        <f>INDEX(Input!$B$29:$BI$29,MATCH('Residential Bills_Yr 5_avg'!$B$6,Input!$A$29:$A$29,0),MATCH('Residential Bills_Yr 5_avg'!V$13,Input!$B$28:$BI$28,0))</f>
        <v>47.73</v>
      </c>
      <c r="Z14" s="13"/>
      <c r="AB14" s="14">
        <f>INDEX(Input!$B$29:$BI$29,MATCH('Residential Bills_Yr 5_avg'!$B$6,Input!$A$29:$A$29,0),MATCH('Residential Bills_Yr 5_avg'!Z$13,Input!$B$28:$BI$28,0))</f>
        <v>47.73</v>
      </c>
      <c r="AD14" s="13"/>
      <c r="AF14" s="14">
        <f>INDEX(Input!$B$29:$BI$29,MATCH('Residential Bills_Yr 5_avg'!$B$6,Input!$A$29:$A$29,0),MATCH('Residential Bills_Yr 5_avg'!AD$13,Input!$B$28:$BI$28,0))</f>
        <v>47.73</v>
      </c>
      <c r="AH14" s="13"/>
      <c r="AJ14" s="14">
        <f>INDEX(Input!$B$29:$BI$29,MATCH('Residential Bills_Yr 5_avg'!$B$6,Input!$A$29:$A$29,0),MATCH('Residential Bills_Yr 5_avg'!AH$13,Input!$B$28:$BI$28,0))</f>
        <v>47.73</v>
      </c>
      <c r="AL14" s="13"/>
      <c r="AN14" s="14">
        <f>INDEX(Input!$B$29:$BI$29,MATCH('Residential Bills_Yr 5_avg'!$B$6,Input!$A$29:$A$29,0),MATCH('Residential Bills_Yr 5_avg'!AL$13,Input!$B$28:$BI$28,0))</f>
        <v>47.73</v>
      </c>
      <c r="AP14" s="13"/>
      <c r="AR14" s="14">
        <f>INDEX(Input!$B$29:$BI$29,MATCH('Residential Bills_Yr 5_avg'!$B$6,Input!$A$29:$A$29,0),MATCH('Residential Bills_Yr 5_avg'!AP$13,Input!$B$28:$BI$28,0))</f>
        <v>47.73</v>
      </c>
      <c r="AS14" s="6"/>
      <c r="AT14" s="13"/>
      <c r="AV14" s="14">
        <f>INDEX(Input!$B$29:$BI$29,MATCH('Residential Bills_Yr 5_avg'!$B$6,Input!$A$29:$A$29,0),MATCH('Residential Bills_Yr 5_avg'!AT$13,Input!$B$28:$BI$28,0))</f>
        <v>47.73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2.4058000000000002</v>
      </c>
      <c r="C17" s="2">
        <f>IF($B$7&gt;Input!F$109,Input!F$109,'Residential Bills_Yr 5_avg'!$B$7)</f>
        <v>6</v>
      </c>
      <c r="D17" s="14">
        <f>ROUND(IFERROR(B17*C17," "),2)</f>
        <v>14.43</v>
      </c>
      <c r="F17" s="18">
        <f>INDEX(Input!$B$22:$BI$26,MATCH('Residential Bills_Yr 5_avg'!$A17,Input!$A$22:$A$26,0),MATCH('Residential Bills_Yr 5_avg'!F$13,Input!$B$21:$BI$21,0))</f>
        <v>2.4058000000000002</v>
      </c>
      <c r="G17" s="2">
        <f>IF($B$7&gt;Input!G$109,Input!G$109,'Residential Bills_Yr 5_avg'!$B$7)</f>
        <v>6</v>
      </c>
      <c r="H17" s="14">
        <f>ROUND(IFERROR(F17*G17," "),2)</f>
        <v>14.43</v>
      </c>
      <c r="J17" s="18">
        <f>INDEX(Input!$B$22:$BI$26,MATCH('Residential Bills_Yr 5_avg'!$A17,Input!$A$22:$A$26,0),MATCH('Residential Bills_Yr 5_avg'!J$13,Input!$B$21:$BI$21,0))</f>
        <v>2.4058000000000002</v>
      </c>
      <c r="K17" s="2">
        <f>IF($B$7&gt;Input!H$109,Input!H$109,'Residential Bills_Yr 5_avg'!$B$7)</f>
        <v>6</v>
      </c>
      <c r="L17" s="14">
        <f>ROUND(IFERROR(J17*K17," "),2)</f>
        <v>14.43</v>
      </c>
      <c r="N17" s="18">
        <f>INDEX(Input!$B$22:$BI$26,MATCH('Residential Bills_Yr 5_avg'!$A17,Input!$A$22:$A$26,0),MATCH('Residential Bills_Yr 5_avg'!N$13,Input!$B$21:$BI$21,0))</f>
        <v>2.4058000000000002</v>
      </c>
      <c r="O17" s="2">
        <f>IF($B$7&gt;Input!I$109,Input!I$109,'Residential Bills_Yr 5_avg'!$B$7)</f>
        <v>6</v>
      </c>
      <c r="P17" s="14">
        <f>ROUND(IFERROR(N17*O17," "),2)</f>
        <v>14.43</v>
      </c>
      <c r="R17" s="18">
        <f>INDEX(Input!$B$22:$BI$26,MATCH('Residential Bills_Yr 5_avg'!$A17,Input!$A$22:$A$26,0),MATCH('Residential Bills_Yr 5_avg'!R$13,Input!$B$21:$BI$21,0))</f>
        <v>2.4058000000000002</v>
      </c>
      <c r="S17" s="2">
        <f>IF($B$7&gt;Input!J$109,Input!J$109,'Residential Bills_Yr 5_avg'!$B$7)</f>
        <v>6</v>
      </c>
      <c r="T17" s="14">
        <f>ROUND(IFERROR(R17*S17," "),2)</f>
        <v>14.43</v>
      </c>
      <c r="V17" s="18">
        <f>INDEX(Input!$B$22:$BI$26,MATCH('Residential Bills_Yr 5_avg'!$A17,Input!$A$22:$A$26,0),MATCH('Residential Bills_Yr 5_avg'!V$13,Input!$B$21:$BI$21,0))</f>
        <v>2.4058000000000002</v>
      </c>
      <c r="W17" s="2">
        <f>IF($B$7&gt;Input!K$109,Input!K$109,'Residential Bills_Yr 5_avg'!$B$7)</f>
        <v>6</v>
      </c>
      <c r="X17" s="14">
        <f>ROUND(IFERROR(V17*W17," "),2)</f>
        <v>14.43</v>
      </c>
      <c r="Z17" s="18">
        <f>INDEX(Input!$B$22:$BI$26,MATCH('Residential Bills_Yr 5_avg'!$A17,Input!$A$22:$A$26,0),MATCH('Residential Bills_Yr 5_avg'!Z$13,Input!$B$21:$BI$21,0))</f>
        <v>2.4058000000000002</v>
      </c>
      <c r="AA17" s="2">
        <f>IF($B$7&gt;Input!L$109,Input!L$109,'Residential Bills_Yr 5_avg'!$B$7)</f>
        <v>6</v>
      </c>
      <c r="AB17" s="14">
        <f>ROUND(IFERROR(Z17*AA17," "),2)</f>
        <v>14.43</v>
      </c>
      <c r="AD17" s="18">
        <f>INDEX(Input!$B$22:$BI$26,MATCH('Residential Bills_Yr 5_avg'!$A17,Input!$A$22:$A$26,0),MATCH('Residential Bills_Yr 5_avg'!AD$13,Input!$B$21:$BI$21,0))</f>
        <v>2.4058000000000002</v>
      </c>
      <c r="AE17" s="2">
        <f>IF($B$7&gt;Input!M$109,Input!M$109,'Residential Bills_Yr 5_avg'!$B$7)</f>
        <v>6</v>
      </c>
      <c r="AF17" s="14">
        <f>ROUND(IFERROR(AD17*AE17," "),2)</f>
        <v>14.43</v>
      </c>
      <c r="AH17" s="18">
        <f>INDEX(Input!$B$22:$BI$26,MATCH('Residential Bills_Yr 5_avg'!$A17,Input!$A$22:$A$26,0),MATCH('Residential Bills_Yr 5_avg'!AH$13,Input!$B$21:$BI$21,0))</f>
        <v>2.4058000000000002</v>
      </c>
      <c r="AI17" s="2">
        <f>IF($B$7&gt;Input!N$109,Input!N$109,'Residential Bills_Yr 5_avg'!$B$7)</f>
        <v>6</v>
      </c>
      <c r="AJ17" s="14">
        <f>ROUND(IFERROR(AH17*AI17," "),2)</f>
        <v>14.43</v>
      </c>
      <c r="AL17" s="18">
        <f>INDEX(Input!$B$22:$BI$26,MATCH('Residential Bills_Yr 5_avg'!$A17,Input!$A$22:$A$26,0),MATCH('Residential Bills_Yr 5_avg'!AL$13,Input!$B$21:$BI$21,0))</f>
        <v>2.4058000000000002</v>
      </c>
      <c r="AM17" s="2">
        <f>IF($B$7&gt;Input!O$109,Input!O$109,'Residential Bills_Yr 5_avg'!$B$7)</f>
        <v>6</v>
      </c>
      <c r="AN17" s="14">
        <f>ROUND(IFERROR(AL17*AM17," "),2)</f>
        <v>14.43</v>
      </c>
      <c r="AP17" s="18">
        <f>INDEX(Input!$B$22:$BI$26,MATCH('Residential Bills_Yr 5_avg'!$A17,Input!$A$22:$A$26,0),MATCH('Residential Bills_Yr 5_avg'!AP$13,Input!$B$21:$BI$21,0))</f>
        <v>2.4058000000000002</v>
      </c>
      <c r="AQ17" s="2">
        <f>IF($B$7&gt;Input!P$109,Input!P$109,'Residential Bills_Yr 5_avg'!$B$7)</f>
        <v>6</v>
      </c>
      <c r="AR17" s="14">
        <f>ROUND(IFERROR(AP17*AQ17," "),2)</f>
        <v>14.43</v>
      </c>
      <c r="AS17" s="6"/>
      <c r="AT17" s="18">
        <f>INDEX(Input!$B$22:$BI$26,MATCH('Residential Bills_Yr 5_avg'!$A17,Input!$A$22:$A$26,0),MATCH('Residential Bills_Yr 5_avg'!AT$13,Input!$B$21:$BI$21,0))</f>
        <v>2.4058000000000002</v>
      </c>
      <c r="AU17" s="2">
        <f>IF($B$7&gt;Input!Q$109,Input!Q$109,'Residential Bills_Yr 5_avg'!$B$7)</f>
        <v>6</v>
      </c>
      <c r="AV17" s="14">
        <f>ROUND(IFERROR(AT17*AU17," "),2)</f>
        <v>14.43</v>
      </c>
    </row>
    <row r="18" spans="1:48" x14ac:dyDescent="0.3">
      <c r="A18" t="str">
        <f>Input!A23</f>
        <v>Tier 2</v>
      </c>
      <c r="B18" s="18">
        <f>INDEX(Input!$B$22:$BI$26,MATCH('Residential Bills_Yr 5_avg'!$A18,Input!$A$22:$A$26,0),MATCH('Residential Bills_Yr 5_avg'!B$13,Input!$B$21:$BI$21,0))</f>
        <v>9.6228999999999996</v>
      </c>
      <c r="C18" s="2">
        <f>IF(($B$7-C17)&gt;Input!F$110,Input!F$110,($B$7-C17))</f>
        <v>3</v>
      </c>
      <c r="D18" s="14">
        <f>ROUND(IFERROR(B18*C18," "),2)</f>
        <v>28.87</v>
      </c>
      <c r="F18" s="18">
        <f>INDEX(Input!$B$22:$BI$26,MATCH('Residential Bills_Yr 5_avg'!$A18,Input!$A$22:$A$26,0),MATCH('Residential Bills_Yr 5_avg'!F$13,Input!$B$21:$BI$21,0))</f>
        <v>9.6228999999999996</v>
      </c>
      <c r="G18" s="2">
        <f>IF(($B$7-G17)&gt;Input!G$110,Input!G$110,($B$7-G17))</f>
        <v>3</v>
      </c>
      <c r="H18" s="14">
        <f>ROUND(IFERROR(F18*G18," "),2)</f>
        <v>28.87</v>
      </c>
      <c r="J18" s="18">
        <f>INDEX(Input!$B$22:$BI$26,MATCH('Residential Bills_Yr 5_avg'!$A18,Input!$A$22:$A$26,0),MATCH('Residential Bills_Yr 5_avg'!J$13,Input!$B$21:$BI$21,0))</f>
        <v>9.6228999999999996</v>
      </c>
      <c r="K18" s="2">
        <f>IF(($B$7-K17)&gt;Input!H$110,Input!H$110,($B$7-K17))</f>
        <v>3</v>
      </c>
      <c r="L18" s="14">
        <f>ROUND(IFERROR(J18*K18," "),2)</f>
        <v>28.87</v>
      </c>
      <c r="N18" s="18">
        <f>INDEX(Input!$B$22:$BI$26,MATCH('Residential Bills_Yr 5_avg'!$A18,Input!$A$22:$A$26,0),MATCH('Residential Bills_Yr 5_avg'!N$13,Input!$B$21:$BI$21,0))</f>
        <v>9.6228999999999996</v>
      </c>
      <c r="O18" s="2">
        <f>IF(($B$7-O17)&gt;Input!I$110,Input!I$110,($B$7-O17))</f>
        <v>3</v>
      </c>
      <c r="P18" s="14">
        <f>ROUND(IFERROR(N18*O18," "),2)</f>
        <v>28.87</v>
      </c>
      <c r="R18" s="18">
        <f>INDEX(Input!$B$22:$BI$26,MATCH('Residential Bills_Yr 5_avg'!$A18,Input!$A$22:$A$26,0),MATCH('Residential Bills_Yr 5_avg'!R$13,Input!$B$21:$BI$21,0))</f>
        <v>9.6228999999999996</v>
      </c>
      <c r="S18" s="2">
        <f>IF(($B$7-S17)&gt;Input!J$110,Input!J$110,($B$7-S17))</f>
        <v>3</v>
      </c>
      <c r="T18" s="14">
        <f>ROUND(IFERROR(R18*S18," "),2)</f>
        <v>28.87</v>
      </c>
      <c r="V18" s="18">
        <f>INDEX(Input!$B$22:$BI$26,MATCH('Residential Bills_Yr 5_avg'!$A18,Input!$A$22:$A$26,0),MATCH('Residential Bills_Yr 5_avg'!V$13,Input!$B$21:$BI$21,0))</f>
        <v>9.6228999999999996</v>
      </c>
      <c r="W18" s="2">
        <f>IF(($B$7-W17)&gt;Input!K$110,Input!K$110,($B$7-W17))</f>
        <v>3</v>
      </c>
      <c r="X18" s="14">
        <f>ROUND(IFERROR(V18*W18," "),2)</f>
        <v>28.87</v>
      </c>
      <c r="Z18" s="18">
        <f>INDEX(Input!$B$22:$BI$26,MATCH('Residential Bills_Yr 5_avg'!$A18,Input!$A$22:$A$26,0),MATCH('Residential Bills_Yr 5_avg'!Z$13,Input!$B$21:$BI$21,0))</f>
        <v>9.6228999999999996</v>
      </c>
      <c r="AA18" s="2">
        <f>IF(($B$7-AA17)&gt;Input!L$110,Input!L$110,($B$7-AA17))</f>
        <v>3</v>
      </c>
      <c r="AB18" s="14">
        <f>ROUND(IFERROR(Z18*AA18," "),2)</f>
        <v>28.87</v>
      </c>
      <c r="AD18" s="18">
        <f>INDEX(Input!$B$22:$BI$26,MATCH('Residential Bills_Yr 5_avg'!$A18,Input!$A$22:$A$26,0),MATCH('Residential Bills_Yr 5_avg'!AD$13,Input!$B$21:$BI$21,0))</f>
        <v>9.6228999999999996</v>
      </c>
      <c r="AE18" s="2">
        <f>IF(($B$7-AE17)&gt;Input!M$110,Input!M$110,($B$7-AE17))</f>
        <v>3</v>
      </c>
      <c r="AF18" s="14">
        <f>ROUND(IFERROR(AD18*AE18," "),2)</f>
        <v>28.87</v>
      </c>
      <c r="AH18" s="18">
        <f>INDEX(Input!$B$22:$BI$26,MATCH('Residential Bills_Yr 5_avg'!$A18,Input!$A$22:$A$26,0),MATCH('Residential Bills_Yr 5_avg'!AH$13,Input!$B$21:$BI$21,0))</f>
        <v>9.6228999999999996</v>
      </c>
      <c r="AI18" s="2">
        <f>IF(($B$7-AI17)&gt;Input!N$110,Input!N$110,($B$7-AI17))</f>
        <v>3</v>
      </c>
      <c r="AJ18" s="14">
        <f>ROUND(IFERROR(AH18*AI18," "),2)</f>
        <v>28.87</v>
      </c>
      <c r="AL18" s="18">
        <f>INDEX(Input!$B$22:$BI$26,MATCH('Residential Bills_Yr 5_avg'!$A18,Input!$A$22:$A$26,0),MATCH('Residential Bills_Yr 5_avg'!AL$13,Input!$B$21:$BI$21,0))</f>
        <v>9.6228999999999996</v>
      </c>
      <c r="AM18" s="2">
        <f>IF(($B$7-AM17)&gt;Input!O$110,Input!O$110,($B$7-AM17))</f>
        <v>3</v>
      </c>
      <c r="AN18" s="14">
        <f>ROUND(IFERROR(AL18*AM18," "),2)</f>
        <v>28.87</v>
      </c>
      <c r="AP18" s="18">
        <f>INDEX(Input!$B$22:$BI$26,MATCH('Residential Bills_Yr 5_avg'!$A18,Input!$A$22:$A$26,0),MATCH('Residential Bills_Yr 5_avg'!AP$13,Input!$B$21:$BI$21,0))</f>
        <v>9.6228999999999996</v>
      </c>
      <c r="AQ18" s="2">
        <f>IF(($B$7-AQ17)&gt;Input!P$110,Input!P$110,($B$7-AQ17))</f>
        <v>3</v>
      </c>
      <c r="AR18" s="14">
        <f>ROUND(IFERROR(AP18*AQ18," "),2)</f>
        <v>28.87</v>
      </c>
      <c r="AS18" s="6"/>
      <c r="AT18" s="18">
        <f>INDEX(Input!$B$22:$BI$26,MATCH('Residential Bills_Yr 5_avg'!$A18,Input!$A$22:$A$26,0),MATCH('Residential Bills_Yr 5_avg'!AT$13,Input!$B$21:$BI$21,0))</f>
        <v>9.6228999999999996</v>
      </c>
      <c r="AU18" s="2">
        <f>IF(($B$7-AU17)&gt;Input!Q$110,Input!Q$110,($B$7-AU17))</f>
        <v>3</v>
      </c>
      <c r="AV18" s="14">
        <f>ROUND(IFERROR(AT18*AU18," "),2)</f>
        <v>28.87</v>
      </c>
    </row>
    <row r="19" spans="1:48" x14ac:dyDescent="0.3">
      <c r="A19" t="str">
        <f>Input!A24</f>
        <v>Tier 3</v>
      </c>
      <c r="B19" s="18">
        <f>INDEX(Input!$B$22:$BI$26,MATCH('Residential Bills_Yr 5_avg'!$A19,Input!$A$22:$A$26,0),MATCH('Residential Bills_Yr 5_avg'!B$13,Input!$B$21:$BI$21,0))</f>
        <v>19.245699999999999</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19.245699999999999</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19.245699999999999</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19.245699999999999</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19.245699999999999</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19.245699999999999</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19.245699999999999</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19.245699999999999</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19.245699999999999</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19.245699999999999</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19.245699999999999</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19.245699999999999</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38.491599999999998</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38.491599999999998</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38.491599999999998</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38.491599999999998</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38.491599999999998</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38.491599999999998</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38.491599999999998</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38.491599999999998</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38.491599999999998</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38.491599999999998</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38.491599999999998</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38.491599999999998</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9</v>
      </c>
      <c r="D22" s="19">
        <f>SUM(D17:D21)+D14</f>
        <v>91.03</v>
      </c>
      <c r="F22" s="13"/>
      <c r="G22" s="2">
        <f>SUM(G17:G21)</f>
        <v>9</v>
      </c>
      <c r="H22" s="19">
        <f>SUM(H17:H21)+H14</f>
        <v>91.03</v>
      </c>
      <c r="J22" s="13"/>
      <c r="K22" s="2">
        <f>SUM(K17:K21)</f>
        <v>9</v>
      </c>
      <c r="L22" s="19">
        <f>SUM(L17:L21)+L14</f>
        <v>91.03</v>
      </c>
      <c r="N22" s="13"/>
      <c r="O22" s="2">
        <f>SUM(O17:O21)</f>
        <v>9</v>
      </c>
      <c r="P22" s="19">
        <f>SUM(P17:P21)+P14</f>
        <v>91.03</v>
      </c>
      <c r="R22" s="13"/>
      <c r="S22" s="2">
        <f>SUM(S17:S21)</f>
        <v>9</v>
      </c>
      <c r="T22" s="19">
        <f>SUM(T17:T21)+T14</f>
        <v>91.03</v>
      </c>
      <c r="V22" s="13"/>
      <c r="W22" s="2">
        <f>SUM(W17:W21)</f>
        <v>9</v>
      </c>
      <c r="X22" s="19">
        <f>SUM(X17:X21)+X14</f>
        <v>91.03</v>
      </c>
      <c r="Z22" s="13"/>
      <c r="AA22" s="2">
        <f>SUM(AA17:AA21)</f>
        <v>9</v>
      </c>
      <c r="AB22" s="19">
        <f>SUM(AB17:AB21)+AB14</f>
        <v>91.03</v>
      </c>
      <c r="AD22" s="13"/>
      <c r="AE22" s="2">
        <f>SUM(AE17:AE21)</f>
        <v>9</v>
      </c>
      <c r="AF22" s="19">
        <f>SUM(AF17:AF21)+AF14</f>
        <v>91.03</v>
      </c>
      <c r="AH22" s="13"/>
      <c r="AI22" s="2">
        <f>SUM(AI17:AI21)</f>
        <v>9</v>
      </c>
      <c r="AJ22" s="19">
        <f>SUM(AJ17:AJ21)+AJ14</f>
        <v>91.03</v>
      </c>
      <c r="AL22" s="13"/>
      <c r="AM22" s="2">
        <f>SUM(AM17:AM21)</f>
        <v>9</v>
      </c>
      <c r="AN22" s="19">
        <f>SUM(AN17:AN21)+AN14</f>
        <v>91.03</v>
      </c>
      <c r="AP22" s="13"/>
      <c r="AQ22" s="2">
        <f>SUM(AQ17:AQ21)</f>
        <v>9</v>
      </c>
      <c r="AR22" s="19">
        <f>SUM(AR17:AR21)+AR14</f>
        <v>91.03</v>
      </c>
      <c r="AS22" s="43"/>
      <c r="AT22" s="13"/>
      <c r="AU22" s="2">
        <f>SUM(AU17:AU21)</f>
        <v>9</v>
      </c>
      <c r="AV22" s="19">
        <f>SUM(AV17:AV21)+AV14</f>
        <v>91.03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91.03</v>
      </c>
      <c r="D25" s="14">
        <f t="shared" ref="D25:D37" si="12">ROUND(IF(C25="Fixed",B25,(B25*C25)),2)</f>
        <v>3.2</v>
      </c>
      <c r="F25" s="96">
        <f>INDEX(Input!$C$33:$BJ$45,MATCH($A25,Input!$A$33:$A$45,0),MATCH(F$13,Input!$C$32:$BJ$32,0))</f>
        <v>3.5180000000000003E-2</v>
      </c>
      <c r="G25" s="23">
        <f>IF(VLOOKUP($A25,Input!$A$33:$B$45,2,FALSE)="Percentage",H$22,IF(VLOOKUP($A25,Input!$A$33:$B$45,2,FALSE)="Fixed","Fixed",(G$22)))</f>
        <v>91.03</v>
      </c>
      <c r="H25" s="14">
        <f t="shared" ref="H25:H37" si="13">ROUND(IF(G25="Fixed",F25,(F25*G25)),2)</f>
        <v>3.2</v>
      </c>
      <c r="J25" s="96">
        <f>INDEX(Input!$C$33:$BJ$45,MATCH($A25,Input!$A$33:$A$45,0),MATCH(J$13,Input!$C$32:$BJ$32,0))</f>
        <v>3.5180000000000003E-2</v>
      </c>
      <c r="K25" s="23">
        <f>IF(VLOOKUP($A25,Input!$A$33:$B$45,2,FALSE)="Percentage",L$22,IF(VLOOKUP($A25,Input!$A$33:$B$45,2,FALSE)="Fixed","Fixed",(K$22)))</f>
        <v>91.03</v>
      </c>
      <c r="L25" s="14">
        <f t="shared" ref="L25:L37" si="14">ROUND(IF(K25="Fixed",J25,(J25*K25)),2)</f>
        <v>3.2</v>
      </c>
      <c r="N25" s="96">
        <f>INDEX(Input!$C$33:$BJ$45,MATCH($A25,Input!$A$33:$A$45,0),MATCH(N$13,Input!$C$32:$BJ$32,0))</f>
        <v>3.5180000000000003E-2</v>
      </c>
      <c r="O25" s="23">
        <f>IF(VLOOKUP($A25,Input!$A$33:$B$45,2,FALSE)="Percentage",P$22,IF(VLOOKUP($A25,Input!$A$33:$B$45,2,FALSE)="Fixed","Fixed",(O$22)))</f>
        <v>91.03</v>
      </c>
      <c r="P25" s="14">
        <f t="shared" ref="P25:P37" si="15">ROUND(IF(O25="Fixed",N25,(N25*O25)),2)</f>
        <v>3.2</v>
      </c>
      <c r="R25" s="96">
        <f>INDEX(Input!$C$33:$BJ$45,MATCH($A25,Input!$A$33:$A$45,0),MATCH(R$13,Input!$C$32:$BJ$32,0))</f>
        <v>3.5180000000000003E-2</v>
      </c>
      <c r="S25" s="23">
        <f>IF(VLOOKUP($A25,Input!$A$33:$B$45,2,FALSE)="Percentage",T$22,IF(VLOOKUP($A25,Input!$A$33:$B$45,2,FALSE)="Fixed","Fixed",(S$22)))</f>
        <v>91.03</v>
      </c>
      <c r="T25" s="14">
        <f t="shared" ref="T25:T37" si="16">ROUND(IF(S25="Fixed",R25,(R25*S25)),2)</f>
        <v>3.2</v>
      </c>
      <c r="V25" s="96">
        <f>INDEX(Input!$C$33:$BJ$45,MATCH($A25,Input!$A$33:$A$45,0),MATCH(V$13,Input!$C$32:$BJ$32,0))</f>
        <v>3.5180000000000003E-2</v>
      </c>
      <c r="W25" s="23">
        <f>IF(VLOOKUP($A25,Input!$A$33:$B$45,2,FALSE)="Percentage",X$22,IF(VLOOKUP($A25,Input!$A$33:$B$45,2,FALSE)="Fixed","Fixed",(W$22)))</f>
        <v>91.03</v>
      </c>
      <c r="X25" s="14">
        <f t="shared" ref="X25:X37" si="17">ROUND(IF(W25="Fixed",V25,(V25*W25)),2)</f>
        <v>3.2</v>
      </c>
      <c r="Z25" s="96">
        <f>INDEX(Input!$C$33:$BJ$45,MATCH($A25,Input!$A$33:$A$45,0),MATCH(Z$13,Input!$C$32:$BJ$32,0))</f>
        <v>3.5180000000000003E-2</v>
      </c>
      <c r="AA25" s="23">
        <f>IF(VLOOKUP($A25,Input!$A$33:$B$45,2,FALSE)="Percentage",AB$22,IF(VLOOKUP($A25,Input!$A$33:$B$45,2,FALSE)="Fixed","Fixed",(AA$22)))</f>
        <v>91.03</v>
      </c>
      <c r="AB25" s="14">
        <f t="shared" ref="AB25:AB37" si="18">ROUND(IF(AA25="Fixed",Z25,(Z25*AA25)),2)</f>
        <v>3.2</v>
      </c>
      <c r="AD25" s="96">
        <f>INDEX(Input!$C$33:$BJ$45,MATCH($A25,Input!$A$33:$A$45,0),MATCH(AD$13,Input!$C$32:$BJ$32,0))</f>
        <v>3.5180000000000003E-2</v>
      </c>
      <c r="AE25" s="23">
        <f>IF(VLOOKUP($A25,Input!$A$33:$B$45,2,FALSE)="Percentage",AF$22,IF(VLOOKUP($A25,Input!$A$33:$B$45,2,FALSE)="Fixed","Fixed",(AE$22)))</f>
        <v>91.03</v>
      </c>
      <c r="AF25" s="14">
        <f t="shared" ref="AF25:AF37" si="19">ROUND(IF(AE25="Fixed",AD25,(AD25*AE25)),2)</f>
        <v>3.2</v>
      </c>
      <c r="AH25" s="96">
        <f>INDEX(Input!$C$33:$BJ$45,MATCH($A25,Input!$A$33:$A$45,0),MATCH(AH$13,Input!$C$32:$BJ$32,0))</f>
        <v>3.5180000000000003E-2</v>
      </c>
      <c r="AI25" s="23">
        <f>IF(VLOOKUP($A25,Input!$A$33:$B$45,2,FALSE)="Percentage",AJ$22,IF(VLOOKUP($A25,Input!$A$33:$B$45,2,FALSE)="Fixed","Fixed",(AI$22)))</f>
        <v>91.03</v>
      </c>
      <c r="AJ25" s="14">
        <f t="shared" ref="AJ25:AJ37" si="20">ROUND(IF(AI25="Fixed",AH25,(AH25*AI25)),2)</f>
        <v>3.2</v>
      </c>
      <c r="AL25" s="96">
        <f>INDEX(Input!$C$33:$BJ$45,MATCH($A25,Input!$A$33:$A$45,0),MATCH(AL$13,Input!$C$32:$BJ$32,0))</f>
        <v>3.5180000000000003E-2</v>
      </c>
      <c r="AM25" s="23">
        <f>IF(VLOOKUP($A25,Input!$A$33:$B$45,2,FALSE)="Percentage",AN$22,IF(VLOOKUP($A25,Input!$A$33:$B$45,2,FALSE)="Fixed","Fixed",(AM$22)))</f>
        <v>91.03</v>
      </c>
      <c r="AN25" s="14">
        <f t="shared" ref="AN25:AN37" si="21">ROUND(IF(AM25="Fixed",AL25,(AL25*AM25)),2)</f>
        <v>3.2</v>
      </c>
      <c r="AP25" s="96">
        <f>INDEX(Input!$C$33:$BJ$45,MATCH($A25,Input!$A$33:$A$45,0),MATCH(AP$13,Input!$C$32:$BJ$32,0))</f>
        <v>3.5180000000000003E-2</v>
      </c>
      <c r="AQ25" s="23">
        <f>IF(VLOOKUP($A25,Input!$A$33:$B$45,2,FALSE)="Percentage",AR$22,IF(VLOOKUP($A25,Input!$A$33:$B$45,2,FALSE)="Fixed","Fixed",(AQ$22)))</f>
        <v>91.03</v>
      </c>
      <c r="AR25" s="14">
        <f t="shared" ref="AR25:AR37" si="22">ROUND(IF(AQ25="Fixed",AP25,(AP25*AQ25)),2)</f>
        <v>3.2</v>
      </c>
      <c r="AS25" s="6"/>
      <c r="AT25" s="96">
        <f>INDEX(Input!$C$33:$BJ$45,MATCH($A25,Input!$A$33:$A$45,0),MATCH(AT$13,Input!$C$32:$BJ$32,0))</f>
        <v>3.5180000000000003E-2</v>
      </c>
      <c r="AU25" s="23">
        <f>IF(VLOOKUP($A25,Input!$A$33:$B$45,2,FALSE)="Percentage",AV$22,IF(VLOOKUP($A25,Input!$A$33:$B$45,2,FALSE)="Fixed","Fixed",(AU$22)))</f>
        <v>91.03</v>
      </c>
      <c r="AV25" s="14">
        <f t="shared" ref="AV25:AV37" si="23">ROUND(IF(AU25="Fixed",AT25,(AT25*AU25)),2)</f>
        <v>3.2</v>
      </c>
    </row>
    <row r="26" spans="1:48" x14ac:dyDescent="0.3">
      <c r="A26" t="str">
        <f>Input!A34</f>
        <v>RSF Surcharge</v>
      </c>
      <c r="B26" s="96">
        <f>INDEX(Input!$C$33:$BJ$45,MATCH($A26,Input!$A$33:$A$45,0),MATCH(B$13,Input!$C$32:$BJ$32,0))</f>
        <v>1.1875999999999999E-2</v>
      </c>
      <c r="C26" s="23">
        <f>IF(VLOOKUP($A26,Input!$A$33:$B$45,2,FALSE)="Percentage",D$22,IF(VLOOKUP($A26,Input!$A$33:$B$45,2,FALSE)="Fixed","Fixed",(C$22)))</f>
        <v>91.03</v>
      </c>
      <c r="D26" s="14">
        <f t="shared" si="12"/>
        <v>1.08</v>
      </c>
      <c r="F26" s="96">
        <f>INDEX(Input!$C$33:$BJ$45,MATCH($A26,Input!$A$33:$A$45,0),MATCH(F$13,Input!$C$32:$BJ$32,0))</f>
        <v>1.1875999999999999E-2</v>
      </c>
      <c r="G26" s="23">
        <f>IF(VLOOKUP($A26,Input!$A$33:$B$45,2,FALSE)="Percentage",H$22,IF(VLOOKUP($A26,Input!$A$33:$B$45,2,FALSE)="Fixed","Fixed",(G$22)))</f>
        <v>91.03</v>
      </c>
      <c r="H26" s="14">
        <f t="shared" si="13"/>
        <v>1.08</v>
      </c>
      <c r="J26" s="96">
        <f>INDEX(Input!$C$33:$BJ$45,MATCH($A26,Input!$A$33:$A$45,0),MATCH(J$13,Input!$C$32:$BJ$32,0))</f>
        <v>1.1875999999999999E-2</v>
      </c>
      <c r="K26" s="23">
        <f>IF(VLOOKUP($A26,Input!$A$33:$B$45,2,FALSE)="Percentage",L$22,IF(VLOOKUP($A26,Input!$A$33:$B$45,2,FALSE)="Fixed","Fixed",(K$22)))</f>
        <v>91.03</v>
      </c>
      <c r="L26" s="14">
        <f t="shared" si="14"/>
        <v>1.08</v>
      </c>
      <c r="N26" s="96">
        <f>INDEX(Input!$C$33:$BJ$45,MATCH($A26,Input!$A$33:$A$45,0),MATCH(N$13,Input!$C$32:$BJ$32,0))</f>
        <v>1.1875999999999999E-2</v>
      </c>
      <c r="O26" s="23">
        <f>IF(VLOOKUP($A26,Input!$A$33:$B$45,2,FALSE)="Percentage",P$22,IF(VLOOKUP($A26,Input!$A$33:$B$45,2,FALSE)="Fixed","Fixed",(O$22)))</f>
        <v>91.03</v>
      </c>
      <c r="P26" s="14">
        <f t="shared" si="15"/>
        <v>1.08</v>
      </c>
      <c r="R26" s="96">
        <f>INDEX(Input!$C$33:$BJ$45,MATCH($A26,Input!$A$33:$A$45,0),MATCH(R$13,Input!$C$32:$BJ$32,0))</f>
        <v>1.1875999999999999E-2</v>
      </c>
      <c r="S26" s="23">
        <f>IF(VLOOKUP($A26,Input!$A$33:$B$45,2,FALSE)="Percentage",T$22,IF(VLOOKUP($A26,Input!$A$33:$B$45,2,FALSE)="Fixed","Fixed",(S$22)))</f>
        <v>91.03</v>
      </c>
      <c r="T26" s="14">
        <f t="shared" si="16"/>
        <v>1.08</v>
      </c>
      <c r="V26" s="96">
        <f>INDEX(Input!$C$33:$BJ$45,MATCH($A26,Input!$A$33:$A$45,0),MATCH(V$13,Input!$C$32:$BJ$32,0))</f>
        <v>1.1875999999999999E-2</v>
      </c>
      <c r="W26" s="23">
        <f>IF(VLOOKUP($A26,Input!$A$33:$B$45,2,FALSE)="Percentage",X$22,IF(VLOOKUP($A26,Input!$A$33:$B$45,2,FALSE)="Fixed","Fixed",(W$22)))</f>
        <v>91.03</v>
      </c>
      <c r="X26" s="14">
        <f t="shared" si="17"/>
        <v>1.08</v>
      </c>
      <c r="Z26" s="96">
        <f>INDEX(Input!$C$33:$BJ$45,MATCH($A26,Input!$A$33:$A$45,0),MATCH(Z$13,Input!$C$32:$BJ$32,0))</f>
        <v>1.1875999999999999E-2</v>
      </c>
      <c r="AA26" s="23">
        <f>IF(VLOOKUP($A26,Input!$A$33:$B$45,2,FALSE)="Percentage",AB$22,IF(VLOOKUP($A26,Input!$A$33:$B$45,2,FALSE)="Fixed","Fixed",(AA$22)))</f>
        <v>91.03</v>
      </c>
      <c r="AB26" s="14">
        <f t="shared" si="18"/>
        <v>1.08</v>
      </c>
      <c r="AD26" s="96">
        <f>INDEX(Input!$C$33:$BJ$45,MATCH($A26,Input!$A$33:$A$45,0),MATCH(AD$13,Input!$C$32:$BJ$32,0))</f>
        <v>1.1875999999999999E-2</v>
      </c>
      <c r="AE26" s="23">
        <f>IF(VLOOKUP($A26,Input!$A$33:$B$45,2,FALSE)="Percentage",AF$22,IF(VLOOKUP($A26,Input!$A$33:$B$45,2,FALSE)="Fixed","Fixed",(AE$22)))</f>
        <v>91.03</v>
      </c>
      <c r="AF26" s="14">
        <f t="shared" si="19"/>
        <v>1.08</v>
      </c>
      <c r="AH26" s="96">
        <f>INDEX(Input!$C$33:$BJ$45,MATCH($A26,Input!$A$33:$A$45,0),MATCH(AH$13,Input!$C$32:$BJ$32,0))</f>
        <v>1.1875999999999999E-2</v>
      </c>
      <c r="AI26" s="23">
        <f>IF(VLOOKUP($A26,Input!$A$33:$B$45,2,FALSE)="Percentage",AJ$22,IF(VLOOKUP($A26,Input!$A$33:$B$45,2,FALSE)="Fixed","Fixed",(AI$22)))</f>
        <v>91.03</v>
      </c>
      <c r="AJ26" s="14">
        <f t="shared" si="20"/>
        <v>1.08</v>
      </c>
      <c r="AL26" s="96">
        <f>INDEX(Input!$C$33:$BJ$45,MATCH($A26,Input!$A$33:$A$45,0),MATCH(AL$13,Input!$C$32:$BJ$32,0))</f>
        <v>1.1875999999999999E-2</v>
      </c>
      <c r="AM26" s="23">
        <f>IF(VLOOKUP($A26,Input!$A$33:$B$45,2,FALSE)="Percentage",AN$22,IF(VLOOKUP($A26,Input!$A$33:$B$45,2,FALSE)="Fixed","Fixed",(AM$22)))</f>
        <v>91.03</v>
      </c>
      <c r="AN26" s="14">
        <f t="shared" si="21"/>
        <v>1.08</v>
      </c>
      <c r="AP26" s="96">
        <f>INDEX(Input!$C$33:$BJ$45,MATCH($A26,Input!$A$33:$A$45,0),MATCH(AP$13,Input!$C$32:$BJ$32,0))</f>
        <v>1.1875999999999999E-2</v>
      </c>
      <c r="AQ26" s="23">
        <f>IF(VLOOKUP($A26,Input!$A$33:$B$45,2,FALSE)="Percentage",AR$22,IF(VLOOKUP($A26,Input!$A$33:$B$45,2,FALSE)="Fixed","Fixed",(AQ$22)))</f>
        <v>91.03</v>
      </c>
      <c r="AR26" s="14">
        <f t="shared" si="22"/>
        <v>1.08</v>
      </c>
      <c r="AS26" s="6"/>
      <c r="AT26" s="96">
        <f>INDEX(Input!$C$33:$BJ$45,MATCH($A26,Input!$A$33:$A$45,0),MATCH(AT$13,Input!$C$32:$BJ$32,0))</f>
        <v>1.1875999999999999E-2</v>
      </c>
      <c r="AU26" s="23">
        <f>IF(VLOOKUP($A26,Input!$A$33:$B$45,2,FALSE)="Percentage",AV$22,IF(VLOOKUP($A26,Input!$A$33:$B$45,2,FALSE)="Fixed","Fixed",(AU$22)))</f>
        <v>91.03</v>
      </c>
      <c r="AV26" s="14">
        <f t="shared" si="23"/>
        <v>1.08</v>
      </c>
    </row>
    <row r="27" spans="1:48" x14ac:dyDescent="0.3">
      <c r="A27" t="str">
        <f>Input!A35</f>
        <v>WRAM/MCBA</v>
      </c>
      <c r="B27" s="96">
        <f>INDEX(Input!$C$33:$BJ$45,MATCH($A27,Input!$A$33:$A$45,0),MATCH(B$13,Input!$C$32:$BJ$32,0))</f>
        <v>0</v>
      </c>
      <c r="C27" s="23">
        <f>IF(VLOOKUP($A27,Input!$A$33:$B$45,2,FALSE)="Percentage",D$22,IF(VLOOKUP($A27,Input!$A$33:$B$45,2,FALSE)="Fixed","Fixed",(C$22)))</f>
        <v>9</v>
      </c>
      <c r="D27" s="14">
        <f t="shared" si="12"/>
        <v>0</v>
      </c>
      <c r="F27" s="96">
        <f>INDEX(Input!$C$33:$BJ$45,MATCH($A27,Input!$A$33:$A$45,0),MATCH(F$13,Input!$C$32:$BJ$32,0))</f>
        <v>0</v>
      </c>
      <c r="G27" s="23">
        <f>IF(VLOOKUP($A27,Input!$A$33:$B$45,2,FALSE)="Percentage",H$22,IF(VLOOKUP($A27,Input!$A$33:$B$45,2,FALSE)="Fixed","Fixed",(G$22)))</f>
        <v>9</v>
      </c>
      <c r="H27" s="14">
        <f t="shared" si="13"/>
        <v>0</v>
      </c>
      <c r="J27" s="96">
        <f>INDEX(Input!$C$33:$BJ$45,MATCH($A27,Input!$A$33:$A$45,0),MATCH(J$13,Input!$C$32:$BJ$32,0))</f>
        <v>0</v>
      </c>
      <c r="K27" s="23">
        <f>IF(VLOOKUP($A27,Input!$A$33:$B$45,2,FALSE)="Percentage",L$22,IF(VLOOKUP($A27,Input!$A$33:$B$45,2,FALSE)="Fixed","Fixed",(K$22)))</f>
        <v>9</v>
      </c>
      <c r="L27" s="14">
        <f t="shared" si="14"/>
        <v>0</v>
      </c>
      <c r="N27" s="96">
        <f>INDEX(Input!$C$33:$BJ$45,MATCH($A27,Input!$A$33:$A$45,0),MATCH(N$13,Input!$C$32:$BJ$32,0))</f>
        <v>0</v>
      </c>
      <c r="O27" s="23">
        <f>IF(VLOOKUP($A27,Input!$A$33:$B$45,2,FALSE)="Percentage",P$22,IF(VLOOKUP($A27,Input!$A$33:$B$45,2,FALSE)="Fixed","Fixed",(O$22)))</f>
        <v>9</v>
      </c>
      <c r="P27" s="14">
        <f t="shared" si="15"/>
        <v>0</v>
      </c>
      <c r="R27" s="96">
        <f>INDEX(Input!$C$33:$BJ$45,MATCH($A27,Input!$A$33:$A$45,0),MATCH(R$13,Input!$C$32:$BJ$32,0))</f>
        <v>0</v>
      </c>
      <c r="S27" s="23">
        <f>IF(VLOOKUP($A27,Input!$A$33:$B$45,2,FALSE)="Percentage",T$22,IF(VLOOKUP($A27,Input!$A$33:$B$45,2,FALSE)="Fixed","Fixed",(S$22)))</f>
        <v>9</v>
      </c>
      <c r="T27" s="14">
        <f t="shared" si="16"/>
        <v>0</v>
      </c>
      <c r="V27" s="96">
        <f>INDEX(Input!$C$33:$BJ$45,MATCH($A27,Input!$A$33:$A$45,0),MATCH(V$13,Input!$C$32:$BJ$32,0))</f>
        <v>0</v>
      </c>
      <c r="W27" s="23">
        <f>IF(VLOOKUP($A27,Input!$A$33:$B$45,2,FALSE)="Percentage",X$22,IF(VLOOKUP($A27,Input!$A$33:$B$45,2,FALSE)="Fixed","Fixed",(W$22)))</f>
        <v>9</v>
      </c>
      <c r="X27" s="14">
        <f t="shared" si="17"/>
        <v>0</v>
      </c>
      <c r="Z27" s="96">
        <f>INDEX(Input!$C$33:$BJ$45,MATCH($A27,Input!$A$33:$A$45,0),MATCH(Z$13,Input!$C$32:$BJ$32,0))</f>
        <v>0</v>
      </c>
      <c r="AA27" s="23">
        <f>IF(VLOOKUP($A27,Input!$A$33:$B$45,2,FALSE)="Percentage",AB$22,IF(VLOOKUP($A27,Input!$A$33:$B$45,2,FALSE)="Fixed","Fixed",(AA$22)))</f>
        <v>9</v>
      </c>
      <c r="AB27" s="14">
        <f t="shared" si="18"/>
        <v>0</v>
      </c>
      <c r="AD27" s="96">
        <f>INDEX(Input!$C$33:$BJ$45,MATCH($A27,Input!$A$33:$A$45,0),MATCH(AD$13,Input!$C$32:$BJ$32,0))</f>
        <v>0</v>
      </c>
      <c r="AE27" s="23">
        <f>IF(VLOOKUP($A27,Input!$A$33:$B$45,2,FALSE)="Percentage",AF$22,IF(VLOOKUP($A27,Input!$A$33:$B$45,2,FALSE)="Fixed","Fixed",(AE$22)))</f>
        <v>9</v>
      </c>
      <c r="AF27" s="14">
        <f t="shared" si="19"/>
        <v>0</v>
      </c>
      <c r="AH27" s="96">
        <f>INDEX(Input!$C$33:$BJ$45,MATCH($A27,Input!$A$33:$A$45,0),MATCH(AH$13,Input!$C$32:$BJ$32,0))</f>
        <v>0</v>
      </c>
      <c r="AI27" s="23">
        <f>IF(VLOOKUP($A27,Input!$A$33:$B$45,2,FALSE)="Percentage",AJ$22,IF(VLOOKUP($A27,Input!$A$33:$B$45,2,FALSE)="Fixed","Fixed",(AI$22)))</f>
        <v>9</v>
      </c>
      <c r="AJ27" s="14">
        <f t="shared" si="20"/>
        <v>0</v>
      </c>
      <c r="AL27" s="96">
        <f>INDEX(Input!$C$33:$BJ$45,MATCH($A27,Input!$A$33:$A$45,0),MATCH(AL$13,Input!$C$32:$BJ$32,0))</f>
        <v>0</v>
      </c>
      <c r="AM27" s="23">
        <f>IF(VLOOKUP($A27,Input!$A$33:$B$45,2,FALSE)="Percentage",AN$22,IF(VLOOKUP($A27,Input!$A$33:$B$45,2,FALSE)="Fixed","Fixed",(AM$22)))</f>
        <v>9</v>
      </c>
      <c r="AN27" s="14">
        <f t="shared" si="21"/>
        <v>0</v>
      </c>
      <c r="AP27" s="96">
        <f>INDEX(Input!$C$33:$BJ$45,MATCH($A27,Input!$A$33:$A$45,0),MATCH(AP$13,Input!$C$32:$BJ$32,0))</f>
        <v>0</v>
      </c>
      <c r="AQ27" s="23">
        <f>IF(VLOOKUP($A27,Input!$A$33:$B$45,2,FALSE)="Percentage",AR$22,IF(VLOOKUP($A27,Input!$A$33:$B$45,2,FALSE)="Fixed","Fixed",(AQ$22)))</f>
        <v>9</v>
      </c>
      <c r="AR27" s="14">
        <f t="shared" si="22"/>
        <v>0</v>
      </c>
      <c r="AS27" s="6"/>
      <c r="AT27" s="96">
        <f>INDEX(Input!$C$33:$BJ$45,MATCH($A27,Input!$A$33:$A$45,0),MATCH(AT$13,Input!$C$32:$BJ$32,0))</f>
        <v>0</v>
      </c>
      <c r="AU27" s="23">
        <f>IF(VLOOKUP($A27,Input!$A$33:$B$45,2,FALSE)="Percentage",AV$22,IF(VLOOKUP($A27,Input!$A$33:$B$45,2,FALSE)="Fixed","Fixed",(AU$22)))</f>
        <v>9</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9</v>
      </c>
      <c r="D28" s="14">
        <f t="shared" si="12"/>
        <v>0</v>
      </c>
      <c r="F28" s="96">
        <f>INDEX(Input!$C$33:$BJ$45,MATCH($A28,Input!$A$33:$A$45,0),MATCH(F$13,Input!$C$32:$BJ$32,0))</f>
        <v>0</v>
      </c>
      <c r="G28" s="23">
        <f>IF(VLOOKUP($A28,Input!$A$33:$B$45,2,FALSE)="Percentage",H$22,IF(VLOOKUP($A28,Input!$A$33:$B$45,2,FALSE)="Fixed","Fixed",(G$22)))</f>
        <v>9</v>
      </c>
      <c r="H28" s="14">
        <f t="shared" si="13"/>
        <v>0</v>
      </c>
      <c r="J28" s="96">
        <f>INDEX(Input!$C$33:$BJ$45,MATCH($A28,Input!$A$33:$A$45,0),MATCH(J$13,Input!$C$32:$BJ$32,0))</f>
        <v>0</v>
      </c>
      <c r="K28" s="23">
        <f>IF(VLOOKUP($A28,Input!$A$33:$B$45,2,FALSE)="Percentage",L$22,IF(VLOOKUP($A28,Input!$A$33:$B$45,2,FALSE)="Fixed","Fixed",(K$22)))</f>
        <v>9</v>
      </c>
      <c r="L28" s="14">
        <f t="shared" si="14"/>
        <v>0</v>
      </c>
      <c r="N28" s="96">
        <f>INDEX(Input!$C$33:$BJ$45,MATCH($A28,Input!$A$33:$A$45,0),MATCH(N$13,Input!$C$32:$BJ$32,0))</f>
        <v>0</v>
      </c>
      <c r="O28" s="23">
        <f>IF(VLOOKUP($A28,Input!$A$33:$B$45,2,FALSE)="Percentage",P$22,IF(VLOOKUP($A28,Input!$A$33:$B$45,2,FALSE)="Fixed","Fixed",(O$22)))</f>
        <v>9</v>
      </c>
      <c r="P28" s="14">
        <f t="shared" si="15"/>
        <v>0</v>
      </c>
      <c r="R28" s="96">
        <f>INDEX(Input!$C$33:$BJ$45,MATCH($A28,Input!$A$33:$A$45,0),MATCH(R$13,Input!$C$32:$BJ$32,0))</f>
        <v>0</v>
      </c>
      <c r="S28" s="23">
        <f>IF(VLOOKUP($A28,Input!$A$33:$B$45,2,FALSE)="Percentage",T$22,IF(VLOOKUP($A28,Input!$A$33:$B$45,2,FALSE)="Fixed","Fixed",(S$22)))</f>
        <v>9</v>
      </c>
      <c r="T28" s="14">
        <f t="shared" si="16"/>
        <v>0</v>
      </c>
      <c r="V28" s="96">
        <f>INDEX(Input!$C$33:$BJ$45,MATCH($A28,Input!$A$33:$A$45,0),MATCH(V$13,Input!$C$32:$BJ$32,0))</f>
        <v>0</v>
      </c>
      <c r="W28" s="23">
        <f>IF(VLOOKUP($A28,Input!$A$33:$B$45,2,FALSE)="Percentage",X$22,IF(VLOOKUP($A28,Input!$A$33:$B$45,2,FALSE)="Fixed","Fixed",(W$22)))</f>
        <v>9</v>
      </c>
      <c r="X28" s="14">
        <f t="shared" si="17"/>
        <v>0</v>
      </c>
      <c r="Z28" s="96">
        <f>INDEX(Input!$C$33:$BJ$45,MATCH($A28,Input!$A$33:$A$45,0),MATCH(Z$13,Input!$C$32:$BJ$32,0))</f>
        <v>0</v>
      </c>
      <c r="AA28" s="23">
        <f>IF(VLOOKUP($A28,Input!$A$33:$B$45,2,FALSE)="Percentage",AB$22,IF(VLOOKUP($A28,Input!$A$33:$B$45,2,FALSE)="Fixed","Fixed",(AA$22)))</f>
        <v>9</v>
      </c>
      <c r="AB28" s="14">
        <f t="shared" si="18"/>
        <v>0</v>
      </c>
      <c r="AD28" s="96">
        <f>INDEX(Input!$C$33:$BJ$45,MATCH($A28,Input!$A$33:$A$45,0),MATCH(AD$13,Input!$C$32:$BJ$32,0))</f>
        <v>0</v>
      </c>
      <c r="AE28" s="23">
        <f>IF(VLOOKUP($A28,Input!$A$33:$B$45,2,FALSE)="Percentage",AF$22,IF(VLOOKUP($A28,Input!$A$33:$B$45,2,FALSE)="Fixed","Fixed",(AE$22)))</f>
        <v>9</v>
      </c>
      <c r="AF28" s="14">
        <f t="shared" si="19"/>
        <v>0</v>
      </c>
      <c r="AH28" s="96">
        <f>INDEX(Input!$C$33:$BJ$45,MATCH($A28,Input!$A$33:$A$45,0),MATCH(AH$13,Input!$C$32:$BJ$32,0))</f>
        <v>0</v>
      </c>
      <c r="AI28" s="23">
        <f>IF(VLOOKUP($A28,Input!$A$33:$B$45,2,FALSE)="Percentage",AJ$22,IF(VLOOKUP($A28,Input!$A$33:$B$45,2,FALSE)="Fixed","Fixed",(AI$22)))</f>
        <v>9</v>
      </c>
      <c r="AJ28" s="14">
        <f t="shared" si="20"/>
        <v>0</v>
      </c>
      <c r="AL28" s="96">
        <f>INDEX(Input!$C$33:$BJ$45,MATCH($A28,Input!$A$33:$A$45,0),MATCH(AL$13,Input!$C$32:$BJ$32,0))</f>
        <v>0</v>
      </c>
      <c r="AM28" s="23">
        <f>IF(VLOOKUP($A28,Input!$A$33:$B$45,2,FALSE)="Percentage",AN$22,IF(VLOOKUP($A28,Input!$A$33:$B$45,2,FALSE)="Fixed","Fixed",(AM$22)))</f>
        <v>9</v>
      </c>
      <c r="AN28" s="14">
        <f t="shared" si="21"/>
        <v>0</v>
      </c>
      <c r="AP28" s="96">
        <f>INDEX(Input!$C$33:$BJ$45,MATCH($A28,Input!$A$33:$A$45,0),MATCH(AP$13,Input!$C$32:$BJ$32,0))</f>
        <v>0</v>
      </c>
      <c r="AQ28" s="23">
        <f>IF(VLOOKUP($A28,Input!$A$33:$B$45,2,FALSE)="Percentage",AR$22,IF(VLOOKUP($A28,Input!$A$33:$B$45,2,FALSE)="Fixed","Fixed",(AQ$22)))</f>
        <v>9</v>
      </c>
      <c r="AR28" s="14">
        <f t="shared" si="22"/>
        <v>0</v>
      </c>
      <c r="AS28" s="6"/>
      <c r="AT28" s="96">
        <f>INDEX(Input!$C$33:$BJ$45,MATCH($A28,Input!$A$33:$A$45,0),MATCH(AT$13,Input!$C$32:$BJ$32,0))</f>
        <v>0</v>
      </c>
      <c r="AU28" s="23">
        <f>IF(VLOOKUP($A28,Input!$A$33:$B$45,2,FALSE)="Percentage",AV$22,IF(VLOOKUP($A28,Input!$A$33:$B$45,2,FALSE)="Fixed","Fixed",(AU$22)))</f>
        <v>9</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9</v>
      </c>
      <c r="D30" s="14">
        <f t="shared" si="12"/>
        <v>0</v>
      </c>
      <c r="F30" s="96">
        <f>INDEX(Input!$C$33:$BJ$45,MATCH($A30,Input!$A$33:$A$45,0),MATCH(F$13,Input!$C$32:$BJ$32,0))</f>
        <v>0</v>
      </c>
      <c r="G30" s="23">
        <f>IF(VLOOKUP($A30,Input!$A$33:$B$45,2,FALSE)="Percentage",H$22,IF(VLOOKUP($A30,Input!$A$33:$B$45,2,FALSE)="Fixed","Fixed",(G$22)))</f>
        <v>9</v>
      </c>
      <c r="H30" s="14">
        <f t="shared" si="13"/>
        <v>0</v>
      </c>
      <c r="J30" s="96">
        <f>INDEX(Input!$C$33:$BJ$45,MATCH($A30,Input!$A$33:$A$45,0),MATCH(J$13,Input!$C$32:$BJ$32,0))</f>
        <v>0</v>
      </c>
      <c r="K30" s="23">
        <f>IF(VLOOKUP($A30,Input!$A$33:$B$45,2,FALSE)="Percentage",L$22,IF(VLOOKUP($A30,Input!$A$33:$B$45,2,FALSE)="Fixed","Fixed",(K$22)))</f>
        <v>9</v>
      </c>
      <c r="L30" s="14">
        <f t="shared" si="14"/>
        <v>0</v>
      </c>
      <c r="N30" s="96">
        <f>INDEX(Input!$C$33:$BJ$45,MATCH($A30,Input!$A$33:$A$45,0),MATCH(N$13,Input!$C$32:$BJ$32,0))</f>
        <v>0</v>
      </c>
      <c r="O30" s="23">
        <f>IF(VLOOKUP($A30,Input!$A$33:$B$45,2,FALSE)="Percentage",P$22,IF(VLOOKUP($A30,Input!$A$33:$B$45,2,FALSE)="Fixed","Fixed",(O$22)))</f>
        <v>9</v>
      </c>
      <c r="P30" s="14">
        <f t="shared" si="15"/>
        <v>0</v>
      </c>
      <c r="R30" s="96">
        <f>INDEX(Input!$C$33:$BJ$45,MATCH($A30,Input!$A$33:$A$45,0),MATCH(R$13,Input!$C$32:$BJ$32,0))</f>
        <v>0</v>
      </c>
      <c r="S30" s="23">
        <f>IF(VLOOKUP($A30,Input!$A$33:$B$45,2,FALSE)="Percentage",T$22,IF(VLOOKUP($A30,Input!$A$33:$B$45,2,FALSE)="Fixed","Fixed",(S$22)))</f>
        <v>9</v>
      </c>
      <c r="T30" s="14">
        <f t="shared" si="16"/>
        <v>0</v>
      </c>
      <c r="V30" s="96">
        <f>INDEX(Input!$C$33:$BJ$45,MATCH($A30,Input!$A$33:$A$45,0),MATCH(V$13,Input!$C$32:$BJ$32,0))</f>
        <v>0</v>
      </c>
      <c r="W30" s="23">
        <f>IF(VLOOKUP($A30,Input!$A$33:$B$45,2,FALSE)="Percentage",X$22,IF(VLOOKUP($A30,Input!$A$33:$B$45,2,FALSE)="Fixed","Fixed",(W$22)))</f>
        <v>9</v>
      </c>
      <c r="X30" s="14">
        <f t="shared" si="17"/>
        <v>0</v>
      </c>
      <c r="Z30" s="96">
        <f>INDEX(Input!$C$33:$BJ$45,MATCH($A30,Input!$A$33:$A$45,0),MATCH(Z$13,Input!$C$32:$BJ$32,0))</f>
        <v>0</v>
      </c>
      <c r="AA30" s="23">
        <f>IF(VLOOKUP($A30,Input!$A$33:$B$45,2,FALSE)="Percentage",AB$22,IF(VLOOKUP($A30,Input!$A$33:$B$45,2,FALSE)="Fixed","Fixed",(AA$22)))</f>
        <v>9</v>
      </c>
      <c r="AB30" s="14">
        <f t="shared" si="18"/>
        <v>0</v>
      </c>
      <c r="AD30" s="96">
        <f>INDEX(Input!$C$33:$BJ$45,MATCH($A30,Input!$A$33:$A$45,0),MATCH(AD$13,Input!$C$32:$BJ$32,0))</f>
        <v>0</v>
      </c>
      <c r="AE30" s="23">
        <f>IF(VLOOKUP($A30,Input!$A$33:$B$45,2,FALSE)="Percentage",AF$22,IF(VLOOKUP($A30,Input!$A$33:$B$45,2,FALSE)="Fixed","Fixed",(AE$22)))</f>
        <v>9</v>
      </c>
      <c r="AF30" s="14">
        <f t="shared" si="19"/>
        <v>0</v>
      </c>
      <c r="AH30" s="96">
        <f>INDEX(Input!$C$33:$BJ$45,MATCH($A30,Input!$A$33:$A$45,0),MATCH(AH$13,Input!$C$32:$BJ$32,0))</f>
        <v>0</v>
      </c>
      <c r="AI30" s="23">
        <f>IF(VLOOKUP($A30,Input!$A$33:$B$45,2,FALSE)="Percentage",AJ$22,IF(VLOOKUP($A30,Input!$A$33:$B$45,2,FALSE)="Fixed","Fixed",(AI$22)))</f>
        <v>9</v>
      </c>
      <c r="AJ30" s="14">
        <f t="shared" si="20"/>
        <v>0</v>
      </c>
      <c r="AL30" s="96">
        <f>INDEX(Input!$C$33:$BJ$45,MATCH($A30,Input!$A$33:$A$45,0),MATCH(AL$13,Input!$C$32:$BJ$32,0))</f>
        <v>0</v>
      </c>
      <c r="AM30" s="23">
        <f>IF(VLOOKUP($A30,Input!$A$33:$B$45,2,FALSE)="Percentage",AN$22,IF(VLOOKUP($A30,Input!$A$33:$B$45,2,FALSE)="Fixed","Fixed",(AM$22)))</f>
        <v>9</v>
      </c>
      <c r="AN30" s="14">
        <f t="shared" si="21"/>
        <v>0</v>
      </c>
      <c r="AP30" s="96">
        <f>INDEX(Input!$C$33:$BJ$45,MATCH($A30,Input!$A$33:$A$45,0),MATCH(AP$13,Input!$C$32:$BJ$32,0))</f>
        <v>0</v>
      </c>
      <c r="AQ30" s="23">
        <f>IF(VLOOKUP($A30,Input!$A$33:$B$45,2,FALSE)="Percentage",AR$22,IF(VLOOKUP($A30,Input!$A$33:$B$45,2,FALSE)="Fixed","Fixed",(AQ$22)))</f>
        <v>9</v>
      </c>
      <c r="AR30" s="14">
        <f t="shared" si="22"/>
        <v>0</v>
      </c>
      <c r="AS30" s="6"/>
      <c r="AT30" s="96">
        <f>INDEX(Input!$C$33:$BJ$45,MATCH($A30,Input!$A$33:$A$45,0),MATCH(AT$13,Input!$C$32:$BJ$32,0))</f>
        <v>0</v>
      </c>
      <c r="AU30" s="23">
        <f>IF(VLOOKUP($A30,Input!$A$33:$B$45,2,FALSE)="Percentage",AV$22,IF(VLOOKUP($A30,Input!$A$33:$B$45,2,FALSE)="Fixed","Fixed",(AU$22)))</f>
        <v>9</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v>
      </c>
      <c r="C32" s="23">
        <f>IF(VLOOKUP($A32,Input!$A$33:$B$45,2,FALSE)="Percentage",D$22,IF(VLOOKUP($A32,Input!$A$33:$B$45,2,FALSE)="Fixed","Fixed",(C$22)))</f>
        <v>9</v>
      </c>
      <c r="D32" s="14">
        <f t="shared" si="12"/>
        <v>0</v>
      </c>
      <c r="F32" s="96">
        <f>INDEX(Input!$C$33:$BJ$45,MATCH($A32,Input!$A$33:$A$45,0),MATCH(F$13,Input!$C$32:$BJ$32,0))</f>
        <v>0</v>
      </c>
      <c r="G32" s="23">
        <f>IF(VLOOKUP($A32,Input!$A$33:$B$45,2,FALSE)="Percentage",H$22,IF(VLOOKUP($A32,Input!$A$33:$B$45,2,FALSE)="Fixed","Fixed",(G$22)))</f>
        <v>9</v>
      </c>
      <c r="H32" s="14">
        <f t="shared" si="13"/>
        <v>0</v>
      </c>
      <c r="J32" s="96">
        <f>INDEX(Input!$C$33:$BJ$45,MATCH($A32,Input!$A$33:$A$45,0),MATCH(J$13,Input!$C$32:$BJ$32,0))</f>
        <v>0</v>
      </c>
      <c r="K32" s="23">
        <f>IF(VLOOKUP($A32,Input!$A$33:$B$45,2,FALSE)="Percentage",L$22,IF(VLOOKUP($A32,Input!$A$33:$B$45,2,FALSE)="Fixed","Fixed",(K$22)))</f>
        <v>9</v>
      </c>
      <c r="L32" s="14">
        <f t="shared" si="14"/>
        <v>0</v>
      </c>
      <c r="N32" s="96">
        <f>INDEX(Input!$C$33:$BJ$45,MATCH($A32,Input!$A$33:$A$45,0),MATCH(N$13,Input!$C$32:$BJ$32,0))</f>
        <v>0</v>
      </c>
      <c r="O32" s="23">
        <f>IF(VLOOKUP($A32,Input!$A$33:$B$45,2,FALSE)="Percentage",P$22,IF(VLOOKUP($A32,Input!$A$33:$B$45,2,FALSE)="Fixed","Fixed",(O$22)))</f>
        <v>9</v>
      </c>
      <c r="P32" s="14">
        <f t="shared" si="15"/>
        <v>0</v>
      </c>
      <c r="R32" s="96">
        <f>INDEX(Input!$C$33:$BJ$45,MATCH($A32,Input!$A$33:$A$45,0),MATCH(R$13,Input!$C$32:$BJ$32,0))</f>
        <v>0</v>
      </c>
      <c r="S32" s="23">
        <f>IF(VLOOKUP($A32,Input!$A$33:$B$45,2,FALSE)="Percentage",T$22,IF(VLOOKUP($A32,Input!$A$33:$B$45,2,FALSE)="Fixed","Fixed",(S$22)))</f>
        <v>9</v>
      </c>
      <c r="T32" s="14">
        <f t="shared" si="16"/>
        <v>0</v>
      </c>
      <c r="V32" s="96">
        <f>INDEX(Input!$C$33:$BJ$45,MATCH($A32,Input!$A$33:$A$45,0),MATCH(V$13,Input!$C$32:$BJ$32,0))</f>
        <v>0</v>
      </c>
      <c r="W32" s="23">
        <f>IF(VLOOKUP($A32,Input!$A$33:$B$45,2,FALSE)="Percentage",X$22,IF(VLOOKUP($A32,Input!$A$33:$B$45,2,FALSE)="Fixed","Fixed",(W$22)))</f>
        <v>9</v>
      </c>
      <c r="X32" s="14">
        <f t="shared" si="17"/>
        <v>0</v>
      </c>
      <c r="Z32" s="96">
        <f>INDEX(Input!$C$33:$BJ$45,MATCH($A32,Input!$A$33:$A$45,0),MATCH(Z$13,Input!$C$32:$BJ$32,0))</f>
        <v>0</v>
      </c>
      <c r="AA32" s="23">
        <f>IF(VLOOKUP($A32,Input!$A$33:$B$45,2,FALSE)="Percentage",AB$22,IF(VLOOKUP($A32,Input!$A$33:$B$45,2,FALSE)="Fixed","Fixed",(AA$22)))</f>
        <v>9</v>
      </c>
      <c r="AB32" s="14">
        <f t="shared" si="18"/>
        <v>0</v>
      </c>
      <c r="AD32" s="96">
        <f>INDEX(Input!$C$33:$BJ$45,MATCH($A32,Input!$A$33:$A$45,0),MATCH(AD$13,Input!$C$32:$BJ$32,0))</f>
        <v>0</v>
      </c>
      <c r="AE32" s="23">
        <f>IF(VLOOKUP($A32,Input!$A$33:$B$45,2,FALSE)="Percentage",AF$22,IF(VLOOKUP($A32,Input!$A$33:$B$45,2,FALSE)="Fixed","Fixed",(AE$22)))</f>
        <v>9</v>
      </c>
      <c r="AF32" s="14">
        <f t="shared" si="19"/>
        <v>0</v>
      </c>
      <c r="AH32" s="96">
        <f>INDEX(Input!$C$33:$BJ$45,MATCH($A32,Input!$A$33:$A$45,0),MATCH(AH$13,Input!$C$32:$BJ$32,0))</f>
        <v>0</v>
      </c>
      <c r="AI32" s="23">
        <f>IF(VLOOKUP($A32,Input!$A$33:$B$45,2,FALSE)="Percentage",AJ$22,IF(VLOOKUP($A32,Input!$A$33:$B$45,2,FALSE)="Fixed","Fixed",(AI$22)))</f>
        <v>9</v>
      </c>
      <c r="AJ32" s="14">
        <f t="shared" si="20"/>
        <v>0</v>
      </c>
      <c r="AL32" s="96">
        <f>INDEX(Input!$C$33:$BJ$45,MATCH($A32,Input!$A$33:$A$45,0),MATCH(AL$13,Input!$C$32:$BJ$32,0))</f>
        <v>0</v>
      </c>
      <c r="AM32" s="23">
        <f>IF(VLOOKUP($A32,Input!$A$33:$B$45,2,FALSE)="Percentage",AN$22,IF(VLOOKUP($A32,Input!$A$33:$B$45,2,FALSE)="Fixed","Fixed",(AM$22)))</f>
        <v>9</v>
      </c>
      <c r="AN32" s="14">
        <f t="shared" si="21"/>
        <v>0</v>
      </c>
      <c r="AP32" s="96">
        <f>INDEX(Input!$C$33:$BJ$45,MATCH($A32,Input!$A$33:$A$45,0),MATCH(AP$13,Input!$C$32:$BJ$32,0))</f>
        <v>0</v>
      </c>
      <c r="AQ32" s="23">
        <f>IF(VLOOKUP($A32,Input!$A$33:$B$45,2,FALSE)="Percentage",AR$22,IF(VLOOKUP($A32,Input!$A$33:$B$45,2,FALSE)="Fixed","Fixed",(AQ$22)))</f>
        <v>9</v>
      </c>
      <c r="AR32" s="14">
        <f t="shared" si="22"/>
        <v>0</v>
      </c>
      <c r="AS32" s="6"/>
      <c r="AT32" s="96">
        <f>INDEX(Input!$C$33:$BJ$45,MATCH($A32,Input!$A$33:$A$45,0),MATCH(AT$13,Input!$C$32:$BJ$32,0))</f>
        <v>0</v>
      </c>
      <c r="AU32" s="23">
        <f>IF(VLOOKUP($A32,Input!$A$33:$B$45,2,FALSE)="Percentage",AV$22,IF(VLOOKUP($A32,Input!$A$33:$B$45,2,FALSE)="Fixed","Fixed",(AU$22)))</f>
        <v>9</v>
      </c>
      <c r="AV32" s="14">
        <f t="shared" si="23"/>
        <v>0</v>
      </c>
    </row>
    <row r="33" spans="1:48" x14ac:dyDescent="0.3">
      <c r="A33" t="str">
        <f>Input!A41</f>
        <v>General Balancing Account</v>
      </c>
      <c r="B33" s="96">
        <f>INDEX(Input!$C$33:$BJ$45,MATCH($A33,Input!$A$33:$A$45,0),MATCH(B$13,Input!$C$32:$BJ$32,0))</f>
        <v>0</v>
      </c>
      <c r="C33" s="23" t="str">
        <f>IF(VLOOKUP($A33,Input!$A$33:$B$45,2,FALSE)="Percentage",D$22,IF(VLOOKUP($A33,Input!$A$33:$B$45,2,FALSE)="Fixed","Fixed",(C$22)))</f>
        <v>Fixed</v>
      </c>
      <c r="D33" s="14">
        <f t="shared" si="12"/>
        <v>0</v>
      </c>
      <c r="F33" s="96">
        <f>INDEX(Input!$C$33:$BJ$45,MATCH($A33,Input!$A$33:$A$45,0),MATCH(F$13,Input!$C$32:$BJ$32,0))</f>
        <v>0</v>
      </c>
      <c r="G33" s="23" t="str">
        <f>IF(VLOOKUP($A33,Input!$A$33:$B$45,2,FALSE)="Percentage",H$22,IF(VLOOKUP($A33,Input!$A$33:$B$45,2,FALSE)="Fixed","Fixed",(G$22)))</f>
        <v>Fixed</v>
      </c>
      <c r="H33" s="14">
        <f t="shared" si="13"/>
        <v>0</v>
      </c>
      <c r="J33" s="96">
        <f>INDEX(Input!$C$33:$BJ$45,MATCH($A33,Input!$A$33:$A$45,0),MATCH(J$13,Input!$C$32:$BJ$32,0))</f>
        <v>0</v>
      </c>
      <c r="K33" s="23" t="str">
        <f>IF(VLOOKUP($A33,Input!$A$33:$B$45,2,FALSE)="Percentage",L$22,IF(VLOOKUP($A33,Input!$A$33:$B$45,2,FALSE)="Fixed","Fixed",(K$22)))</f>
        <v>Fixed</v>
      </c>
      <c r="L33" s="14">
        <f t="shared" si="14"/>
        <v>0</v>
      </c>
      <c r="N33" s="96">
        <f>INDEX(Input!$C$33:$BJ$45,MATCH($A33,Input!$A$33:$A$45,0),MATCH(N$13,Input!$C$32:$BJ$32,0))</f>
        <v>0</v>
      </c>
      <c r="O33" s="23" t="str">
        <f>IF(VLOOKUP($A33,Input!$A$33:$B$45,2,FALSE)="Percentage",P$22,IF(VLOOKUP($A33,Input!$A$33:$B$45,2,FALSE)="Fixed","Fixed",(O$22)))</f>
        <v>Fixed</v>
      </c>
      <c r="P33" s="14">
        <f t="shared" si="15"/>
        <v>0</v>
      </c>
      <c r="R33" s="96">
        <f>INDEX(Input!$C$33:$BJ$45,MATCH($A33,Input!$A$33:$A$45,0),MATCH(R$13,Input!$C$32:$BJ$32,0))</f>
        <v>0</v>
      </c>
      <c r="S33" s="23" t="str">
        <f>IF(VLOOKUP($A33,Input!$A$33:$B$45,2,FALSE)="Percentage",T$22,IF(VLOOKUP($A33,Input!$A$33:$B$45,2,FALSE)="Fixed","Fixed",(S$22)))</f>
        <v>Fixed</v>
      </c>
      <c r="T33" s="14">
        <f t="shared" si="16"/>
        <v>0</v>
      </c>
      <c r="V33" s="96">
        <f>INDEX(Input!$C$33:$BJ$45,MATCH($A33,Input!$A$33:$A$45,0),MATCH(V$13,Input!$C$32:$BJ$32,0))</f>
        <v>0</v>
      </c>
      <c r="W33" s="23" t="str">
        <f>IF(VLOOKUP($A33,Input!$A$33:$B$45,2,FALSE)="Percentage",X$22,IF(VLOOKUP($A33,Input!$A$33:$B$45,2,FALSE)="Fixed","Fixed",(W$22)))</f>
        <v>Fixed</v>
      </c>
      <c r="X33" s="14">
        <f t="shared" si="17"/>
        <v>0</v>
      </c>
      <c r="Z33" s="96">
        <f>INDEX(Input!$C$33:$BJ$45,MATCH($A33,Input!$A$33:$A$45,0),MATCH(Z$13,Input!$C$32:$BJ$32,0))</f>
        <v>0</v>
      </c>
      <c r="AA33" s="23" t="str">
        <f>IF(VLOOKUP($A33,Input!$A$33:$B$45,2,FALSE)="Percentage",AB$22,IF(VLOOKUP($A33,Input!$A$33:$B$45,2,FALSE)="Fixed","Fixed",(AA$22)))</f>
        <v>Fixed</v>
      </c>
      <c r="AB33" s="14">
        <f t="shared" si="18"/>
        <v>0</v>
      </c>
      <c r="AD33" s="96">
        <f>INDEX(Input!$C$33:$BJ$45,MATCH($A33,Input!$A$33:$A$45,0),MATCH(AD$13,Input!$C$32:$BJ$32,0))</f>
        <v>0</v>
      </c>
      <c r="AE33" s="23" t="str">
        <f>IF(VLOOKUP($A33,Input!$A$33:$B$45,2,FALSE)="Percentage",AF$22,IF(VLOOKUP($A33,Input!$A$33:$B$45,2,FALSE)="Fixed","Fixed",(AE$22)))</f>
        <v>Fixed</v>
      </c>
      <c r="AF33" s="14">
        <f t="shared" si="19"/>
        <v>0</v>
      </c>
      <c r="AH33" s="96">
        <f>INDEX(Input!$C$33:$BJ$45,MATCH($A33,Input!$A$33:$A$45,0),MATCH(AH$13,Input!$C$32:$BJ$32,0))</f>
        <v>0</v>
      </c>
      <c r="AI33" s="23" t="str">
        <f>IF(VLOOKUP($A33,Input!$A$33:$B$45,2,FALSE)="Percentage",AJ$22,IF(VLOOKUP($A33,Input!$A$33:$B$45,2,FALSE)="Fixed","Fixed",(AI$22)))</f>
        <v>Fixed</v>
      </c>
      <c r="AJ33" s="14">
        <f t="shared" si="20"/>
        <v>0</v>
      </c>
      <c r="AL33" s="96">
        <f>INDEX(Input!$C$33:$BJ$45,MATCH($A33,Input!$A$33:$A$45,0),MATCH(AL$13,Input!$C$32:$BJ$32,0))</f>
        <v>0</v>
      </c>
      <c r="AM33" s="23" t="str">
        <f>IF(VLOOKUP($A33,Input!$A$33:$B$45,2,FALSE)="Percentage",AN$22,IF(VLOOKUP($A33,Input!$A$33:$B$45,2,FALSE)="Fixed","Fixed",(AM$22)))</f>
        <v>Fixed</v>
      </c>
      <c r="AN33" s="14">
        <f t="shared" si="21"/>
        <v>0</v>
      </c>
      <c r="AP33" s="96">
        <f>INDEX(Input!$C$33:$BJ$45,MATCH($A33,Input!$A$33:$A$45,0),MATCH(AP$13,Input!$C$32:$BJ$32,0))</f>
        <v>0</v>
      </c>
      <c r="AQ33" s="23" t="str">
        <f>IF(VLOOKUP($A33,Input!$A$33:$B$45,2,FALSE)="Percentage",AR$22,IF(VLOOKUP($A33,Input!$A$33:$B$45,2,FALSE)="Fixed","Fixed",(AQ$22)))</f>
        <v>Fixed</v>
      </c>
      <c r="AR33" s="14">
        <f t="shared" si="22"/>
        <v>0</v>
      </c>
      <c r="AS33" s="6"/>
      <c r="AT33" s="96">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9</v>
      </c>
      <c r="D34" s="14">
        <f t="shared" si="12"/>
        <v>0</v>
      </c>
      <c r="F34" s="96">
        <f>INDEX(Input!$C$33:$BJ$45,MATCH($A34,Input!$A$33:$A$45,0),MATCH(F$13,Input!$C$32:$BJ$32,0))</f>
        <v>0</v>
      </c>
      <c r="G34" s="23">
        <f>IF(VLOOKUP($A34,Input!$A$33:$B$45,2,FALSE)="Percentage",H$22,IF(VLOOKUP($A34,Input!$A$33:$B$45,2,FALSE)="Fixed","Fixed",(G$22)))</f>
        <v>9</v>
      </c>
      <c r="H34" s="14">
        <f t="shared" si="13"/>
        <v>0</v>
      </c>
      <c r="J34" s="96">
        <f>INDEX(Input!$C$33:$BJ$45,MATCH($A34,Input!$A$33:$A$45,0),MATCH(J$13,Input!$C$32:$BJ$32,0))</f>
        <v>0</v>
      </c>
      <c r="K34" s="23">
        <f>IF(VLOOKUP($A34,Input!$A$33:$B$45,2,FALSE)="Percentage",L$22,IF(VLOOKUP($A34,Input!$A$33:$B$45,2,FALSE)="Fixed","Fixed",(K$22)))</f>
        <v>9</v>
      </c>
      <c r="L34" s="14">
        <f t="shared" si="14"/>
        <v>0</v>
      </c>
      <c r="N34" s="96">
        <f>INDEX(Input!$C$33:$BJ$45,MATCH($A34,Input!$A$33:$A$45,0),MATCH(N$13,Input!$C$32:$BJ$32,0))</f>
        <v>0</v>
      </c>
      <c r="O34" s="23">
        <f>IF(VLOOKUP($A34,Input!$A$33:$B$45,2,FALSE)="Percentage",P$22,IF(VLOOKUP($A34,Input!$A$33:$B$45,2,FALSE)="Fixed","Fixed",(O$22)))</f>
        <v>9</v>
      </c>
      <c r="P34" s="14">
        <f t="shared" si="15"/>
        <v>0</v>
      </c>
      <c r="R34" s="96">
        <f>INDEX(Input!$C$33:$BJ$45,MATCH($A34,Input!$A$33:$A$45,0),MATCH(R$13,Input!$C$32:$BJ$32,0))</f>
        <v>0</v>
      </c>
      <c r="S34" s="23">
        <f>IF(VLOOKUP($A34,Input!$A$33:$B$45,2,FALSE)="Percentage",T$22,IF(VLOOKUP($A34,Input!$A$33:$B$45,2,FALSE)="Fixed","Fixed",(S$22)))</f>
        <v>9</v>
      </c>
      <c r="T34" s="14">
        <f t="shared" si="16"/>
        <v>0</v>
      </c>
      <c r="V34" s="96">
        <f>INDEX(Input!$C$33:$BJ$45,MATCH($A34,Input!$A$33:$A$45,0),MATCH(V$13,Input!$C$32:$BJ$32,0))</f>
        <v>0</v>
      </c>
      <c r="W34" s="23">
        <f>IF(VLOOKUP($A34,Input!$A$33:$B$45,2,FALSE)="Percentage",X$22,IF(VLOOKUP($A34,Input!$A$33:$B$45,2,FALSE)="Fixed","Fixed",(W$22)))</f>
        <v>9</v>
      </c>
      <c r="X34" s="14">
        <f t="shared" si="17"/>
        <v>0</v>
      </c>
      <c r="Z34" s="96">
        <f>INDEX(Input!$C$33:$BJ$45,MATCH($A34,Input!$A$33:$A$45,0),MATCH(Z$13,Input!$C$32:$BJ$32,0))</f>
        <v>0</v>
      </c>
      <c r="AA34" s="23">
        <f>IF(VLOOKUP($A34,Input!$A$33:$B$45,2,FALSE)="Percentage",AB$22,IF(VLOOKUP($A34,Input!$A$33:$B$45,2,FALSE)="Fixed","Fixed",(AA$22)))</f>
        <v>9</v>
      </c>
      <c r="AB34" s="14">
        <f t="shared" si="18"/>
        <v>0</v>
      </c>
      <c r="AD34" s="96">
        <f>INDEX(Input!$C$33:$BJ$45,MATCH($A34,Input!$A$33:$A$45,0),MATCH(AD$13,Input!$C$32:$BJ$32,0))</f>
        <v>0</v>
      </c>
      <c r="AE34" s="23">
        <f>IF(VLOOKUP($A34,Input!$A$33:$B$45,2,FALSE)="Percentage",AF$22,IF(VLOOKUP($A34,Input!$A$33:$B$45,2,FALSE)="Fixed","Fixed",(AE$22)))</f>
        <v>9</v>
      </c>
      <c r="AF34" s="14">
        <f t="shared" si="19"/>
        <v>0</v>
      </c>
      <c r="AH34" s="96">
        <f>INDEX(Input!$C$33:$BJ$45,MATCH($A34,Input!$A$33:$A$45,0),MATCH(AH$13,Input!$C$32:$BJ$32,0))</f>
        <v>0</v>
      </c>
      <c r="AI34" s="23">
        <f>IF(VLOOKUP($A34,Input!$A$33:$B$45,2,FALSE)="Percentage",AJ$22,IF(VLOOKUP($A34,Input!$A$33:$B$45,2,FALSE)="Fixed","Fixed",(AI$22)))</f>
        <v>9</v>
      </c>
      <c r="AJ34" s="14">
        <f t="shared" si="20"/>
        <v>0</v>
      </c>
      <c r="AL34" s="96">
        <f>INDEX(Input!$C$33:$BJ$45,MATCH($A34,Input!$A$33:$A$45,0),MATCH(AL$13,Input!$C$32:$BJ$32,0))</f>
        <v>0</v>
      </c>
      <c r="AM34" s="23">
        <f>IF(VLOOKUP($A34,Input!$A$33:$B$45,2,FALSE)="Percentage",AN$22,IF(VLOOKUP($A34,Input!$A$33:$B$45,2,FALSE)="Fixed","Fixed",(AM$22)))</f>
        <v>9</v>
      </c>
      <c r="AN34" s="14">
        <f t="shared" si="21"/>
        <v>0</v>
      </c>
      <c r="AP34" s="96">
        <f>INDEX(Input!$C$33:$BJ$45,MATCH($A34,Input!$A$33:$A$45,0),MATCH(AP$13,Input!$C$32:$BJ$32,0))</f>
        <v>0</v>
      </c>
      <c r="AQ34" s="23">
        <f>IF(VLOOKUP($A34,Input!$A$33:$B$45,2,FALSE)="Percentage",AR$22,IF(VLOOKUP($A34,Input!$A$33:$B$45,2,FALSE)="Fixed","Fixed",(AQ$22)))</f>
        <v>9</v>
      </c>
      <c r="AR34" s="14">
        <f t="shared" si="22"/>
        <v>0</v>
      </c>
      <c r="AS34" s="6"/>
      <c r="AT34" s="96">
        <f>INDEX(Input!$C$33:$BJ$45,MATCH($A34,Input!$A$33:$A$45,0),MATCH(AT$13,Input!$C$32:$BJ$32,0))</f>
        <v>0</v>
      </c>
      <c r="AU34" s="23">
        <f>IF(VLOOKUP($A34,Input!$A$33:$B$45,2,FALSE)="Percentage",AV$22,IF(VLOOKUP($A34,Input!$A$33:$B$45,2,FALSE)="Fixed","Fixed",(AU$22)))</f>
        <v>9</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9</v>
      </c>
      <c r="D35" s="14">
        <f t="shared" si="12"/>
        <v>0</v>
      </c>
      <c r="F35" s="96">
        <f>INDEX(Input!$C$33:$BJ$45,MATCH($A35,Input!$A$33:$A$45,0),MATCH(F$13,Input!$C$32:$BJ$32,0))</f>
        <v>0</v>
      </c>
      <c r="G35" s="23">
        <f>IF(VLOOKUP($A35,Input!$A$33:$B$45,2,FALSE)="Percentage",H$22,IF(VLOOKUP($A35,Input!$A$33:$B$45,2,FALSE)="Fixed","Fixed",(G$22)))</f>
        <v>9</v>
      </c>
      <c r="H35" s="14">
        <f t="shared" si="13"/>
        <v>0</v>
      </c>
      <c r="J35" s="96">
        <f>INDEX(Input!$C$33:$BJ$45,MATCH($A35,Input!$A$33:$A$45,0),MATCH(J$13,Input!$C$32:$BJ$32,0))</f>
        <v>0</v>
      </c>
      <c r="K35" s="23">
        <f>IF(VLOOKUP($A35,Input!$A$33:$B$45,2,FALSE)="Percentage",L$22,IF(VLOOKUP($A35,Input!$A$33:$B$45,2,FALSE)="Fixed","Fixed",(K$22)))</f>
        <v>9</v>
      </c>
      <c r="L35" s="14">
        <f t="shared" si="14"/>
        <v>0</v>
      </c>
      <c r="N35" s="96">
        <f>INDEX(Input!$C$33:$BJ$45,MATCH($A35,Input!$A$33:$A$45,0),MATCH(N$13,Input!$C$32:$BJ$32,0))</f>
        <v>0</v>
      </c>
      <c r="O35" s="23">
        <f>IF(VLOOKUP($A35,Input!$A$33:$B$45,2,FALSE)="Percentage",P$22,IF(VLOOKUP($A35,Input!$A$33:$B$45,2,FALSE)="Fixed","Fixed",(O$22)))</f>
        <v>9</v>
      </c>
      <c r="P35" s="14">
        <f t="shared" si="15"/>
        <v>0</v>
      </c>
      <c r="R35" s="96">
        <f>INDEX(Input!$C$33:$BJ$45,MATCH($A35,Input!$A$33:$A$45,0),MATCH(R$13,Input!$C$32:$BJ$32,0))</f>
        <v>0</v>
      </c>
      <c r="S35" s="23">
        <f>IF(VLOOKUP($A35,Input!$A$33:$B$45,2,FALSE)="Percentage",T$22,IF(VLOOKUP($A35,Input!$A$33:$B$45,2,FALSE)="Fixed","Fixed",(S$22)))</f>
        <v>9</v>
      </c>
      <c r="T35" s="14">
        <f t="shared" si="16"/>
        <v>0</v>
      </c>
      <c r="V35" s="96">
        <f>INDEX(Input!$C$33:$BJ$45,MATCH($A35,Input!$A$33:$A$45,0),MATCH(V$13,Input!$C$32:$BJ$32,0))</f>
        <v>0</v>
      </c>
      <c r="W35" s="23">
        <f>IF(VLOOKUP($A35,Input!$A$33:$B$45,2,FALSE)="Percentage",X$22,IF(VLOOKUP($A35,Input!$A$33:$B$45,2,FALSE)="Fixed","Fixed",(W$22)))</f>
        <v>9</v>
      </c>
      <c r="X35" s="14">
        <f t="shared" si="17"/>
        <v>0</v>
      </c>
      <c r="Z35" s="96">
        <f>INDEX(Input!$C$33:$BJ$45,MATCH($A35,Input!$A$33:$A$45,0),MATCH(Z$13,Input!$C$32:$BJ$32,0))</f>
        <v>0</v>
      </c>
      <c r="AA35" s="23">
        <f>IF(VLOOKUP($A35,Input!$A$33:$B$45,2,FALSE)="Percentage",AB$22,IF(VLOOKUP($A35,Input!$A$33:$B$45,2,FALSE)="Fixed","Fixed",(AA$22)))</f>
        <v>9</v>
      </c>
      <c r="AB35" s="14">
        <f t="shared" si="18"/>
        <v>0</v>
      </c>
      <c r="AD35" s="96">
        <f>INDEX(Input!$C$33:$BJ$45,MATCH($A35,Input!$A$33:$A$45,0),MATCH(AD$13,Input!$C$32:$BJ$32,0))</f>
        <v>0</v>
      </c>
      <c r="AE35" s="23">
        <f>IF(VLOOKUP($A35,Input!$A$33:$B$45,2,FALSE)="Percentage",AF$22,IF(VLOOKUP($A35,Input!$A$33:$B$45,2,FALSE)="Fixed","Fixed",(AE$22)))</f>
        <v>9</v>
      </c>
      <c r="AF35" s="14">
        <f t="shared" si="19"/>
        <v>0</v>
      </c>
      <c r="AH35" s="96">
        <f>INDEX(Input!$C$33:$BJ$45,MATCH($A35,Input!$A$33:$A$45,0),MATCH(AH$13,Input!$C$32:$BJ$32,0))</f>
        <v>0</v>
      </c>
      <c r="AI35" s="23">
        <f>IF(VLOOKUP($A35,Input!$A$33:$B$45,2,FALSE)="Percentage",AJ$22,IF(VLOOKUP($A35,Input!$A$33:$B$45,2,FALSE)="Fixed","Fixed",(AI$22)))</f>
        <v>9</v>
      </c>
      <c r="AJ35" s="14">
        <f t="shared" si="20"/>
        <v>0</v>
      </c>
      <c r="AL35" s="96">
        <f>INDEX(Input!$C$33:$BJ$45,MATCH($A35,Input!$A$33:$A$45,0),MATCH(AL$13,Input!$C$32:$BJ$32,0))</f>
        <v>0</v>
      </c>
      <c r="AM35" s="23">
        <f>IF(VLOOKUP($A35,Input!$A$33:$B$45,2,FALSE)="Percentage",AN$22,IF(VLOOKUP($A35,Input!$A$33:$B$45,2,FALSE)="Fixed","Fixed",(AM$22)))</f>
        <v>9</v>
      </c>
      <c r="AN35" s="14">
        <f t="shared" si="21"/>
        <v>0</v>
      </c>
      <c r="AP35" s="96">
        <f>INDEX(Input!$C$33:$BJ$45,MATCH($A35,Input!$A$33:$A$45,0),MATCH(AP$13,Input!$C$32:$BJ$32,0))</f>
        <v>0</v>
      </c>
      <c r="AQ35" s="23">
        <f>IF(VLOOKUP($A35,Input!$A$33:$B$45,2,FALSE)="Percentage",AR$22,IF(VLOOKUP($A35,Input!$A$33:$B$45,2,FALSE)="Fixed","Fixed",(AQ$22)))</f>
        <v>9</v>
      </c>
      <c r="AR35" s="14">
        <f t="shared" si="22"/>
        <v>0</v>
      </c>
      <c r="AS35" s="6"/>
      <c r="AT35" s="96">
        <f>INDEX(Input!$C$33:$BJ$45,MATCH($A35,Input!$A$33:$A$45,0),MATCH(AT$13,Input!$C$32:$BJ$32,0))</f>
        <v>0</v>
      </c>
      <c r="AU35" s="23">
        <f>IF(VLOOKUP($A35,Input!$A$33:$B$45,2,FALSE)="Percentage",AV$22,IF(VLOOKUP($A35,Input!$A$33:$B$45,2,FALSE)="Fixed","Fixed",(AU$22)))</f>
        <v>9</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9</v>
      </c>
      <c r="D36" s="14">
        <f t="shared" si="12"/>
        <v>0</v>
      </c>
      <c r="F36" s="96">
        <f>INDEX(Input!$C$33:$BJ$45,MATCH($A36,Input!$A$33:$A$45,0),MATCH(F$13,Input!$C$32:$BJ$32,0))</f>
        <v>0</v>
      </c>
      <c r="G36" s="23">
        <f>IF(VLOOKUP($A36,Input!$A$33:$B$45,2,FALSE)="Percentage",H$22,IF(VLOOKUP($A36,Input!$A$33:$B$45,2,FALSE)="Fixed","Fixed",(G$22)))</f>
        <v>9</v>
      </c>
      <c r="H36" s="14">
        <f t="shared" si="13"/>
        <v>0</v>
      </c>
      <c r="J36" s="96">
        <f>INDEX(Input!$C$33:$BJ$45,MATCH($A36,Input!$A$33:$A$45,0),MATCH(J$13,Input!$C$32:$BJ$32,0))</f>
        <v>0</v>
      </c>
      <c r="K36" s="23">
        <f>IF(VLOOKUP($A36,Input!$A$33:$B$45,2,FALSE)="Percentage",L$22,IF(VLOOKUP($A36,Input!$A$33:$B$45,2,FALSE)="Fixed","Fixed",(K$22)))</f>
        <v>9</v>
      </c>
      <c r="L36" s="14">
        <f t="shared" si="14"/>
        <v>0</v>
      </c>
      <c r="N36" s="96">
        <f>INDEX(Input!$C$33:$BJ$45,MATCH($A36,Input!$A$33:$A$45,0),MATCH(N$13,Input!$C$32:$BJ$32,0))</f>
        <v>0</v>
      </c>
      <c r="O36" s="23">
        <f>IF(VLOOKUP($A36,Input!$A$33:$B$45,2,FALSE)="Percentage",P$22,IF(VLOOKUP($A36,Input!$A$33:$B$45,2,FALSE)="Fixed","Fixed",(O$22)))</f>
        <v>9</v>
      </c>
      <c r="P36" s="14">
        <f t="shared" si="15"/>
        <v>0</v>
      </c>
      <c r="R36" s="96">
        <f>INDEX(Input!$C$33:$BJ$45,MATCH($A36,Input!$A$33:$A$45,0),MATCH(R$13,Input!$C$32:$BJ$32,0))</f>
        <v>0</v>
      </c>
      <c r="S36" s="23">
        <f>IF(VLOOKUP($A36,Input!$A$33:$B$45,2,FALSE)="Percentage",T$22,IF(VLOOKUP($A36,Input!$A$33:$B$45,2,FALSE)="Fixed","Fixed",(S$22)))</f>
        <v>9</v>
      </c>
      <c r="T36" s="14">
        <f t="shared" si="16"/>
        <v>0</v>
      </c>
      <c r="V36" s="96">
        <f>INDEX(Input!$C$33:$BJ$45,MATCH($A36,Input!$A$33:$A$45,0),MATCH(V$13,Input!$C$32:$BJ$32,0))</f>
        <v>0</v>
      </c>
      <c r="W36" s="23">
        <f>IF(VLOOKUP($A36,Input!$A$33:$B$45,2,FALSE)="Percentage",X$22,IF(VLOOKUP($A36,Input!$A$33:$B$45,2,FALSE)="Fixed","Fixed",(W$22)))</f>
        <v>9</v>
      </c>
      <c r="X36" s="14">
        <f t="shared" si="17"/>
        <v>0</v>
      </c>
      <c r="Z36" s="96">
        <f>INDEX(Input!$C$33:$BJ$45,MATCH($A36,Input!$A$33:$A$45,0),MATCH(Z$13,Input!$C$32:$BJ$32,0))</f>
        <v>0</v>
      </c>
      <c r="AA36" s="23">
        <f>IF(VLOOKUP($A36,Input!$A$33:$B$45,2,FALSE)="Percentage",AB$22,IF(VLOOKUP($A36,Input!$A$33:$B$45,2,FALSE)="Fixed","Fixed",(AA$22)))</f>
        <v>9</v>
      </c>
      <c r="AB36" s="14">
        <f t="shared" si="18"/>
        <v>0</v>
      </c>
      <c r="AD36" s="96">
        <f>INDEX(Input!$C$33:$BJ$45,MATCH($A36,Input!$A$33:$A$45,0),MATCH(AD$13,Input!$C$32:$BJ$32,0))</f>
        <v>0</v>
      </c>
      <c r="AE36" s="23">
        <f>IF(VLOOKUP($A36,Input!$A$33:$B$45,2,FALSE)="Percentage",AF$22,IF(VLOOKUP($A36,Input!$A$33:$B$45,2,FALSE)="Fixed","Fixed",(AE$22)))</f>
        <v>9</v>
      </c>
      <c r="AF36" s="14">
        <f t="shared" si="19"/>
        <v>0</v>
      </c>
      <c r="AH36" s="96">
        <f>INDEX(Input!$C$33:$BJ$45,MATCH($A36,Input!$A$33:$A$45,0),MATCH(AH$13,Input!$C$32:$BJ$32,0))</f>
        <v>0</v>
      </c>
      <c r="AI36" s="23">
        <f>IF(VLOOKUP($A36,Input!$A$33:$B$45,2,FALSE)="Percentage",AJ$22,IF(VLOOKUP($A36,Input!$A$33:$B$45,2,FALSE)="Fixed","Fixed",(AI$22)))</f>
        <v>9</v>
      </c>
      <c r="AJ36" s="14">
        <f t="shared" si="20"/>
        <v>0</v>
      </c>
      <c r="AL36" s="96">
        <f>INDEX(Input!$C$33:$BJ$45,MATCH($A36,Input!$A$33:$A$45,0),MATCH(AL$13,Input!$C$32:$BJ$32,0))</f>
        <v>0</v>
      </c>
      <c r="AM36" s="23">
        <f>IF(VLOOKUP($A36,Input!$A$33:$B$45,2,FALSE)="Percentage",AN$22,IF(VLOOKUP($A36,Input!$A$33:$B$45,2,FALSE)="Fixed","Fixed",(AM$22)))</f>
        <v>9</v>
      </c>
      <c r="AN36" s="14">
        <f t="shared" si="21"/>
        <v>0</v>
      </c>
      <c r="AP36" s="96">
        <f>INDEX(Input!$C$33:$BJ$45,MATCH($A36,Input!$A$33:$A$45,0),MATCH(AP$13,Input!$C$32:$BJ$32,0))</f>
        <v>0</v>
      </c>
      <c r="AQ36" s="23">
        <f>IF(VLOOKUP($A36,Input!$A$33:$B$45,2,FALSE)="Percentage",AR$22,IF(VLOOKUP($A36,Input!$A$33:$B$45,2,FALSE)="Fixed","Fixed",(AQ$22)))</f>
        <v>9</v>
      </c>
      <c r="AR36" s="14">
        <f t="shared" si="22"/>
        <v>0</v>
      </c>
      <c r="AS36" s="6"/>
      <c r="AT36" s="96">
        <f>INDEX(Input!$C$33:$BJ$45,MATCH($A36,Input!$A$33:$A$45,0),MATCH(AT$13,Input!$C$32:$BJ$32,0))</f>
        <v>0</v>
      </c>
      <c r="AU36" s="23">
        <f>IF(VLOOKUP($A36,Input!$A$33:$B$45,2,FALSE)="Percentage",AV$22,IF(VLOOKUP($A36,Input!$A$33:$B$45,2,FALSE)="Fixed","Fixed",(AU$22)))</f>
        <v>9</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9</v>
      </c>
      <c r="D37" s="14">
        <f t="shared" si="12"/>
        <v>0</v>
      </c>
      <c r="F37" s="96">
        <f>INDEX(Input!$C$33:$BJ$45,MATCH($A37,Input!$A$33:$A$45,0),MATCH(F$13,Input!$C$32:$BJ$32,0))</f>
        <v>0</v>
      </c>
      <c r="G37" s="23">
        <f>IF(VLOOKUP($A37,Input!$A$33:$B$45,2,FALSE)="Percentage",H$22,IF(VLOOKUP($A37,Input!$A$33:$B$45,2,FALSE)="Fixed","Fixed",(G$22)))</f>
        <v>9</v>
      </c>
      <c r="H37" s="14">
        <f t="shared" si="13"/>
        <v>0</v>
      </c>
      <c r="J37" s="96">
        <f>INDEX(Input!$C$33:$BJ$45,MATCH($A37,Input!$A$33:$A$45,0),MATCH(J$13,Input!$C$32:$BJ$32,0))</f>
        <v>0</v>
      </c>
      <c r="K37" s="23">
        <f>IF(VLOOKUP($A37,Input!$A$33:$B$45,2,FALSE)="Percentage",L$22,IF(VLOOKUP($A37,Input!$A$33:$B$45,2,FALSE)="Fixed","Fixed",(K$22)))</f>
        <v>9</v>
      </c>
      <c r="L37" s="14">
        <f t="shared" si="14"/>
        <v>0</v>
      </c>
      <c r="N37" s="96">
        <f>INDEX(Input!$C$33:$BJ$45,MATCH($A37,Input!$A$33:$A$45,0),MATCH(N$13,Input!$C$32:$BJ$32,0))</f>
        <v>0</v>
      </c>
      <c r="O37" s="23">
        <f>IF(VLOOKUP($A37,Input!$A$33:$B$45,2,FALSE)="Percentage",P$22,IF(VLOOKUP($A37,Input!$A$33:$B$45,2,FALSE)="Fixed","Fixed",(O$22)))</f>
        <v>9</v>
      </c>
      <c r="P37" s="14">
        <f t="shared" si="15"/>
        <v>0</v>
      </c>
      <c r="R37" s="96">
        <f>INDEX(Input!$C$33:$BJ$45,MATCH($A37,Input!$A$33:$A$45,0),MATCH(R$13,Input!$C$32:$BJ$32,0))</f>
        <v>0</v>
      </c>
      <c r="S37" s="23">
        <f>IF(VLOOKUP($A37,Input!$A$33:$B$45,2,FALSE)="Percentage",T$22,IF(VLOOKUP($A37,Input!$A$33:$B$45,2,FALSE)="Fixed","Fixed",(S$22)))</f>
        <v>9</v>
      </c>
      <c r="T37" s="14">
        <f t="shared" si="16"/>
        <v>0</v>
      </c>
      <c r="V37" s="96">
        <f>INDEX(Input!$C$33:$BJ$45,MATCH($A37,Input!$A$33:$A$45,0),MATCH(V$13,Input!$C$32:$BJ$32,0))</f>
        <v>0</v>
      </c>
      <c r="W37" s="23">
        <f>IF(VLOOKUP($A37,Input!$A$33:$B$45,2,FALSE)="Percentage",X$22,IF(VLOOKUP($A37,Input!$A$33:$B$45,2,FALSE)="Fixed","Fixed",(W$22)))</f>
        <v>9</v>
      </c>
      <c r="X37" s="14">
        <f t="shared" si="17"/>
        <v>0</v>
      </c>
      <c r="Z37" s="96">
        <f>INDEX(Input!$C$33:$BJ$45,MATCH($A37,Input!$A$33:$A$45,0),MATCH(Z$13,Input!$C$32:$BJ$32,0))</f>
        <v>0</v>
      </c>
      <c r="AA37" s="23">
        <f>IF(VLOOKUP($A37,Input!$A$33:$B$45,2,FALSE)="Percentage",AB$22,IF(VLOOKUP($A37,Input!$A$33:$B$45,2,FALSE)="Fixed","Fixed",(AA$22)))</f>
        <v>9</v>
      </c>
      <c r="AB37" s="14">
        <f t="shared" si="18"/>
        <v>0</v>
      </c>
      <c r="AD37" s="96">
        <f>INDEX(Input!$C$33:$BJ$45,MATCH($A37,Input!$A$33:$A$45,0),MATCH(AD$13,Input!$C$32:$BJ$32,0))</f>
        <v>0</v>
      </c>
      <c r="AE37" s="23">
        <f>IF(VLOOKUP($A37,Input!$A$33:$B$45,2,FALSE)="Percentage",AF$22,IF(VLOOKUP($A37,Input!$A$33:$B$45,2,FALSE)="Fixed","Fixed",(AE$22)))</f>
        <v>9</v>
      </c>
      <c r="AF37" s="14">
        <f t="shared" si="19"/>
        <v>0</v>
      </c>
      <c r="AH37" s="96">
        <f>INDEX(Input!$C$33:$BJ$45,MATCH($A37,Input!$A$33:$A$45,0),MATCH(AH$13,Input!$C$32:$BJ$32,0))</f>
        <v>0</v>
      </c>
      <c r="AI37" s="23">
        <f>IF(VLOOKUP($A37,Input!$A$33:$B$45,2,FALSE)="Percentage",AJ$22,IF(VLOOKUP($A37,Input!$A$33:$B$45,2,FALSE)="Fixed","Fixed",(AI$22)))</f>
        <v>9</v>
      </c>
      <c r="AJ37" s="14">
        <f t="shared" si="20"/>
        <v>0</v>
      </c>
      <c r="AL37" s="96">
        <f>INDEX(Input!$C$33:$BJ$45,MATCH($A37,Input!$A$33:$A$45,0),MATCH(AL$13,Input!$C$32:$BJ$32,0))</f>
        <v>0</v>
      </c>
      <c r="AM37" s="23">
        <f>IF(VLOOKUP($A37,Input!$A$33:$B$45,2,FALSE)="Percentage",AN$22,IF(VLOOKUP($A37,Input!$A$33:$B$45,2,FALSE)="Fixed","Fixed",(AM$22)))</f>
        <v>9</v>
      </c>
      <c r="AN37" s="14">
        <f t="shared" si="21"/>
        <v>0</v>
      </c>
      <c r="AP37" s="96">
        <f>INDEX(Input!$C$33:$BJ$45,MATCH($A37,Input!$A$33:$A$45,0),MATCH(AP$13,Input!$C$32:$BJ$32,0))</f>
        <v>0</v>
      </c>
      <c r="AQ37" s="23">
        <f>IF(VLOOKUP($A37,Input!$A$33:$B$45,2,FALSE)="Percentage",AR$22,IF(VLOOKUP($A37,Input!$A$33:$B$45,2,FALSE)="Fixed","Fixed",(AQ$22)))</f>
        <v>9</v>
      </c>
      <c r="AR37" s="14">
        <f t="shared" si="22"/>
        <v>0</v>
      </c>
      <c r="AS37" s="6"/>
      <c r="AT37" s="96">
        <f>INDEX(Input!$C$33:$BJ$45,MATCH($A37,Input!$A$33:$A$45,0),MATCH(AT$13,Input!$C$32:$BJ$32,0))</f>
        <v>0</v>
      </c>
      <c r="AU37" s="23">
        <f>IF(VLOOKUP($A37,Input!$A$33:$B$45,2,FALSE)="Percentage",AV$22,IF(VLOOKUP($A37,Input!$A$33:$B$45,2,FALSE)="Fixed","Fixed",(AU$22)))</f>
        <v>9</v>
      </c>
      <c r="AV37" s="14">
        <f t="shared" si="23"/>
        <v>0</v>
      </c>
    </row>
    <row r="38" spans="1:48" x14ac:dyDescent="0.3">
      <c r="A38" t="s">
        <v>25</v>
      </c>
      <c r="B38" s="13"/>
      <c r="D38" s="19">
        <f>SUM(D25:D37)</f>
        <v>4.28</v>
      </c>
      <c r="F38" s="13"/>
      <c r="H38" s="19">
        <f>SUM(H25:H37)</f>
        <v>4.28</v>
      </c>
      <c r="J38" s="13"/>
      <c r="L38" s="19">
        <f>SUM(L25:L37)</f>
        <v>4.28</v>
      </c>
      <c r="N38" s="13"/>
      <c r="P38" s="19">
        <f>SUM(P25:P37)</f>
        <v>4.28</v>
      </c>
      <c r="R38" s="13"/>
      <c r="T38" s="19">
        <f>SUM(T25:T37)</f>
        <v>4.28</v>
      </c>
      <c r="V38" s="13"/>
      <c r="X38" s="19">
        <f>SUM(X25:X37)</f>
        <v>4.28</v>
      </c>
      <c r="Z38" s="13"/>
      <c r="AB38" s="19">
        <f>SUM(AB25:AB37)</f>
        <v>4.28</v>
      </c>
      <c r="AD38" s="13"/>
      <c r="AF38" s="19">
        <f>SUM(AF25:AF37)</f>
        <v>4.28</v>
      </c>
      <c r="AH38" s="13"/>
      <c r="AJ38" s="19">
        <f>SUM(AJ25:AJ37)</f>
        <v>4.28</v>
      </c>
      <c r="AL38" s="13"/>
      <c r="AN38" s="19">
        <f>SUM(AN25:AN37)</f>
        <v>4.28</v>
      </c>
      <c r="AP38" s="13"/>
      <c r="AR38" s="19">
        <f>SUM(AR25:AR37)</f>
        <v>4.28</v>
      </c>
      <c r="AS38" s="43"/>
      <c r="AT38" s="13"/>
      <c r="AV38" s="19">
        <f>SUM(AV25:AV37)</f>
        <v>4.28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95.31</v>
      </c>
      <c r="D41" s="14">
        <f>ROUND(B41*C41,2)</f>
        <v>0.65</v>
      </c>
      <c r="F41" s="22" cm="1">
        <f t="array" ref="F41">SUMPRODUCT(($A41=Input!$A$64:$A$69)*(F$13=Input!$B$63:$BI$63)*(Input!$B$64:$BI$69))</f>
        <v>6.7999999999999996E-3</v>
      </c>
      <c r="G41" s="6">
        <f>H38+H22</f>
        <v>95.31</v>
      </c>
      <c r="H41" s="14">
        <f>ROUND(F41*G41,2)</f>
        <v>0.65</v>
      </c>
      <c r="J41" s="22" cm="1">
        <f t="array" ref="J41">SUMPRODUCT(($A41=Input!$A$64:$A$69)*(J$13=Input!$B$63:$BI$63)*(Input!$B$64:$BI$69))</f>
        <v>6.7999999999999996E-3</v>
      </c>
      <c r="K41" s="6">
        <f>L38+L22</f>
        <v>95.31</v>
      </c>
      <c r="L41" s="14">
        <f>ROUND(J41*K41,2)</f>
        <v>0.65</v>
      </c>
      <c r="N41" s="22" cm="1">
        <f t="array" ref="N41">SUMPRODUCT(($A41=Input!$A$64:$A$69)*(N$13=Input!$B$63:$BI$63)*(Input!$B$64:$BI$69))</f>
        <v>6.7999999999999996E-3</v>
      </c>
      <c r="O41" s="6">
        <f>P38+P22</f>
        <v>95.31</v>
      </c>
      <c r="P41" s="14">
        <f>ROUND(N41*O41,2)</f>
        <v>0.65</v>
      </c>
      <c r="R41" s="22" cm="1">
        <f t="array" ref="R41">SUMPRODUCT(($A41=Input!$A$64:$A$69)*(R$13=Input!$B$63:$BI$63)*(Input!$B$64:$BI$69))</f>
        <v>6.7999999999999996E-3</v>
      </c>
      <c r="S41" s="6">
        <f>T38+T22</f>
        <v>95.31</v>
      </c>
      <c r="T41" s="14">
        <f>ROUND(R41*S41,2)</f>
        <v>0.65</v>
      </c>
      <c r="V41" s="22" cm="1">
        <f t="array" ref="V41">SUMPRODUCT(($A41=Input!$A$64:$A$69)*(V$13=Input!$B$63:$BI$63)*(Input!$B$64:$BI$69))</f>
        <v>6.7999999999999996E-3</v>
      </c>
      <c r="W41" s="6">
        <f>X38+X22</f>
        <v>95.31</v>
      </c>
      <c r="X41" s="14">
        <f>ROUND(V41*W41,2)</f>
        <v>0.65</v>
      </c>
      <c r="Z41" s="22" cm="1">
        <f t="array" ref="Z41">SUMPRODUCT(($A41=Input!$A$64:$A$69)*(Z$13=Input!$B$63:$BI$63)*(Input!$B$64:$BI$69))</f>
        <v>6.7999999999999996E-3</v>
      </c>
      <c r="AA41" s="6">
        <f>AB38+AB22</f>
        <v>95.31</v>
      </c>
      <c r="AB41" s="14">
        <f>ROUND(Z41*AA41,2)</f>
        <v>0.65</v>
      </c>
      <c r="AD41" s="22" cm="1">
        <f t="array" ref="AD41">SUMPRODUCT(($A41=Input!$A$64:$A$69)*(AD$13=Input!$B$63:$BI$63)*(Input!$B$64:$BI$69))</f>
        <v>6.7999999999999996E-3</v>
      </c>
      <c r="AE41" s="6">
        <f>AF38+AF22</f>
        <v>95.31</v>
      </c>
      <c r="AF41" s="14">
        <f>ROUND(AD41*AE41,2)</f>
        <v>0.65</v>
      </c>
      <c r="AH41" s="22" cm="1">
        <f t="array" ref="AH41">SUMPRODUCT(($A41=Input!$A$64:$A$69)*(AH$13=Input!$B$63:$BI$63)*(Input!$B$64:$BI$69))</f>
        <v>6.7999999999999996E-3</v>
      </c>
      <c r="AI41" s="6">
        <f>AJ38+AJ22</f>
        <v>95.31</v>
      </c>
      <c r="AJ41" s="14">
        <f>ROUND(AH41*AI41,2)</f>
        <v>0.65</v>
      </c>
      <c r="AL41" s="22" cm="1">
        <f t="array" ref="AL41">SUMPRODUCT(($A41=Input!$A$64:$A$69)*(AL$13=Input!$B$63:$BI$63)*(Input!$B$64:$BI$69))</f>
        <v>6.7999999999999996E-3</v>
      </c>
      <c r="AM41" s="6">
        <f>AN38+AN22</f>
        <v>95.31</v>
      </c>
      <c r="AN41" s="14">
        <f>ROUND(AL41*AM41,2)</f>
        <v>0.65</v>
      </c>
      <c r="AP41" s="22" cm="1">
        <f t="array" ref="AP41">SUMPRODUCT(($A41=Input!$A$64:$A$69)*(AP$13=Input!$B$63:$BI$63)*(Input!$B$64:$BI$69))</f>
        <v>6.7999999999999996E-3</v>
      </c>
      <c r="AQ41" s="6">
        <f>AR38+AR22</f>
        <v>95.31</v>
      </c>
      <c r="AR41" s="14">
        <f>ROUND(AP41*AQ41,2)</f>
        <v>0.65</v>
      </c>
      <c r="AS41" s="6"/>
      <c r="AT41" s="22" cm="1">
        <f t="array" ref="AT41">SUMPRODUCT(($A41=Input!$A$64:$A$69)*(AT$13=Input!$B$63:$BI$63)*(Input!$B$64:$BI$69))</f>
        <v>6.7999999999999996E-3</v>
      </c>
      <c r="AU41" s="6">
        <f>AV38+AV22</f>
        <v>95.31</v>
      </c>
      <c r="AV41" s="14">
        <f>ROUND(AT41*AU41,2)</f>
        <v>0.65</v>
      </c>
    </row>
    <row r="42" spans="1:48" ht="14.4" hidden="1" customHeight="1" x14ac:dyDescent="0.3">
      <c r="A42" t="str">
        <f>+Input!A65</f>
        <v>Reserved</v>
      </c>
      <c r="B42" s="22" cm="1">
        <f t="array" ref="B42">SUMPRODUCT(($A42=Input!$A$64:$A$69)*(B$13=Input!$B$63:$BI$63)*(Input!$B$64:$BI$69))</f>
        <v>0</v>
      </c>
      <c r="C42" s="6">
        <f>C41</f>
        <v>95.31</v>
      </c>
      <c r="D42" s="14">
        <f t="shared" ref="D42:D46" si="24">ROUND(B42*C42,2)</f>
        <v>0</v>
      </c>
      <c r="F42" s="22" cm="1">
        <f t="array" ref="F42">SUMPRODUCT(($A42=Input!$A$64:$A$69)*(F$13=Input!$B$63:$BI$63)*(Input!$B$64:$BI$69))</f>
        <v>0</v>
      </c>
      <c r="G42" s="6">
        <f>G41</f>
        <v>95.31</v>
      </c>
      <c r="H42" s="14">
        <f t="shared" ref="H42:H46" si="25">ROUND(F42*G42,2)</f>
        <v>0</v>
      </c>
      <c r="J42" s="22" cm="1">
        <f t="array" ref="J42">SUMPRODUCT(($A42=Input!$A$64:$A$69)*(J$13=Input!$B$63:$BI$63)*(Input!$B$64:$BI$69))</f>
        <v>0</v>
      </c>
      <c r="K42" s="6">
        <f>K41</f>
        <v>95.31</v>
      </c>
      <c r="L42" s="14">
        <f t="shared" ref="L42:L46" si="26">ROUND(J42*K42,2)</f>
        <v>0</v>
      </c>
      <c r="N42" s="22" cm="1">
        <f t="array" ref="N42">SUMPRODUCT(($A42=Input!$A$64:$A$69)*(N$13=Input!$B$63:$BI$63)*(Input!$B$64:$BI$69))</f>
        <v>0</v>
      </c>
      <c r="O42" s="6">
        <f>O41</f>
        <v>95.31</v>
      </c>
      <c r="P42" s="14">
        <f t="shared" ref="P42:P46" si="27">ROUND(N42*O42,2)</f>
        <v>0</v>
      </c>
      <c r="R42" s="22" cm="1">
        <f t="array" ref="R42">SUMPRODUCT(($A42=Input!$A$64:$A$69)*(R$13=Input!$B$63:$BI$63)*(Input!$B$64:$BI$69))</f>
        <v>0</v>
      </c>
      <c r="S42" s="6">
        <f>S41</f>
        <v>95.31</v>
      </c>
      <c r="T42" s="14">
        <f t="shared" ref="T42:T46" si="28">ROUND(R42*S42,2)</f>
        <v>0</v>
      </c>
      <c r="V42" s="22" cm="1">
        <f t="array" ref="V42">SUMPRODUCT(($A42=Input!$A$64:$A$69)*(V$13=Input!$B$63:$BI$63)*(Input!$B$64:$BI$69))</f>
        <v>0</v>
      </c>
      <c r="W42" s="6">
        <f>W41</f>
        <v>95.31</v>
      </c>
      <c r="X42" s="14">
        <f t="shared" ref="X42:X46" si="29">ROUND(V42*W42,2)</f>
        <v>0</v>
      </c>
      <c r="Z42" s="22" cm="1">
        <f t="array" ref="Z42">SUMPRODUCT(($A42=Input!$A$64:$A$69)*(Z$13=Input!$B$63:$BI$63)*(Input!$B$64:$BI$69))</f>
        <v>0</v>
      </c>
      <c r="AA42" s="6">
        <f>AA41</f>
        <v>95.31</v>
      </c>
      <c r="AB42" s="14">
        <f t="shared" ref="AB42:AB46" si="30">ROUND(Z42*AA42,2)</f>
        <v>0</v>
      </c>
      <c r="AD42" s="22" cm="1">
        <f t="array" ref="AD42">SUMPRODUCT(($A42=Input!$A$64:$A$69)*(AD$13=Input!$B$63:$BI$63)*(Input!$B$64:$BI$69))</f>
        <v>0</v>
      </c>
      <c r="AE42" s="6">
        <f>AE41</f>
        <v>95.31</v>
      </c>
      <c r="AF42" s="14">
        <f t="shared" ref="AF42:AF46" si="31">ROUND(AD42*AE42,2)</f>
        <v>0</v>
      </c>
      <c r="AH42" s="22" cm="1">
        <f t="array" ref="AH42">SUMPRODUCT(($A42=Input!$A$64:$A$69)*(AH$13=Input!$B$63:$BI$63)*(Input!$B$64:$BI$69))</f>
        <v>0</v>
      </c>
      <c r="AI42" s="6">
        <f>AI41</f>
        <v>95.31</v>
      </c>
      <c r="AJ42" s="14">
        <f t="shared" ref="AJ42:AJ46" si="32">ROUND(AH42*AI42,2)</f>
        <v>0</v>
      </c>
      <c r="AL42" s="22" cm="1">
        <f t="array" ref="AL42">SUMPRODUCT(($A42=Input!$A$64:$A$69)*(AL$13=Input!$B$63:$BI$63)*(Input!$B$64:$BI$69))</f>
        <v>0</v>
      </c>
      <c r="AM42" s="6">
        <f>AM41</f>
        <v>95.31</v>
      </c>
      <c r="AN42" s="14">
        <f t="shared" ref="AN42:AN46" si="33">ROUND(AL42*AM42,2)</f>
        <v>0</v>
      </c>
      <c r="AP42" s="22" cm="1">
        <f t="array" ref="AP42">SUMPRODUCT(($A42=Input!$A$64:$A$69)*(AP$13=Input!$B$63:$BI$63)*(Input!$B$64:$BI$69))</f>
        <v>0</v>
      </c>
      <c r="AQ42" s="6">
        <f>AQ41</f>
        <v>95.31</v>
      </c>
      <c r="AR42" s="14">
        <f t="shared" ref="AR42:AR46" si="34">ROUND(AP42*AQ42,2)</f>
        <v>0</v>
      </c>
      <c r="AT42" s="22" cm="1">
        <f t="array" ref="AT42">SUMPRODUCT(($A42=Input!$A$64:$A$69)*(AT$13=Input!$B$63:$BI$63)*(Input!$B$64:$BI$69))</f>
        <v>0</v>
      </c>
      <c r="AU42" s="6">
        <f>AU41</f>
        <v>95.31</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95.31</v>
      </c>
      <c r="D43" s="14">
        <f t="shared" si="24"/>
        <v>0</v>
      </c>
      <c r="F43" s="22" cm="1">
        <f t="array" ref="F43">SUMPRODUCT(($A43=Input!$A$64:$A$69)*(F$13=Input!$B$63:$BI$63)*(Input!$B$64:$BI$69))</f>
        <v>0</v>
      </c>
      <c r="G43" s="6">
        <f t="shared" ref="G43:G46" si="37">G42</f>
        <v>95.31</v>
      </c>
      <c r="H43" s="14">
        <f t="shared" si="25"/>
        <v>0</v>
      </c>
      <c r="J43" s="22" cm="1">
        <f t="array" ref="J43">SUMPRODUCT(($A43=Input!$A$64:$A$69)*(J$13=Input!$B$63:$BI$63)*(Input!$B$64:$BI$69))</f>
        <v>0</v>
      </c>
      <c r="K43" s="6">
        <f t="shared" ref="K43:K46" si="38">K42</f>
        <v>95.31</v>
      </c>
      <c r="L43" s="14">
        <f t="shared" si="26"/>
        <v>0</v>
      </c>
      <c r="N43" s="22" cm="1">
        <f t="array" ref="N43">SUMPRODUCT(($A43=Input!$A$64:$A$69)*(N$13=Input!$B$63:$BI$63)*(Input!$B$64:$BI$69))</f>
        <v>0</v>
      </c>
      <c r="O43" s="6">
        <f t="shared" ref="O43:O46" si="39">O42</f>
        <v>95.31</v>
      </c>
      <c r="P43" s="14">
        <f t="shared" si="27"/>
        <v>0</v>
      </c>
      <c r="R43" s="22" cm="1">
        <f t="array" ref="R43">SUMPRODUCT(($A43=Input!$A$64:$A$69)*(R$13=Input!$B$63:$BI$63)*(Input!$B$64:$BI$69))</f>
        <v>0</v>
      </c>
      <c r="S43" s="6">
        <f t="shared" ref="S43:S46" si="40">S42</f>
        <v>95.31</v>
      </c>
      <c r="T43" s="14">
        <f t="shared" si="28"/>
        <v>0</v>
      </c>
      <c r="V43" s="22" cm="1">
        <f t="array" ref="V43">SUMPRODUCT(($A43=Input!$A$64:$A$69)*(V$13=Input!$B$63:$BI$63)*(Input!$B$64:$BI$69))</f>
        <v>0</v>
      </c>
      <c r="W43" s="6">
        <f t="shared" ref="W43:W46" si="41">W42</f>
        <v>95.31</v>
      </c>
      <c r="X43" s="14">
        <f t="shared" si="29"/>
        <v>0</v>
      </c>
      <c r="Z43" s="22" cm="1">
        <f t="array" ref="Z43">SUMPRODUCT(($A43=Input!$A$64:$A$69)*(Z$13=Input!$B$63:$BI$63)*(Input!$B$64:$BI$69))</f>
        <v>0</v>
      </c>
      <c r="AA43" s="6">
        <f t="shared" ref="AA43:AA46" si="42">AA42</f>
        <v>95.31</v>
      </c>
      <c r="AB43" s="14">
        <f t="shared" si="30"/>
        <v>0</v>
      </c>
      <c r="AD43" s="22" cm="1">
        <f t="array" ref="AD43">SUMPRODUCT(($A43=Input!$A$64:$A$69)*(AD$13=Input!$B$63:$BI$63)*(Input!$B$64:$BI$69))</f>
        <v>0</v>
      </c>
      <c r="AE43" s="6">
        <f t="shared" ref="AE43:AE46" si="43">AE42</f>
        <v>95.31</v>
      </c>
      <c r="AF43" s="14">
        <f t="shared" si="31"/>
        <v>0</v>
      </c>
      <c r="AH43" s="22" cm="1">
        <f t="array" ref="AH43">SUMPRODUCT(($A43=Input!$A$64:$A$69)*(AH$13=Input!$B$63:$BI$63)*(Input!$B$64:$BI$69))</f>
        <v>0</v>
      </c>
      <c r="AI43" s="6">
        <f t="shared" ref="AI43:AI46" si="44">AI42</f>
        <v>95.31</v>
      </c>
      <c r="AJ43" s="14">
        <f t="shared" si="32"/>
        <v>0</v>
      </c>
      <c r="AL43" s="22" cm="1">
        <f t="array" ref="AL43">SUMPRODUCT(($A43=Input!$A$64:$A$69)*(AL$13=Input!$B$63:$BI$63)*(Input!$B$64:$BI$69))</f>
        <v>0</v>
      </c>
      <c r="AM43" s="6">
        <f t="shared" ref="AM43:AM46" si="45">AM42</f>
        <v>95.31</v>
      </c>
      <c r="AN43" s="14">
        <f t="shared" si="33"/>
        <v>0</v>
      </c>
      <c r="AP43" s="22" cm="1">
        <f t="array" ref="AP43">SUMPRODUCT(($A43=Input!$A$64:$A$69)*(AP$13=Input!$B$63:$BI$63)*(Input!$B$64:$BI$69))</f>
        <v>0</v>
      </c>
      <c r="AQ43" s="6">
        <f t="shared" ref="AQ43:AQ46" si="46">AQ42</f>
        <v>95.31</v>
      </c>
      <c r="AR43" s="14">
        <f t="shared" si="34"/>
        <v>0</v>
      </c>
      <c r="AT43" s="22" cm="1">
        <f t="array" ref="AT43">SUMPRODUCT(($A43=Input!$A$64:$A$69)*(AT$13=Input!$B$63:$BI$63)*(Input!$B$64:$BI$69))</f>
        <v>0</v>
      </c>
      <c r="AU43" s="6">
        <f t="shared" ref="AU43:AU46" si="47">AU42</f>
        <v>95.31</v>
      </c>
      <c r="AV43" s="14">
        <f t="shared" si="35"/>
        <v>0</v>
      </c>
    </row>
    <row r="44" spans="1:48" ht="14.4" hidden="1" customHeight="1" x14ac:dyDescent="0.3">
      <c r="A44" t="str">
        <f>+Input!A67</f>
        <v>Reserved</v>
      </c>
      <c r="B44" s="22" cm="1">
        <f t="array" ref="B44">SUMPRODUCT(($A44=Input!$A$64:$A$69)*(B$13=Input!$B$63:$BI$63)*(Input!$B$64:$BI$69))</f>
        <v>0</v>
      </c>
      <c r="C44" s="6">
        <f t="shared" si="36"/>
        <v>95.31</v>
      </c>
      <c r="D44" s="14">
        <f t="shared" si="24"/>
        <v>0</v>
      </c>
      <c r="F44" s="22" cm="1">
        <f t="array" ref="F44">SUMPRODUCT(($A44=Input!$A$64:$A$69)*(F$13=Input!$B$63:$BI$63)*(Input!$B$64:$BI$69))</f>
        <v>0</v>
      </c>
      <c r="G44" s="6">
        <f t="shared" si="37"/>
        <v>95.31</v>
      </c>
      <c r="H44" s="14">
        <f t="shared" si="25"/>
        <v>0</v>
      </c>
      <c r="J44" s="22" cm="1">
        <f t="array" ref="J44">SUMPRODUCT(($A44=Input!$A$64:$A$69)*(J$13=Input!$B$63:$BI$63)*(Input!$B$64:$BI$69))</f>
        <v>0</v>
      </c>
      <c r="K44" s="6">
        <f t="shared" si="38"/>
        <v>95.31</v>
      </c>
      <c r="L44" s="14">
        <f t="shared" si="26"/>
        <v>0</v>
      </c>
      <c r="N44" s="22" cm="1">
        <f t="array" ref="N44">SUMPRODUCT(($A44=Input!$A$64:$A$69)*(N$13=Input!$B$63:$BI$63)*(Input!$B$64:$BI$69))</f>
        <v>0</v>
      </c>
      <c r="O44" s="6">
        <f t="shared" si="39"/>
        <v>95.31</v>
      </c>
      <c r="P44" s="14">
        <f t="shared" si="27"/>
        <v>0</v>
      </c>
      <c r="R44" s="22" cm="1">
        <f t="array" ref="R44">SUMPRODUCT(($A44=Input!$A$64:$A$69)*(R$13=Input!$B$63:$BI$63)*(Input!$B$64:$BI$69))</f>
        <v>0</v>
      </c>
      <c r="S44" s="6">
        <f t="shared" si="40"/>
        <v>95.31</v>
      </c>
      <c r="T44" s="14">
        <f t="shared" si="28"/>
        <v>0</v>
      </c>
      <c r="V44" s="22" cm="1">
        <f t="array" ref="V44">SUMPRODUCT(($A44=Input!$A$64:$A$69)*(V$13=Input!$B$63:$BI$63)*(Input!$B$64:$BI$69))</f>
        <v>0</v>
      </c>
      <c r="W44" s="6">
        <f t="shared" si="41"/>
        <v>95.31</v>
      </c>
      <c r="X44" s="14">
        <f t="shared" si="29"/>
        <v>0</v>
      </c>
      <c r="Z44" s="22" cm="1">
        <f t="array" ref="Z44">SUMPRODUCT(($A44=Input!$A$64:$A$69)*(Z$13=Input!$B$63:$BI$63)*(Input!$B$64:$BI$69))</f>
        <v>0</v>
      </c>
      <c r="AA44" s="6">
        <f t="shared" si="42"/>
        <v>95.31</v>
      </c>
      <c r="AB44" s="14">
        <f t="shared" si="30"/>
        <v>0</v>
      </c>
      <c r="AD44" s="22" cm="1">
        <f t="array" ref="AD44">SUMPRODUCT(($A44=Input!$A$64:$A$69)*(AD$13=Input!$B$63:$BI$63)*(Input!$B$64:$BI$69))</f>
        <v>0</v>
      </c>
      <c r="AE44" s="6">
        <f t="shared" si="43"/>
        <v>95.31</v>
      </c>
      <c r="AF44" s="14">
        <f t="shared" si="31"/>
        <v>0</v>
      </c>
      <c r="AH44" s="22" cm="1">
        <f t="array" ref="AH44">SUMPRODUCT(($A44=Input!$A$64:$A$69)*(AH$13=Input!$B$63:$BI$63)*(Input!$B$64:$BI$69))</f>
        <v>0</v>
      </c>
      <c r="AI44" s="6">
        <f t="shared" si="44"/>
        <v>95.31</v>
      </c>
      <c r="AJ44" s="14">
        <f t="shared" si="32"/>
        <v>0</v>
      </c>
      <c r="AL44" s="22" cm="1">
        <f t="array" ref="AL44">SUMPRODUCT(($A44=Input!$A$64:$A$69)*(AL$13=Input!$B$63:$BI$63)*(Input!$B$64:$BI$69))</f>
        <v>0</v>
      </c>
      <c r="AM44" s="6">
        <f t="shared" si="45"/>
        <v>95.31</v>
      </c>
      <c r="AN44" s="14">
        <f t="shared" si="33"/>
        <v>0</v>
      </c>
      <c r="AP44" s="22" cm="1">
        <f t="array" ref="AP44">SUMPRODUCT(($A44=Input!$A$64:$A$69)*(AP$13=Input!$B$63:$BI$63)*(Input!$B$64:$BI$69))</f>
        <v>0</v>
      </c>
      <c r="AQ44" s="6">
        <f t="shared" si="46"/>
        <v>95.31</v>
      </c>
      <c r="AR44" s="14">
        <f t="shared" si="34"/>
        <v>0</v>
      </c>
      <c r="AT44" s="22" cm="1">
        <f t="array" ref="AT44">SUMPRODUCT(($A44=Input!$A$64:$A$69)*(AT$13=Input!$B$63:$BI$63)*(Input!$B$64:$BI$69))</f>
        <v>0</v>
      </c>
      <c r="AU44" s="6">
        <f t="shared" si="47"/>
        <v>95.31</v>
      </c>
      <c r="AV44" s="14">
        <f t="shared" si="35"/>
        <v>0</v>
      </c>
    </row>
    <row r="45" spans="1:48" ht="14.4" hidden="1" customHeight="1" x14ac:dyDescent="0.3">
      <c r="A45" t="str">
        <f>+Input!A68</f>
        <v>Reserved</v>
      </c>
      <c r="B45" s="22" cm="1">
        <f t="array" ref="B45">SUMPRODUCT(($A45=Input!$A$64:$A$69)*(B$13=Input!$B$63:$BI$63)*(Input!$B$64:$BI$69))</f>
        <v>0</v>
      </c>
      <c r="C45" s="6">
        <f t="shared" si="36"/>
        <v>95.31</v>
      </c>
      <c r="D45" s="14">
        <f t="shared" si="24"/>
        <v>0</v>
      </c>
      <c r="F45" s="22" cm="1">
        <f t="array" ref="F45">SUMPRODUCT(($A45=Input!$A$64:$A$69)*(F$13=Input!$B$63:$BI$63)*(Input!$B$64:$BI$69))</f>
        <v>0</v>
      </c>
      <c r="G45" s="6">
        <f t="shared" si="37"/>
        <v>95.31</v>
      </c>
      <c r="H45" s="14">
        <f t="shared" si="25"/>
        <v>0</v>
      </c>
      <c r="J45" s="22" cm="1">
        <f t="array" ref="J45">SUMPRODUCT(($A45=Input!$A$64:$A$69)*(J$13=Input!$B$63:$BI$63)*(Input!$B$64:$BI$69))</f>
        <v>0</v>
      </c>
      <c r="K45" s="6">
        <f t="shared" si="38"/>
        <v>95.31</v>
      </c>
      <c r="L45" s="14">
        <f t="shared" si="26"/>
        <v>0</v>
      </c>
      <c r="N45" s="22" cm="1">
        <f t="array" ref="N45">SUMPRODUCT(($A45=Input!$A$64:$A$69)*(N$13=Input!$B$63:$BI$63)*(Input!$B$64:$BI$69))</f>
        <v>0</v>
      </c>
      <c r="O45" s="6">
        <f t="shared" si="39"/>
        <v>95.31</v>
      </c>
      <c r="P45" s="14">
        <f t="shared" si="27"/>
        <v>0</v>
      </c>
      <c r="R45" s="22" cm="1">
        <f t="array" ref="R45">SUMPRODUCT(($A45=Input!$A$64:$A$69)*(R$13=Input!$B$63:$BI$63)*(Input!$B$64:$BI$69))</f>
        <v>0</v>
      </c>
      <c r="S45" s="6">
        <f t="shared" si="40"/>
        <v>95.31</v>
      </c>
      <c r="T45" s="14">
        <f t="shared" si="28"/>
        <v>0</v>
      </c>
      <c r="V45" s="22" cm="1">
        <f t="array" ref="V45">SUMPRODUCT(($A45=Input!$A$64:$A$69)*(V$13=Input!$B$63:$BI$63)*(Input!$B$64:$BI$69))</f>
        <v>0</v>
      </c>
      <c r="W45" s="6">
        <f t="shared" si="41"/>
        <v>95.31</v>
      </c>
      <c r="X45" s="14">
        <f t="shared" si="29"/>
        <v>0</v>
      </c>
      <c r="Z45" s="22" cm="1">
        <f t="array" ref="Z45">SUMPRODUCT(($A45=Input!$A$64:$A$69)*(Z$13=Input!$B$63:$BI$63)*(Input!$B$64:$BI$69))</f>
        <v>0</v>
      </c>
      <c r="AA45" s="6">
        <f t="shared" si="42"/>
        <v>95.31</v>
      </c>
      <c r="AB45" s="14">
        <f t="shared" si="30"/>
        <v>0</v>
      </c>
      <c r="AD45" s="22" cm="1">
        <f t="array" ref="AD45">SUMPRODUCT(($A45=Input!$A$64:$A$69)*(AD$13=Input!$B$63:$BI$63)*(Input!$B$64:$BI$69))</f>
        <v>0</v>
      </c>
      <c r="AE45" s="6">
        <f t="shared" si="43"/>
        <v>95.31</v>
      </c>
      <c r="AF45" s="14">
        <f t="shared" si="31"/>
        <v>0</v>
      </c>
      <c r="AH45" s="22" cm="1">
        <f t="array" ref="AH45">SUMPRODUCT(($A45=Input!$A$64:$A$69)*(AH$13=Input!$B$63:$BI$63)*(Input!$B$64:$BI$69))</f>
        <v>0</v>
      </c>
      <c r="AI45" s="6">
        <f t="shared" si="44"/>
        <v>95.31</v>
      </c>
      <c r="AJ45" s="14">
        <f t="shared" si="32"/>
        <v>0</v>
      </c>
      <c r="AL45" s="22" cm="1">
        <f t="array" ref="AL45">SUMPRODUCT(($A45=Input!$A$64:$A$69)*(AL$13=Input!$B$63:$BI$63)*(Input!$B$64:$BI$69))</f>
        <v>0</v>
      </c>
      <c r="AM45" s="6">
        <f t="shared" si="45"/>
        <v>95.31</v>
      </c>
      <c r="AN45" s="14">
        <f t="shared" si="33"/>
        <v>0</v>
      </c>
      <c r="AP45" s="22" cm="1">
        <f t="array" ref="AP45">SUMPRODUCT(($A45=Input!$A$64:$A$69)*(AP$13=Input!$B$63:$BI$63)*(Input!$B$64:$BI$69))</f>
        <v>0</v>
      </c>
      <c r="AQ45" s="6">
        <f t="shared" si="46"/>
        <v>95.31</v>
      </c>
      <c r="AR45" s="14">
        <f t="shared" si="34"/>
        <v>0</v>
      </c>
      <c r="AT45" s="22" cm="1">
        <f t="array" ref="AT45">SUMPRODUCT(($A45=Input!$A$64:$A$69)*(AT$13=Input!$B$63:$BI$63)*(Input!$B$64:$BI$69))</f>
        <v>0</v>
      </c>
      <c r="AU45" s="6">
        <f t="shared" si="47"/>
        <v>95.31</v>
      </c>
      <c r="AV45" s="14">
        <f t="shared" si="35"/>
        <v>0</v>
      </c>
    </row>
    <row r="46" spans="1:48" ht="14.4" hidden="1" customHeight="1" x14ac:dyDescent="0.3">
      <c r="A46" t="str">
        <f>+Input!A69</f>
        <v>Reserved</v>
      </c>
      <c r="B46" s="22" cm="1">
        <f t="array" ref="B46">SUMPRODUCT(($A46=Input!$A$64:$A$69)*(B$13=Input!$B$63:$BI$63)*(Input!$B$64:$BI$69))</f>
        <v>0</v>
      </c>
      <c r="C46" s="6">
        <f t="shared" si="36"/>
        <v>95.31</v>
      </c>
      <c r="D46" s="14">
        <f t="shared" si="24"/>
        <v>0</v>
      </c>
      <c r="F46" s="22" cm="1">
        <f t="array" ref="F46">SUMPRODUCT(($A46=Input!$A$64:$A$69)*(F$13=Input!$B$63:$BI$63)*(Input!$B$64:$BI$69))</f>
        <v>0</v>
      </c>
      <c r="G46" s="6">
        <f t="shared" si="37"/>
        <v>95.31</v>
      </c>
      <c r="H46" s="14">
        <f t="shared" si="25"/>
        <v>0</v>
      </c>
      <c r="J46" s="22" cm="1">
        <f t="array" ref="J46">SUMPRODUCT(($A46=Input!$A$64:$A$69)*(J$13=Input!$B$63:$BI$63)*(Input!$B$64:$BI$69))</f>
        <v>0</v>
      </c>
      <c r="K46" s="6">
        <f t="shared" si="38"/>
        <v>95.31</v>
      </c>
      <c r="L46" s="14">
        <f t="shared" si="26"/>
        <v>0</v>
      </c>
      <c r="N46" s="22" cm="1">
        <f t="array" ref="N46">SUMPRODUCT(($A46=Input!$A$64:$A$69)*(N$13=Input!$B$63:$BI$63)*(Input!$B$64:$BI$69))</f>
        <v>0</v>
      </c>
      <c r="O46" s="6">
        <f t="shared" si="39"/>
        <v>95.31</v>
      </c>
      <c r="P46" s="14">
        <f t="shared" si="27"/>
        <v>0</v>
      </c>
      <c r="R46" s="22" cm="1">
        <f t="array" ref="R46">SUMPRODUCT(($A46=Input!$A$64:$A$69)*(R$13=Input!$B$63:$BI$63)*(Input!$B$64:$BI$69))</f>
        <v>0</v>
      </c>
      <c r="S46" s="6">
        <f t="shared" si="40"/>
        <v>95.31</v>
      </c>
      <c r="T46" s="14">
        <f t="shared" si="28"/>
        <v>0</v>
      </c>
      <c r="V46" s="22" cm="1">
        <f t="array" ref="V46">SUMPRODUCT(($A46=Input!$A$64:$A$69)*(V$13=Input!$B$63:$BI$63)*(Input!$B$64:$BI$69))</f>
        <v>0</v>
      </c>
      <c r="W46" s="6">
        <f t="shared" si="41"/>
        <v>95.31</v>
      </c>
      <c r="X46" s="14">
        <f t="shared" si="29"/>
        <v>0</v>
      </c>
      <c r="Z46" s="22" cm="1">
        <f t="array" ref="Z46">SUMPRODUCT(($A46=Input!$A$64:$A$69)*(Z$13=Input!$B$63:$BI$63)*(Input!$B$64:$BI$69))</f>
        <v>0</v>
      </c>
      <c r="AA46" s="6">
        <f t="shared" si="42"/>
        <v>95.31</v>
      </c>
      <c r="AB46" s="14">
        <f t="shared" si="30"/>
        <v>0</v>
      </c>
      <c r="AD46" s="22" cm="1">
        <f t="array" ref="AD46">SUMPRODUCT(($A46=Input!$A$64:$A$69)*(AD$13=Input!$B$63:$BI$63)*(Input!$B$64:$BI$69))</f>
        <v>0</v>
      </c>
      <c r="AE46" s="6">
        <f t="shared" si="43"/>
        <v>95.31</v>
      </c>
      <c r="AF46" s="14">
        <f t="shared" si="31"/>
        <v>0</v>
      </c>
      <c r="AH46" s="22" cm="1">
        <f t="array" ref="AH46">SUMPRODUCT(($A46=Input!$A$64:$A$69)*(AH$13=Input!$B$63:$BI$63)*(Input!$B$64:$BI$69))</f>
        <v>0</v>
      </c>
      <c r="AI46" s="6">
        <f t="shared" si="44"/>
        <v>95.31</v>
      </c>
      <c r="AJ46" s="14">
        <f t="shared" si="32"/>
        <v>0</v>
      </c>
      <c r="AL46" s="22" cm="1">
        <f t="array" ref="AL46">SUMPRODUCT(($A46=Input!$A$64:$A$69)*(AL$13=Input!$B$63:$BI$63)*(Input!$B$64:$BI$69))</f>
        <v>0</v>
      </c>
      <c r="AM46" s="6">
        <f t="shared" si="45"/>
        <v>95.31</v>
      </c>
      <c r="AN46" s="14">
        <f t="shared" si="33"/>
        <v>0</v>
      </c>
      <c r="AP46" s="22" cm="1">
        <f t="array" ref="AP46">SUMPRODUCT(($A46=Input!$A$64:$A$69)*(AP$13=Input!$B$63:$BI$63)*(Input!$B$64:$BI$69))</f>
        <v>0</v>
      </c>
      <c r="AQ46" s="6">
        <f t="shared" si="46"/>
        <v>95.31</v>
      </c>
      <c r="AR46" s="14">
        <f t="shared" si="34"/>
        <v>0</v>
      </c>
      <c r="AT46" s="22" cm="1">
        <f t="array" ref="AT46">SUMPRODUCT(($A46=Input!$A$64:$A$69)*(AT$13=Input!$B$63:$BI$63)*(Input!$B$64:$BI$69))</f>
        <v>0</v>
      </c>
      <c r="AU46" s="6">
        <f t="shared" si="47"/>
        <v>95.31</v>
      </c>
      <c r="AV46" s="14">
        <f t="shared" si="35"/>
        <v>0</v>
      </c>
    </row>
    <row r="47" spans="1:48" x14ac:dyDescent="0.3">
      <c r="A47" t="s">
        <v>25</v>
      </c>
      <c r="B47" s="13"/>
      <c r="D47" s="19">
        <f>SUM(D41:D46)</f>
        <v>0.65</v>
      </c>
      <c r="F47" s="13"/>
      <c r="H47" s="19">
        <f>SUM(H41:H46)</f>
        <v>0.65</v>
      </c>
      <c r="J47" s="13"/>
      <c r="L47" s="19">
        <f>SUM(L41:L46)</f>
        <v>0.65</v>
      </c>
      <c r="N47" s="13"/>
      <c r="P47" s="19">
        <f>SUM(P41:P46)</f>
        <v>0.65</v>
      </c>
      <c r="R47" s="13"/>
      <c r="T47" s="19">
        <f>SUM(T41:T46)</f>
        <v>0.65</v>
      </c>
      <c r="V47" s="13"/>
      <c r="X47" s="19">
        <f>SUM(X41:X46)</f>
        <v>0.65</v>
      </c>
      <c r="Z47" s="13"/>
      <c r="AB47" s="19">
        <f>SUM(AB41:AB46)</f>
        <v>0.65</v>
      </c>
      <c r="AD47" s="13"/>
      <c r="AF47" s="19">
        <f>SUM(AF41:AF46)</f>
        <v>0.65</v>
      </c>
      <c r="AH47" s="13"/>
      <c r="AJ47" s="19">
        <f>SUM(AJ41:AJ46)</f>
        <v>0.65</v>
      </c>
      <c r="AL47" s="13"/>
      <c r="AN47" s="19">
        <f>SUM(AN41:AN46)</f>
        <v>0.65</v>
      </c>
      <c r="AP47" s="13"/>
      <c r="AR47" s="19">
        <f>SUM(AR41:AR46)</f>
        <v>0.65</v>
      </c>
      <c r="AT47" s="13"/>
      <c r="AV47" s="19">
        <f>SUM(AV41:AV46)</f>
        <v>0.65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95.960000000000008</v>
      </c>
      <c r="F49" s="20"/>
      <c r="G49" s="21"/>
      <c r="H49" s="24">
        <f>H22+H38+H41</f>
        <v>95.960000000000008</v>
      </c>
      <c r="J49" s="20"/>
      <c r="K49" s="21"/>
      <c r="L49" s="24">
        <f>L22+L38+L41</f>
        <v>95.960000000000008</v>
      </c>
      <c r="N49" s="20"/>
      <c r="O49" s="21"/>
      <c r="P49" s="24">
        <f>P22+P38+P41</f>
        <v>95.960000000000008</v>
      </c>
      <c r="R49" s="20"/>
      <c r="S49" s="21"/>
      <c r="T49" s="24">
        <f>T22+T38+T41</f>
        <v>95.960000000000008</v>
      </c>
      <c r="V49" s="20"/>
      <c r="W49" s="21"/>
      <c r="X49" s="24">
        <f>X22+X38+X41</f>
        <v>95.960000000000008</v>
      </c>
      <c r="Z49" s="20"/>
      <c r="AA49" s="21"/>
      <c r="AB49" s="24">
        <f>AB22+AB38+AB41</f>
        <v>95.960000000000008</v>
      </c>
      <c r="AD49" s="20"/>
      <c r="AE49" s="21"/>
      <c r="AF49" s="24">
        <f>AF22+AF38+AF41</f>
        <v>95.960000000000008</v>
      </c>
      <c r="AH49" s="20"/>
      <c r="AI49" s="21"/>
      <c r="AJ49" s="24">
        <f>AJ22+AJ38+AJ41</f>
        <v>95.960000000000008</v>
      </c>
      <c r="AL49" s="20"/>
      <c r="AM49" s="21"/>
      <c r="AN49" s="24">
        <f>AN22+AN38+AN41</f>
        <v>95.960000000000008</v>
      </c>
      <c r="AP49" s="20"/>
      <c r="AQ49" s="21"/>
      <c r="AR49" s="24">
        <f>AR22+AR38+AR41</f>
        <v>95.960000000000008</v>
      </c>
      <c r="AS49" s="98"/>
      <c r="AT49" s="20"/>
      <c r="AU49" s="21"/>
      <c r="AV49" s="24">
        <f>AV22+AV38+AV41</f>
        <v>95.960000000000008</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Los Altos</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47.73</v>
      </c>
      <c r="F62" s="13"/>
      <c r="H62" s="14">
        <f>INDEX(Input!$B$29:$BI$29,MATCH('Residential Bills_Yr 5_avg'!$B$54,Input!$A$29:$A$29,0),MATCH('Residential Bills_Yr 5_avg'!F$61,Input!$B$28:$BI$28,0))</f>
        <v>47.73</v>
      </c>
      <c r="J62" s="13"/>
      <c r="L62" s="14">
        <f>INDEX(Input!$B$29:$BI$29,MATCH('Residential Bills_Yr 5_avg'!$B$54,Input!$A$29:$A$29,0),MATCH('Residential Bills_Yr 5_avg'!J$61,Input!$B$28:$BI$28,0))</f>
        <v>47.73</v>
      </c>
      <c r="N62" s="13"/>
      <c r="P62" s="14">
        <f>INDEX(Input!$B$29:$BI$29,MATCH('Residential Bills_Yr 5_avg'!$B$54,Input!$A$29:$A$29,0),MATCH('Residential Bills_Yr 5_avg'!N$61,Input!$B$28:$BI$28,0))</f>
        <v>47.73</v>
      </c>
      <c r="R62" s="13"/>
      <c r="T62" s="14">
        <f>INDEX(Input!$B$29:$BI$29,MATCH('Residential Bills_Yr 5_avg'!$B$54,Input!$A$29:$A$29,0),MATCH('Residential Bills_Yr 5_avg'!R$61,Input!$B$28:$BI$28,0))</f>
        <v>47.73</v>
      </c>
      <c r="V62" s="13"/>
      <c r="X62" s="14">
        <f>INDEX(Input!$B$29:$BI$29,MATCH('Residential Bills_Yr 5_avg'!$B$54,Input!$A$29:$A$29,0),MATCH('Residential Bills_Yr 5_avg'!V$61,Input!$B$28:$BI$28,0))</f>
        <v>47.73</v>
      </c>
      <c r="Z62" s="13"/>
      <c r="AB62" s="14">
        <f>INDEX(Input!$B$29:$BI$29,MATCH('Residential Bills_Yr 5_avg'!$B$54,Input!$A$29:$A$29,0),MATCH('Residential Bills_Yr 5_avg'!Z$61,Input!$B$28:$BI$28,0))</f>
        <v>47.73</v>
      </c>
      <c r="AD62" s="13"/>
      <c r="AF62" s="14">
        <f>INDEX(Input!$B$29:$BI$29,MATCH('Residential Bills_Yr 5_avg'!$B$54,Input!$A$29:$A$29,0),MATCH('Residential Bills_Yr 5_avg'!AD$61,Input!$B$28:$BI$28,0))</f>
        <v>47.73</v>
      </c>
      <c r="AH62" s="13"/>
      <c r="AJ62" s="14">
        <f>INDEX(Input!$B$29:$BI$29,MATCH('Residential Bills_Yr 5_avg'!$B$54,Input!$A$29:$A$29,0),MATCH('Residential Bills_Yr 5_avg'!AH$61,Input!$B$28:$BI$28,0))</f>
        <v>47.73</v>
      </c>
      <c r="AL62" s="13"/>
      <c r="AN62" s="14">
        <f>INDEX(Input!$B$29:$BI$29,MATCH('Residential Bills_Yr 5_avg'!$B$54,Input!$A$29:$A$29,0),MATCH('Residential Bills_Yr 5_avg'!AL$61,Input!$B$28:$BI$28,0))</f>
        <v>47.73</v>
      </c>
      <c r="AP62" s="13"/>
      <c r="AR62" s="14">
        <f>INDEX(Input!$B$29:$BI$29,MATCH('Residential Bills_Yr 5_avg'!$B$54,Input!$A$29:$A$29,0),MATCH('Residential Bills_Yr 5_avg'!AP$61,Input!$B$28:$BI$28,0))</f>
        <v>47.73</v>
      </c>
      <c r="AS62" s="6"/>
      <c r="AT62" s="13"/>
      <c r="AV62" s="14">
        <f>INDEX(Input!$B$29:$BI$29,MATCH('Residential Bills_Yr 5_avg'!$B$54,Input!$A$29:$A$29,0),MATCH('Residential Bills_Yr 5_avg'!AT$61,Input!$B$28:$BI$28,0))</f>
        <v>47.73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2.4058000000000002</v>
      </c>
      <c r="C65" s="2">
        <f>IF($B$55&gt;Input!F$109,Input!F$109,'Residential Bills_Yr 5_avg'!$B$55)</f>
        <v>6</v>
      </c>
      <c r="D65" s="14">
        <f>ROUND(IFERROR(B65*C65," "),2)</f>
        <v>14.43</v>
      </c>
      <c r="F65" s="18">
        <f>INDEX(Input!$B$22:$BI$26,MATCH('Residential Bills_Yr 5_avg'!$A65,Input!$A$22:$A$26,0),MATCH('Residential Bills_Yr 5_avg'!F$61,Input!$B$21:$BI$21,0))</f>
        <v>2.4058000000000002</v>
      </c>
      <c r="G65" s="2">
        <f>IF($B$55&gt;Input!G$109,Input!G$109,'Residential Bills_Yr 5_avg'!$B$55)</f>
        <v>6</v>
      </c>
      <c r="H65" s="14">
        <f>ROUND(IFERROR(F65*G65," "),2)</f>
        <v>14.43</v>
      </c>
      <c r="J65" s="18">
        <f>INDEX(Input!$B$22:$BI$26,MATCH('Residential Bills_Yr 5_avg'!$A65,Input!$A$22:$A$26,0),MATCH('Residential Bills_Yr 5_avg'!J$61,Input!$B$21:$BI$21,0))</f>
        <v>2.4058000000000002</v>
      </c>
      <c r="K65" s="2">
        <f>IF($B$55&gt;Input!H$109,Input!H$109,'Residential Bills_Yr 5_avg'!$B$55)</f>
        <v>6</v>
      </c>
      <c r="L65" s="14">
        <f>ROUND(IFERROR(J65*K65," "),2)</f>
        <v>14.43</v>
      </c>
      <c r="N65" s="18">
        <f>INDEX(Input!$B$22:$BI$26,MATCH('Residential Bills_Yr 5_avg'!$A65,Input!$A$22:$A$26,0),MATCH('Residential Bills_Yr 5_avg'!N$61,Input!$B$21:$BI$21,0))</f>
        <v>2.4058000000000002</v>
      </c>
      <c r="O65" s="2">
        <f>IF($B$55&gt;Input!I$109,Input!I$109,'Residential Bills_Yr 5_avg'!$B$55)</f>
        <v>6</v>
      </c>
      <c r="P65" s="14">
        <f>ROUND(IFERROR(N65*O65," "),2)</f>
        <v>14.43</v>
      </c>
      <c r="R65" s="18">
        <f>INDEX(Input!$B$22:$BI$26,MATCH('Residential Bills_Yr 5_avg'!$A65,Input!$A$22:$A$26,0),MATCH('Residential Bills_Yr 5_avg'!R$61,Input!$B$21:$BI$21,0))</f>
        <v>2.4058000000000002</v>
      </c>
      <c r="S65" s="2">
        <f>IF($B$55&gt;Input!J$109,Input!J$109,'Residential Bills_Yr 5_avg'!$B$55)</f>
        <v>6</v>
      </c>
      <c r="T65" s="14">
        <f>ROUND(IFERROR(R65*S65," "),2)</f>
        <v>14.43</v>
      </c>
      <c r="V65" s="18">
        <f>INDEX(Input!$B$22:$BI$26,MATCH('Residential Bills_Yr 5_avg'!$A65,Input!$A$22:$A$26,0),MATCH('Residential Bills_Yr 5_avg'!V$61,Input!$B$21:$BI$21,0))</f>
        <v>2.4058000000000002</v>
      </c>
      <c r="W65" s="2">
        <f>IF($B$55&gt;Input!K$109,Input!K$109,'Residential Bills_Yr 5_avg'!$B$55)</f>
        <v>6</v>
      </c>
      <c r="X65" s="14">
        <f>ROUND(IFERROR(V65*W65," "),2)</f>
        <v>14.43</v>
      </c>
      <c r="Z65" s="18">
        <f>INDEX(Input!$B$22:$BI$26,MATCH('Residential Bills_Yr 5_avg'!$A65,Input!$A$22:$A$26,0),MATCH('Residential Bills_Yr 5_avg'!Z$61,Input!$B$21:$BI$21,0))</f>
        <v>2.4058000000000002</v>
      </c>
      <c r="AA65" s="2">
        <f>IF($B$55&gt;Input!L$109,Input!L$109,'Residential Bills_Yr 5_avg'!$B$55)</f>
        <v>6</v>
      </c>
      <c r="AB65" s="14">
        <f>ROUND(IFERROR(Z65*AA65," "),2)</f>
        <v>14.43</v>
      </c>
      <c r="AD65" s="18">
        <f>INDEX(Input!$B$22:$BI$26,MATCH('Residential Bills_Yr 5_avg'!$A65,Input!$A$22:$A$26,0),MATCH('Residential Bills_Yr 5_avg'!AD$61,Input!$B$21:$BI$21,0))</f>
        <v>2.4058000000000002</v>
      </c>
      <c r="AE65" s="2">
        <f>IF($B$55&gt;Input!M$109,Input!M$109,'Residential Bills_Yr 5_avg'!$B$55)</f>
        <v>6</v>
      </c>
      <c r="AF65" s="14">
        <f>ROUND(IFERROR(AD65*AE65," "),2)</f>
        <v>14.43</v>
      </c>
      <c r="AH65" s="18">
        <f>INDEX(Input!$B$22:$BI$26,MATCH('Residential Bills_Yr 5_avg'!$A65,Input!$A$22:$A$26,0),MATCH('Residential Bills_Yr 5_avg'!AH$61,Input!$B$21:$BI$21,0))</f>
        <v>2.4058000000000002</v>
      </c>
      <c r="AI65" s="2">
        <f>IF($B$55&gt;Input!N$109,Input!N$109,'Residential Bills_Yr 5_avg'!$B$55)</f>
        <v>6</v>
      </c>
      <c r="AJ65" s="14">
        <f>ROUND(IFERROR(AH65*AI65," "),2)</f>
        <v>14.43</v>
      </c>
      <c r="AL65" s="18">
        <f>INDEX(Input!$B$22:$BI$26,MATCH('Residential Bills_Yr 5_avg'!$A65,Input!$A$22:$A$26,0),MATCH('Residential Bills_Yr 5_avg'!AL$61,Input!$B$21:$BI$21,0))</f>
        <v>2.4058000000000002</v>
      </c>
      <c r="AM65" s="2">
        <f>IF($B$55&gt;Input!O$109,Input!O$109,'Residential Bills_Yr 5_avg'!$B$55)</f>
        <v>6</v>
      </c>
      <c r="AN65" s="14">
        <f>ROUND(IFERROR(AL65*AM65," "),2)</f>
        <v>14.43</v>
      </c>
      <c r="AP65" s="18">
        <f>INDEX(Input!$B$22:$BI$26,MATCH('Residential Bills_Yr 5_avg'!$A65,Input!$A$22:$A$26,0),MATCH('Residential Bills_Yr 5_avg'!AP$61,Input!$B$21:$BI$21,0))</f>
        <v>2.4058000000000002</v>
      </c>
      <c r="AQ65" s="2">
        <f>IF($B$55&gt;Input!P$109,Input!P$109,'Residential Bills_Yr 5_avg'!$B$55)</f>
        <v>6</v>
      </c>
      <c r="AR65" s="14">
        <f>ROUND(IFERROR(AP65*AQ65," "),2)</f>
        <v>14.43</v>
      </c>
      <c r="AS65" s="6"/>
      <c r="AT65" s="18">
        <f>INDEX(Input!$B$22:$BI$26,MATCH('Residential Bills_Yr 5_avg'!$A65,Input!$A$22:$A$26,0),MATCH('Residential Bills_Yr 5_avg'!AT$61,Input!$B$21:$BI$21,0))</f>
        <v>2.4058000000000002</v>
      </c>
      <c r="AU65" s="2">
        <f>IF($B$55&gt;Input!Q$109,Input!Q$109,'Residential Bills_Yr 5_avg'!$B$55)</f>
        <v>6</v>
      </c>
      <c r="AV65" s="14">
        <f>ROUND(IFERROR(AT65*AU65," "),2)</f>
        <v>14.43</v>
      </c>
    </row>
    <row r="66" spans="1:48" x14ac:dyDescent="0.3">
      <c r="A66" t="str">
        <f>A18</f>
        <v>Tier 2</v>
      </c>
      <c r="B66" s="18">
        <f>INDEX(Input!$B$22:$BI$26,MATCH('Residential Bills_Yr 5_avg'!$A66,Input!$A$22:$A$26,0),MATCH('Residential Bills_Yr 5_avg'!B$61,Input!$B$21:$BI$21,0))</f>
        <v>9.6228999999999996</v>
      </c>
      <c r="C66" s="2">
        <f>IF(($B$55-C65)&gt;Input!F$110,Input!F$110,($B$55-C65))</f>
        <v>1</v>
      </c>
      <c r="D66" s="14">
        <f>ROUND(IFERROR(B66*C66," "),2)</f>
        <v>9.6199999999999992</v>
      </c>
      <c r="F66" s="18">
        <f>INDEX(Input!$B$22:$BI$26,MATCH('Residential Bills_Yr 5_avg'!$A66,Input!$A$22:$A$26,0),MATCH('Residential Bills_Yr 5_avg'!F$61,Input!$B$21:$BI$21,0))</f>
        <v>9.6228999999999996</v>
      </c>
      <c r="G66" s="2">
        <f>IF(($B$55-G65)&gt;Input!G$110,Input!G$110,($B$55-G65))</f>
        <v>1</v>
      </c>
      <c r="H66" s="14">
        <f>ROUND(IFERROR(F66*G66," "),2)</f>
        <v>9.6199999999999992</v>
      </c>
      <c r="J66" s="18">
        <f>INDEX(Input!$B$22:$BI$26,MATCH('Residential Bills_Yr 5_avg'!$A66,Input!$A$22:$A$26,0),MATCH('Residential Bills_Yr 5_avg'!J$61,Input!$B$21:$BI$21,0))</f>
        <v>9.6228999999999996</v>
      </c>
      <c r="K66" s="2">
        <f>IF(($B$55-K65)&gt;Input!H$110,Input!H$110,($B$55-K65))</f>
        <v>1</v>
      </c>
      <c r="L66" s="14">
        <f>ROUND(IFERROR(J66*K66," "),2)</f>
        <v>9.6199999999999992</v>
      </c>
      <c r="N66" s="18">
        <f>INDEX(Input!$B$22:$BI$26,MATCH('Residential Bills_Yr 5_avg'!$A66,Input!$A$22:$A$26,0),MATCH('Residential Bills_Yr 5_avg'!N$61,Input!$B$21:$BI$21,0))</f>
        <v>9.6228999999999996</v>
      </c>
      <c r="O66" s="2">
        <f>IF(($B$55-O65)&gt;Input!I$110,Input!I$110,($B$55-O65))</f>
        <v>1</v>
      </c>
      <c r="P66" s="14">
        <f>ROUND(IFERROR(N66*O66," "),2)</f>
        <v>9.6199999999999992</v>
      </c>
      <c r="R66" s="18">
        <f>INDEX(Input!$B$22:$BI$26,MATCH('Residential Bills_Yr 5_avg'!$A66,Input!$A$22:$A$26,0),MATCH('Residential Bills_Yr 5_avg'!R$61,Input!$B$21:$BI$21,0))</f>
        <v>9.6228999999999996</v>
      </c>
      <c r="S66" s="2">
        <f>IF(($B$55-S65)&gt;Input!J$110,Input!J$110,($B$55-S65))</f>
        <v>1</v>
      </c>
      <c r="T66" s="14">
        <f>ROUND(IFERROR(R66*S66," "),2)</f>
        <v>9.6199999999999992</v>
      </c>
      <c r="V66" s="18">
        <f>INDEX(Input!$B$22:$BI$26,MATCH('Residential Bills_Yr 5_avg'!$A66,Input!$A$22:$A$26,0),MATCH('Residential Bills_Yr 5_avg'!V$61,Input!$B$21:$BI$21,0))</f>
        <v>9.6228999999999996</v>
      </c>
      <c r="W66" s="2">
        <f>IF(($B$55-W65)&gt;Input!K$110,Input!K$110,($B$55-S65))</f>
        <v>1</v>
      </c>
      <c r="X66" s="14">
        <f>ROUND(IFERROR(V66*W66," "),2)</f>
        <v>9.6199999999999992</v>
      </c>
      <c r="Z66" s="18">
        <f>INDEX(Input!$B$22:$BI$26,MATCH('Residential Bills_Yr 5_avg'!$A66,Input!$A$22:$A$26,0),MATCH('Residential Bills_Yr 5_avg'!Z$61,Input!$B$21:$BI$21,0))</f>
        <v>9.6228999999999996</v>
      </c>
      <c r="AA66" s="2">
        <f>IF(($B$55-AA65)&gt;Input!L$110,Input!L$110,($B$55-AA65))</f>
        <v>1</v>
      </c>
      <c r="AB66" s="14">
        <f>ROUND(IFERROR(Z66*AA66," "),2)</f>
        <v>9.6199999999999992</v>
      </c>
      <c r="AD66" s="18">
        <f>INDEX(Input!$B$22:$BI$26,MATCH('Residential Bills_Yr 5_avg'!$A66,Input!$A$22:$A$26,0),MATCH('Residential Bills_Yr 5_avg'!AD$61,Input!$B$21:$BI$21,0))</f>
        <v>9.6228999999999996</v>
      </c>
      <c r="AE66" s="2">
        <f>IF(($B$55-AE65)&gt;Input!M$110,Input!M$110,($B$55-AE65))</f>
        <v>1</v>
      </c>
      <c r="AF66" s="14">
        <f>ROUND(IFERROR(AD66*AE66," "),2)</f>
        <v>9.6199999999999992</v>
      </c>
      <c r="AH66" s="18">
        <f>INDEX(Input!$B$22:$BI$26,MATCH('Residential Bills_Yr 5_avg'!$A66,Input!$A$22:$A$26,0),MATCH('Residential Bills_Yr 5_avg'!AH$61,Input!$B$21:$BI$21,0))</f>
        <v>9.6228999999999996</v>
      </c>
      <c r="AI66" s="2">
        <f>IF(($B$55-AI65)&gt;Input!N$110,Input!N$110,($B$55-AI65))</f>
        <v>1</v>
      </c>
      <c r="AJ66" s="14">
        <f>ROUND(IFERROR(AH66*AI66," "),2)</f>
        <v>9.6199999999999992</v>
      </c>
      <c r="AL66" s="18">
        <f>INDEX(Input!$B$22:$BI$26,MATCH('Residential Bills_Yr 5_avg'!$A66,Input!$A$22:$A$26,0),MATCH('Residential Bills_Yr 5_avg'!AL$61,Input!$B$21:$BI$21,0))</f>
        <v>9.6228999999999996</v>
      </c>
      <c r="AM66" s="2">
        <f>IF(($B$55-AM65)&gt;Input!O$110,Input!O$110,($B$55-AM65))</f>
        <v>1</v>
      </c>
      <c r="AN66" s="14">
        <f>ROUND(IFERROR(AL66*AM66," "),2)</f>
        <v>9.6199999999999992</v>
      </c>
      <c r="AP66" s="18">
        <f>INDEX(Input!$B$22:$BI$26,MATCH('Residential Bills_Yr 5_avg'!$A66,Input!$A$22:$A$26,0),MATCH('Residential Bills_Yr 5_avg'!AP$61,Input!$B$21:$BI$21,0))</f>
        <v>9.6228999999999996</v>
      </c>
      <c r="AQ66" s="2">
        <f>IF(($B$55-AQ65)&gt;Input!P$110,Input!P$110,($B$55-AQ65))</f>
        <v>1</v>
      </c>
      <c r="AR66" s="14">
        <f>ROUND(IFERROR(AP66*AQ66," "),2)</f>
        <v>9.6199999999999992</v>
      </c>
      <c r="AS66" s="6"/>
      <c r="AT66" s="18">
        <f>INDEX(Input!$B$22:$BI$26,MATCH('Residential Bills_Yr 5_avg'!$A66,Input!$A$22:$A$26,0),MATCH('Residential Bills_Yr 5_avg'!AT$61,Input!$B$21:$BI$21,0))</f>
        <v>9.6228999999999996</v>
      </c>
      <c r="AU66" s="2">
        <f>IF(($B$55-AU65)&gt;Input!Q$110,Input!Q$110,($B$55-AU65))</f>
        <v>1</v>
      </c>
      <c r="AV66" s="14">
        <f>ROUND(IFERROR(AT66*AU66," "),2)</f>
        <v>9.6199999999999992</v>
      </c>
    </row>
    <row r="67" spans="1:48" x14ac:dyDescent="0.3">
      <c r="A67" t="str">
        <f>A19</f>
        <v>Tier 3</v>
      </c>
      <c r="B67" s="18">
        <f>INDEX(Input!$B$22:$BI$26,MATCH('Residential Bills_Yr 5_avg'!$A67,Input!$A$22:$A$26,0),MATCH('Residential Bills_Yr 5_avg'!B$61,Input!$B$21:$BI$21,0))</f>
        <v>19.245699999999999</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19.245699999999999</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19.245699999999999</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19.245699999999999</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19.245699999999999</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19.245699999999999</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19.245699999999999</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19.245699999999999</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19.245699999999999</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19.245699999999999</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19.245699999999999</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19.245699999999999</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38.491599999999998</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38.491599999999998</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38.491599999999998</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38.491599999999998</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38.491599999999998</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38.491599999999998</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38.491599999999998</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38.491599999999998</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38.491599999999998</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38.491599999999998</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38.491599999999998</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38.491599999999998</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7</v>
      </c>
      <c r="D70" s="19">
        <f>SUM(D65:D69)+D62</f>
        <v>71.78</v>
      </c>
      <c r="F70" s="13"/>
      <c r="G70" s="2">
        <f>SUM(G65:G69)</f>
        <v>7</v>
      </c>
      <c r="H70" s="19">
        <f>SUM(H65:H69)+H62</f>
        <v>71.78</v>
      </c>
      <c r="J70" s="13"/>
      <c r="K70" s="2">
        <f>SUM(K65:K69)</f>
        <v>7</v>
      </c>
      <c r="L70" s="19">
        <f>SUM(L65:L69)+L62</f>
        <v>71.78</v>
      </c>
      <c r="N70" s="13"/>
      <c r="O70" s="2">
        <f>SUM(O65:O69)</f>
        <v>7</v>
      </c>
      <c r="P70" s="19">
        <f>SUM(P65:P69)+P62</f>
        <v>71.78</v>
      </c>
      <c r="R70" s="13"/>
      <c r="S70" s="2">
        <f>SUM(S65:S69)</f>
        <v>7</v>
      </c>
      <c r="T70" s="19">
        <f>SUM(T65:T69)+T62</f>
        <v>71.78</v>
      </c>
      <c r="V70" s="13"/>
      <c r="W70" s="2">
        <f>SUM(W65:W69)</f>
        <v>7</v>
      </c>
      <c r="X70" s="19">
        <f>SUM(X65:X69)+X62</f>
        <v>71.78</v>
      </c>
      <c r="Z70" s="13"/>
      <c r="AA70" s="2">
        <f>SUM(AA65:AA69)</f>
        <v>7</v>
      </c>
      <c r="AB70" s="19">
        <f>SUM(AB65:AB69)+AB62</f>
        <v>71.78</v>
      </c>
      <c r="AD70" s="13"/>
      <c r="AE70" s="2">
        <f>SUM(AE65:AE69)</f>
        <v>7</v>
      </c>
      <c r="AF70" s="19">
        <f>SUM(AF65:AF69)+AF62</f>
        <v>71.78</v>
      </c>
      <c r="AH70" s="13"/>
      <c r="AI70" s="2">
        <f>SUM(AI65:AI69)</f>
        <v>7</v>
      </c>
      <c r="AJ70" s="19">
        <f>SUM(AJ65:AJ69)+AJ62</f>
        <v>71.78</v>
      </c>
      <c r="AL70" s="13"/>
      <c r="AM70" s="2">
        <f>SUM(AM65:AM69)</f>
        <v>7</v>
      </c>
      <c r="AN70" s="19">
        <f>SUM(AN65:AN69)+AN62</f>
        <v>71.78</v>
      </c>
      <c r="AP70" s="13"/>
      <c r="AQ70" s="2">
        <f>SUM(AQ65:AQ69)</f>
        <v>7</v>
      </c>
      <c r="AR70" s="19">
        <f>SUM(AR65:AR69)+AR62</f>
        <v>71.78</v>
      </c>
      <c r="AS70" s="43"/>
      <c r="AT70" s="13"/>
      <c r="AU70" s="2">
        <f>SUM(AU65:AU69)</f>
        <v>7</v>
      </c>
      <c r="AV70" s="19">
        <f>SUM(AV65:AV69)+AV62</f>
        <v>71.78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-23.864999999999998</v>
      </c>
      <c r="C73" s="23" t="str">
        <f>IF(VLOOKUP($A73,Input!$A$49:$B$61,2,FALSE)="Percentage",D$70,IF(VLOOKUP($A73,Input!$A$49:$B$61,2,FALSE)="Fixed","Fixed",(C$70)))</f>
        <v>Fixed</v>
      </c>
      <c r="D73" s="14">
        <f t="shared" ref="D73:D85" si="60">ROUND(IF(C73="Fixed",B73,(B73*C73)),2)</f>
        <v>-23.87</v>
      </c>
      <c r="F73" s="96">
        <f>INDEX(Input!$C$49:$BJ$61,MATCH($A73,Input!$A$49:$A$61,0),MATCH(F$61,Input!$C$48:$BJ$48,0))</f>
        <v>-23.864999999999998</v>
      </c>
      <c r="G73" s="23" t="str">
        <f>IF(VLOOKUP($A73,Input!$A$49:$B$61,2,FALSE)="Percentage",H$70,IF(VLOOKUP($A73,Input!$A$49:$B$61,2,FALSE)="Fixed","Fixed",(G$70)))</f>
        <v>Fixed</v>
      </c>
      <c r="H73" s="14">
        <f t="shared" ref="H73:H85" si="61">ROUND(IF(G73="Fixed",F73,(F73*G73)),2)</f>
        <v>-23.87</v>
      </c>
      <c r="J73" s="96">
        <f>INDEX(Input!$C$49:$BJ$61,MATCH($A73,Input!$A$49:$A$61,0),MATCH(J$61,Input!$C$48:$BJ$48,0))</f>
        <v>-23.864999999999998</v>
      </c>
      <c r="K73" s="23" t="str">
        <f>IF(VLOOKUP($A73,Input!$A$49:$B$61,2,FALSE)="Percentage",L$70,IF(VLOOKUP($A73,Input!$A$49:$B$61,2,FALSE)="Fixed","Fixed",(K$70)))</f>
        <v>Fixed</v>
      </c>
      <c r="L73" s="14">
        <f t="shared" ref="L73:L85" si="62">ROUND(IF(K73="Fixed",J73,(J73*K73)),2)</f>
        <v>-23.87</v>
      </c>
      <c r="N73" s="96">
        <f>INDEX(Input!$C$49:$BJ$61,MATCH($A73,Input!$A$49:$A$61,0),MATCH(N$61,Input!$C$48:$BJ$48,0))</f>
        <v>-23.864999999999998</v>
      </c>
      <c r="O73" s="23" t="str">
        <f>IF(VLOOKUP($A73,Input!$A$49:$B$61,2,FALSE)="Percentage",P$70,IF(VLOOKUP($A73,Input!$A$49:$B$61,2,FALSE)="Fixed","Fixed",(O$70)))</f>
        <v>Fixed</v>
      </c>
      <c r="P73" s="14">
        <f t="shared" ref="P73:P85" si="63">ROUND(IF(O73="Fixed",N73,(N73*O73)),2)</f>
        <v>-23.87</v>
      </c>
      <c r="R73" s="96">
        <f>INDEX(Input!$C$49:$BJ$61,MATCH($A73,Input!$A$49:$A$61,0),MATCH(R$61,Input!$C$48:$BJ$48,0))</f>
        <v>-23.864999999999998</v>
      </c>
      <c r="S73" s="23" t="str">
        <f>IF(VLOOKUP($A73,Input!$A$49:$B$61,2,FALSE)="Percentage",T$70,IF(VLOOKUP($A73,Input!$A$49:$B$61,2,FALSE)="Fixed","Fixed",(S$70)))</f>
        <v>Fixed</v>
      </c>
      <c r="T73" s="14">
        <f t="shared" ref="T73:T85" si="64">ROUND(IF(S73="Fixed",R73,(R73*S73)),2)</f>
        <v>-23.87</v>
      </c>
      <c r="V73" s="96">
        <f>INDEX(Input!$C$49:$BJ$61,MATCH($A73,Input!$A$49:$A$61,0),MATCH(V$61,Input!$C$48:$BJ$48,0))</f>
        <v>-23.864999999999998</v>
      </c>
      <c r="W73" s="23" t="str">
        <f>IF(VLOOKUP($A73,Input!$A$49:$B$61,2,FALSE)="Percentage",X$70,IF(VLOOKUP($A73,Input!$A$49:$B$61,2,FALSE)="Fixed","Fixed",(W$70)))</f>
        <v>Fixed</v>
      </c>
      <c r="X73" s="14">
        <f t="shared" ref="X73:X85" si="65">ROUND(IF(W73="Fixed",V73,(V73*W73)),2)</f>
        <v>-23.87</v>
      </c>
      <c r="Z73" s="96">
        <f>INDEX(Input!$C$49:$BJ$61,MATCH($A73,Input!$A$49:$A$61,0),MATCH(Z$61,Input!$C$48:$BJ$48,0))</f>
        <v>-23.864999999999998</v>
      </c>
      <c r="AA73" s="23" t="str">
        <f>IF(VLOOKUP($A73,Input!$A$49:$B$61,2,FALSE)="Percentage",AB$70,IF(VLOOKUP($A73,Input!$A$49:$B$61,2,FALSE)="Fixed","Fixed",(AA$70)))</f>
        <v>Fixed</v>
      </c>
      <c r="AB73" s="14">
        <f t="shared" ref="AB73:AB85" si="66">ROUND(IF(AA73="Fixed",Z73,(Z73*AA73)),2)</f>
        <v>-23.87</v>
      </c>
      <c r="AD73" s="96">
        <f>INDEX(Input!$C$49:$BJ$61,MATCH($A73,Input!$A$49:$A$61,0),MATCH(AD$61,Input!$C$48:$BJ$48,0))</f>
        <v>-23.864999999999998</v>
      </c>
      <c r="AE73" s="23" t="str">
        <f>IF(VLOOKUP($A73,Input!$A$49:$B$61,2,FALSE)="Percentage",AF$70,IF(VLOOKUP($A73,Input!$A$49:$B$61,2,FALSE)="Fixed","Fixed",(AE$70)))</f>
        <v>Fixed</v>
      </c>
      <c r="AF73" s="14">
        <f t="shared" ref="AF73:AF85" si="67">ROUND(IF(AE73="Fixed",AD73,(AD73*AE73)),2)</f>
        <v>-23.87</v>
      </c>
      <c r="AH73" s="96">
        <f>INDEX(Input!$C$49:$BJ$61,MATCH($A73,Input!$A$49:$A$61,0),MATCH(AH$61,Input!$C$48:$BJ$48,0))</f>
        <v>-23.864999999999998</v>
      </c>
      <c r="AI73" s="23" t="str">
        <f>IF(VLOOKUP($A73,Input!$A$49:$B$61,2,FALSE)="Percentage",AJ$70,IF(VLOOKUP($A73,Input!$A$49:$B$61,2,FALSE)="Fixed","Fixed",(AI$70)))</f>
        <v>Fixed</v>
      </c>
      <c r="AJ73" s="14">
        <f t="shared" ref="AJ73:AJ85" si="68">ROUND(IF(AI73="Fixed",AH73,(AH73*AI73)),2)</f>
        <v>-23.87</v>
      </c>
      <c r="AL73" s="96">
        <f>INDEX(Input!$C$49:$BJ$61,MATCH($A73,Input!$A$49:$A$61,0),MATCH(AL$61,Input!$C$48:$BJ$48,0))</f>
        <v>-23.864999999999998</v>
      </c>
      <c r="AM73" s="23" t="str">
        <f>IF(VLOOKUP($A73,Input!$A$49:$B$61,2,FALSE)="Percentage",AN$70,IF(VLOOKUP($A73,Input!$A$49:$B$61,2,FALSE)="Fixed","Fixed",(AM$70)))</f>
        <v>Fixed</v>
      </c>
      <c r="AN73" s="14">
        <f t="shared" ref="AN73:AN85" si="69">ROUND(IF(AM73="Fixed",AL73,(AL73*AM73)),2)</f>
        <v>-23.87</v>
      </c>
      <c r="AP73" s="96">
        <f>INDEX(Input!$C$49:$BJ$61,MATCH($A73,Input!$A$49:$A$61,0),MATCH(AP$61,Input!$C$48:$BJ$48,0))</f>
        <v>-23.864999999999998</v>
      </c>
      <c r="AQ73" s="23" t="str">
        <f>IF(VLOOKUP($A73,Input!$A$49:$B$61,2,FALSE)="Percentage",AR$70,IF(VLOOKUP($A73,Input!$A$49:$B$61,2,FALSE)="Fixed","Fixed",(AQ$70)))</f>
        <v>Fixed</v>
      </c>
      <c r="AR73" s="14">
        <f t="shared" ref="AR73:AR85" si="70">ROUND(IF(AQ73="Fixed",AP73,(AP73*AQ73)),2)</f>
        <v>-23.87</v>
      </c>
      <c r="AS73" s="6"/>
      <c r="AT73" s="96">
        <f>INDEX(Input!$C$49:$BJ$61,MATCH($A73,Input!$A$49:$A$61,0),MATCH(AT$61,Input!$C$48:$BJ$48,0))</f>
        <v>-23.864999999999998</v>
      </c>
      <c r="AU73" s="23" t="str">
        <f>IF(VLOOKUP($A73,Input!$A$49:$B$61,2,FALSE)="Percentage",AV$70,IF(VLOOKUP($A73,Input!$A$49:$B$61,2,FALSE)="Fixed","Fixed",(AU$70)))</f>
        <v>Fixed</v>
      </c>
      <c r="AV73" s="14">
        <f t="shared" ref="AV73:AV85" si="71">ROUND(IF(AU73="Fixed",AT73,(AT73*AU73)),2)</f>
        <v>-23.87</v>
      </c>
    </row>
    <row r="74" spans="1:48" x14ac:dyDescent="0.3">
      <c r="A74" s="28" t="str">
        <f>Input!$A50</f>
        <v>RSF Surcharge</v>
      </c>
      <c r="B74" s="96">
        <f>INDEX(Input!$C$49:$BJ$61,MATCH($A74,Input!$A$49:$A$61,0),MATCH(B$61,Input!$C$48:$BJ$48,0))</f>
        <v>0</v>
      </c>
      <c r="C74" s="23">
        <f>IF(VLOOKUP($A74,Input!$A$49:$B$61,2,FALSE)="Percentage",D$70,IF(VLOOKUP($A74,Input!$A$49:$B$61,2,FALSE)="Fixed","Fixed",(C$70)))</f>
        <v>71.78</v>
      </c>
      <c r="D74" s="14">
        <f t="shared" si="60"/>
        <v>0</v>
      </c>
      <c r="F74" s="96">
        <f>INDEX(Input!$C$49:$BJ$61,MATCH($A74,Input!$A$49:$A$61,0),MATCH(F$61,Input!$C$48:$BJ$48,0))</f>
        <v>0</v>
      </c>
      <c r="G74" s="23">
        <f>IF(VLOOKUP($A74,Input!$A$49:$B$61,2,FALSE)="Percentage",H$70,IF(VLOOKUP($A74,Input!$A$49:$B$61,2,FALSE)="Fixed","Fixed",(G$70)))</f>
        <v>71.78</v>
      </c>
      <c r="H74" s="14">
        <f t="shared" si="61"/>
        <v>0</v>
      </c>
      <c r="J74" s="96">
        <f>INDEX(Input!$C$49:$BJ$61,MATCH($A74,Input!$A$49:$A$61,0),MATCH(J$61,Input!$C$48:$BJ$48,0))</f>
        <v>0</v>
      </c>
      <c r="K74" s="23">
        <f>IF(VLOOKUP($A74,Input!$A$49:$B$61,2,FALSE)="Percentage",L$70,IF(VLOOKUP($A74,Input!$A$49:$B$61,2,FALSE)="Fixed","Fixed",(K$70)))</f>
        <v>71.78</v>
      </c>
      <c r="L74" s="14">
        <f t="shared" si="62"/>
        <v>0</v>
      </c>
      <c r="N74" s="96">
        <f>INDEX(Input!$C$49:$BJ$61,MATCH($A74,Input!$A$49:$A$61,0),MATCH(N$61,Input!$C$48:$BJ$48,0))</f>
        <v>0</v>
      </c>
      <c r="O74" s="23">
        <f>IF(VLOOKUP($A74,Input!$A$49:$B$61,2,FALSE)="Percentage",P$70,IF(VLOOKUP($A74,Input!$A$49:$B$61,2,FALSE)="Fixed","Fixed",(O$70)))</f>
        <v>71.78</v>
      </c>
      <c r="P74" s="14">
        <f t="shared" si="63"/>
        <v>0</v>
      </c>
      <c r="R74" s="96">
        <f>INDEX(Input!$C$49:$BJ$61,MATCH($A74,Input!$A$49:$A$61,0),MATCH(R$61,Input!$C$48:$BJ$48,0))</f>
        <v>0</v>
      </c>
      <c r="S74" s="23">
        <f>IF(VLOOKUP($A74,Input!$A$49:$B$61,2,FALSE)="Percentage",T$70,IF(VLOOKUP($A74,Input!$A$49:$B$61,2,FALSE)="Fixed","Fixed",(S$70)))</f>
        <v>71.78</v>
      </c>
      <c r="T74" s="14">
        <f t="shared" si="64"/>
        <v>0</v>
      </c>
      <c r="V74" s="96">
        <f>INDEX(Input!$C$49:$BJ$61,MATCH($A74,Input!$A$49:$A$61,0),MATCH(V$61,Input!$C$48:$BJ$48,0))</f>
        <v>0</v>
      </c>
      <c r="W74" s="23">
        <f>IF(VLOOKUP($A74,Input!$A$49:$B$61,2,FALSE)="Percentage",X$70,IF(VLOOKUP($A74,Input!$A$49:$B$61,2,FALSE)="Fixed","Fixed",(W$70)))</f>
        <v>71.78</v>
      </c>
      <c r="X74" s="14">
        <f t="shared" si="65"/>
        <v>0</v>
      </c>
      <c r="Z74" s="96">
        <f>INDEX(Input!$C$49:$BJ$61,MATCH($A74,Input!$A$49:$A$61,0),MATCH(Z$61,Input!$C$48:$BJ$48,0))</f>
        <v>0</v>
      </c>
      <c r="AA74" s="23">
        <f>IF(VLOOKUP($A74,Input!$A$49:$B$61,2,FALSE)="Percentage",AB$70,IF(VLOOKUP($A74,Input!$A$49:$B$61,2,FALSE)="Fixed","Fixed",(AA$70)))</f>
        <v>71.78</v>
      </c>
      <c r="AB74" s="14">
        <f t="shared" si="66"/>
        <v>0</v>
      </c>
      <c r="AD74" s="96">
        <f>INDEX(Input!$C$49:$BJ$61,MATCH($A74,Input!$A$49:$A$61,0),MATCH(AD$61,Input!$C$48:$BJ$48,0))</f>
        <v>0</v>
      </c>
      <c r="AE74" s="23">
        <f>IF(VLOOKUP($A74,Input!$A$49:$B$61,2,FALSE)="Percentage",AF$70,IF(VLOOKUP($A74,Input!$A$49:$B$61,2,FALSE)="Fixed","Fixed",(AE$70)))</f>
        <v>71.78</v>
      </c>
      <c r="AF74" s="14">
        <f t="shared" si="67"/>
        <v>0</v>
      </c>
      <c r="AH74" s="96">
        <f>INDEX(Input!$C$49:$BJ$61,MATCH($A74,Input!$A$49:$A$61,0),MATCH(AH$61,Input!$C$48:$BJ$48,0))</f>
        <v>0</v>
      </c>
      <c r="AI74" s="23">
        <f>IF(VLOOKUP($A74,Input!$A$49:$B$61,2,FALSE)="Percentage",AJ$70,IF(VLOOKUP($A74,Input!$A$49:$B$61,2,FALSE)="Fixed","Fixed",(AI$70)))</f>
        <v>71.78</v>
      </c>
      <c r="AJ74" s="14">
        <f t="shared" si="68"/>
        <v>0</v>
      </c>
      <c r="AL74" s="96">
        <f>INDEX(Input!$C$49:$BJ$61,MATCH($A74,Input!$A$49:$A$61,0),MATCH(AL$61,Input!$C$48:$BJ$48,0))</f>
        <v>0</v>
      </c>
      <c r="AM74" s="23">
        <f>IF(VLOOKUP($A74,Input!$A$49:$B$61,2,FALSE)="Percentage",AN$70,IF(VLOOKUP($A74,Input!$A$49:$B$61,2,FALSE)="Fixed","Fixed",(AM$70)))</f>
        <v>71.78</v>
      </c>
      <c r="AN74" s="14">
        <f t="shared" si="69"/>
        <v>0</v>
      </c>
      <c r="AP74" s="96">
        <f>INDEX(Input!$C$49:$BJ$61,MATCH($A74,Input!$A$49:$A$61,0),MATCH(AP$61,Input!$C$48:$BJ$48,0))</f>
        <v>0</v>
      </c>
      <c r="AQ74" s="23">
        <f>IF(VLOOKUP($A74,Input!$A$49:$B$61,2,FALSE)="Percentage",AR$70,IF(VLOOKUP($A74,Input!$A$49:$B$61,2,FALSE)="Fixed","Fixed",(AQ$70)))</f>
        <v>71.78</v>
      </c>
      <c r="AR74" s="14">
        <f t="shared" si="70"/>
        <v>0</v>
      </c>
      <c r="AS74" s="6"/>
      <c r="AT74" s="96">
        <f>INDEX(Input!$C$49:$BJ$61,MATCH($A74,Input!$A$49:$A$61,0),MATCH(AT$61,Input!$C$48:$BJ$48,0))</f>
        <v>0</v>
      </c>
      <c r="AU74" s="23">
        <f>IF(VLOOKUP($A74,Input!$A$49:$B$61,2,FALSE)="Percentage",AV$70,IF(VLOOKUP($A74,Input!$A$49:$B$61,2,FALSE)="Fixed","Fixed",(AU$70)))</f>
        <v>71.78</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7</v>
      </c>
      <c r="D78" s="14">
        <f t="shared" si="60"/>
        <v>0</v>
      </c>
      <c r="F78" s="96">
        <f>INDEX(Input!$C$49:$BJ$61,MATCH($A78,Input!$A$49:$A$61,0),MATCH(F$61,Input!$C$48:$BJ$48,0))</f>
        <v>0</v>
      </c>
      <c r="G78" s="23">
        <f>IF(VLOOKUP($A78,Input!$A$49:$B$61,2,FALSE)="Percentage",H$70,IF(VLOOKUP($A78,Input!$A$49:$B$61,2,FALSE)="Fixed","Fixed",(G$70)))</f>
        <v>7</v>
      </c>
      <c r="H78" s="14">
        <f t="shared" si="61"/>
        <v>0</v>
      </c>
      <c r="J78" s="96">
        <f>INDEX(Input!$C$49:$BJ$61,MATCH($A78,Input!$A$49:$A$61,0),MATCH(J$61,Input!$C$48:$BJ$48,0))</f>
        <v>0</v>
      </c>
      <c r="K78" s="23">
        <f>IF(VLOOKUP($A78,Input!$A$49:$B$61,2,FALSE)="Percentage",L$70,IF(VLOOKUP($A78,Input!$A$49:$B$61,2,FALSE)="Fixed","Fixed",(K$70)))</f>
        <v>7</v>
      </c>
      <c r="L78" s="14">
        <f t="shared" si="62"/>
        <v>0</v>
      </c>
      <c r="N78" s="96">
        <f>INDEX(Input!$C$49:$BJ$61,MATCH($A78,Input!$A$49:$A$61,0),MATCH(N$61,Input!$C$48:$BJ$48,0))</f>
        <v>0</v>
      </c>
      <c r="O78" s="23">
        <f>IF(VLOOKUP($A78,Input!$A$49:$B$61,2,FALSE)="Percentage",P$70,IF(VLOOKUP($A78,Input!$A$49:$B$61,2,FALSE)="Fixed","Fixed",(O$70)))</f>
        <v>7</v>
      </c>
      <c r="P78" s="14">
        <f t="shared" si="63"/>
        <v>0</v>
      </c>
      <c r="R78" s="96">
        <f>INDEX(Input!$C$49:$BJ$61,MATCH($A78,Input!$A$49:$A$61,0),MATCH(R$61,Input!$C$48:$BJ$48,0))</f>
        <v>0</v>
      </c>
      <c r="S78" s="23">
        <f>IF(VLOOKUP($A78,Input!$A$49:$B$61,2,FALSE)="Percentage",T$70,IF(VLOOKUP($A78,Input!$A$49:$B$61,2,FALSE)="Fixed","Fixed",(S$70)))</f>
        <v>7</v>
      </c>
      <c r="T78" s="14">
        <f t="shared" si="64"/>
        <v>0</v>
      </c>
      <c r="V78" s="96">
        <f>INDEX(Input!$C$49:$BJ$61,MATCH($A78,Input!$A$49:$A$61,0),MATCH(V$61,Input!$C$48:$BJ$48,0))</f>
        <v>0</v>
      </c>
      <c r="W78" s="23">
        <f>IF(VLOOKUP($A78,Input!$A$49:$B$61,2,FALSE)="Percentage",X$70,IF(VLOOKUP($A78,Input!$A$49:$B$61,2,FALSE)="Fixed","Fixed",(W$70)))</f>
        <v>7</v>
      </c>
      <c r="X78" s="14">
        <f t="shared" si="65"/>
        <v>0</v>
      </c>
      <c r="Z78" s="96">
        <f>INDEX(Input!$C$49:$BJ$61,MATCH($A78,Input!$A$49:$A$61,0),MATCH(Z$61,Input!$C$48:$BJ$48,0))</f>
        <v>0</v>
      </c>
      <c r="AA78" s="23">
        <f>IF(VLOOKUP($A78,Input!$A$49:$B$61,2,FALSE)="Percentage",AB$70,IF(VLOOKUP($A78,Input!$A$49:$B$61,2,FALSE)="Fixed","Fixed",(AA$70)))</f>
        <v>7</v>
      </c>
      <c r="AB78" s="14">
        <f t="shared" si="66"/>
        <v>0</v>
      </c>
      <c r="AD78" s="96">
        <f>INDEX(Input!$C$49:$BJ$61,MATCH($A78,Input!$A$49:$A$61,0),MATCH(AD$61,Input!$C$48:$BJ$48,0))</f>
        <v>0</v>
      </c>
      <c r="AE78" s="23">
        <f>IF(VLOOKUP($A78,Input!$A$49:$B$61,2,FALSE)="Percentage",AF$70,IF(VLOOKUP($A78,Input!$A$49:$B$61,2,FALSE)="Fixed","Fixed",(AE$70)))</f>
        <v>7</v>
      </c>
      <c r="AF78" s="14">
        <f t="shared" si="67"/>
        <v>0</v>
      </c>
      <c r="AH78" s="96">
        <f>INDEX(Input!$C$49:$BJ$61,MATCH($A78,Input!$A$49:$A$61,0),MATCH(AH$61,Input!$C$48:$BJ$48,0))</f>
        <v>0</v>
      </c>
      <c r="AI78" s="23">
        <f>IF(VLOOKUP($A78,Input!$A$49:$B$61,2,FALSE)="Percentage",AJ$70,IF(VLOOKUP($A78,Input!$A$49:$B$61,2,FALSE)="Fixed","Fixed",(AI$70)))</f>
        <v>7</v>
      </c>
      <c r="AJ78" s="14">
        <f t="shared" si="68"/>
        <v>0</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3">
      <c r="A81" s="28" t="str">
        <f>Input!$A57</f>
        <v>General Balancing Account</v>
      </c>
      <c r="B81" s="96">
        <f>INDEX(Input!$C$49:$BJ$61,MATCH($A81,Input!$A$49:$A$61,0),MATCH(B$61,Input!$C$48:$BJ$48,0))</f>
        <v>0</v>
      </c>
      <c r="C81" s="23" t="str">
        <f>IF(VLOOKUP($A81,Input!$A$49:$B$61,2,FALSE)="Percentage",D$70,IF(VLOOKUP($A81,Input!$A$49:$B$61,2,FALSE)="Fixed","Fixed",(C$70)))</f>
        <v>Fixed</v>
      </c>
      <c r="D81" s="14">
        <f t="shared" si="60"/>
        <v>0</v>
      </c>
      <c r="F81" s="96">
        <f>INDEX(Input!$C$49:$BJ$61,MATCH($A81,Input!$A$49:$A$61,0),MATCH(F$61,Input!$C$48:$BJ$48,0))</f>
        <v>0</v>
      </c>
      <c r="G81" s="23" t="str">
        <f>IF(VLOOKUP($A81,Input!$A$49:$B$61,2,FALSE)="Percentage",H$70,IF(VLOOKUP($A81,Input!$A$49:$B$61,2,FALSE)="Fixed","Fixed",(G$70)))</f>
        <v>Fixed</v>
      </c>
      <c r="H81" s="14">
        <f t="shared" si="61"/>
        <v>0</v>
      </c>
      <c r="J81" s="96">
        <f>INDEX(Input!$C$49:$BJ$61,MATCH($A81,Input!$A$49:$A$61,0),MATCH(J$61,Input!$C$48:$BJ$48,0))</f>
        <v>0</v>
      </c>
      <c r="K81" s="23" t="str">
        <f>IF(VLOOKUP($A81,Input!$A$49:$B$61,2,FALSE)="Percentage",L$70,IF(VLOOKUP($A81,Input!$A$49:$B$61,2,FALSE)="Fixed","Fixed",(K$70)))</f>
        <v>Fixed</v>
      </c>
      <c r="L81" s="14">
        <f t="shared" si="62"/>
        <v>0</v>
      </c>
      <c r="N81" s="96">
        <f>INDEX(Input!$C$49:$BJ$61,MATCH($A81,Input!$A$49:$A$61,0),MATCH(N$61,Input!$C$48:$BJ$48,0))</f>
        <v>0</v>
      </c>
      <c r="O81" s="23" t="str">
        <f>IF(VLOOKUP($A81,Input!$A$49:$B$61,2,FALSE)="Percentage",P$70,IF(VLOOKUP($A81,Input!$A$49:$B$61,2,FALSE)="Fixed","Fixed",(O$70)))</f>
        <v>Fixed</v>
      </c>
      <c r="P81" s="14">
        <f t="shared" si="63"/>
        <v>0</v>
      </c>
      <c r="R81" s="96">
        <f>INDEX(Input!$C$49:$BJ$61,MATCH($A81,Input!$A$49:$A$61,0),MATCH(R$61,Input!$C$48:$BJ$48,0))</f>
        <v>0</v>
      </c>
      <c r="S81" s="23" t="str">
        <f>IF(VLOOKUP($A81,Input!$A$49:$B$61,2,FALSE)="Percentage",T$70,IF(VLOOKUP($A81,Input!$A$49:$B$61,2,FALSE)="Fixed","Fixed",(S$70)))</f>
        <v>Fixed</v>
      </c>
      <c r="T81" s="14">
        <f t="shared" si="64"/>
        <v>0</v>
      </c>
      <c r="V81" s="96">
        <f>INDEX(Input!$C$49:$BJ$61,MATCH($A81,Input!$A$49:$A$61,0),MATCH(V$61,Input!$C$48:$BJ$48,0))</f>
        <v>0</v>
      </c>
      <c r="W81" s="23" t="str">
        <f>IF(VLOOKUP($A81,Input!$A$49:$B$61,2,FALSE)="Percentage",X$70,IF(VLOOKUP($A81,Input!$A$49:$B$61,2,FALSE)="Fixed","Fixed",(W$70)))</f>
        <v>Fixed</v>
      </c>
      <c r="X81" s="14">
        <f t="shared" si="65"/>
        <v>0</v>
      </c>
      <c r="Z81" s="96">
        <f>INDEX(Input!$C$49:$BJ$61,MATCH($A81,Input!$A$49:$A$61,0),MATCH(Z$61,Input!$C$48:$BJ$48,0))</f>
        <v>0</v>
      </c>
      <c r="AA81" s="23" t="str">
        <f>IF(VLOOKUP($A81,Input!$A$49:$B$61,2,FALSE)="Percentage",AB$70,IF(VLOOKUP($A81,Input!$A$49:$B$61,2,FALSE)="Fixed","Fixed",(AA$70)))</f>
        <v>Fixed</v>
      </c>
      <c r="AB81" s="14">
        <f t="shared" si="66"/>
        <v>0</v>
      </c>
      <c r="AD81" s="96">
        <f>INDEX(Input!$C$49:$BJ$61,MATCH($A81,Input!$A$49:$A$61,0),MATCH(AD$61,Input!$C$48:$BJ$48,0))</f>
        <v>0</v>
      </c>
      <c r="AE81" s="23" t="str">
        <f>IF(VLOOKUP($A81,Input!$A$49:$B$61,2,FALSE)="Percentage",AF$70,IF(VLOOKUP($A81,Input!$A$49:$B$61,2,FALSE)="Fixed","Fixed",(AE$70)))</f>
        <v>Fixed</v>
      </c>
      <c r="AF81" s="14">
        <f t="shared" si="67"/>
        <v>0</v>
      </c>
      <c r="AH81" s="96">
        <f>INDEX(Input!$C$49:$BJ$61,MATCH($A81,Input!$A$49:$A$61,0),MATCH(AH$61,Input!$C$48:$BJ$48,0))</f>
        <v>0</v>
      </c>
      <c r="AI81" s="23" t="str">
        <f>IF(VLOOKUP($A81,Input!$A$49:$B$61,2,FALSE)="Percentage",AJ$70,IF(VLOOKUP($A81,Input!$A$49:$B$61,2,FALSE)="Fixed","Fixed",(AI$70)))</f>
        <v>Fixed</v>
      </c>
      <c r="AJ81" s="14">
        <f t="shared" si="68"/>
        <v>0</v>
      </c>
      <c r="AL81" s="96">
        <f>INDEX(Input!$C$49:$BJ$61,MATCH($A81,Input!$A$49:$A$61,0),MATCH(AL$61,Input!$C$48:$BJ$48,0))</f>
        <v>0</v>
      </c>
      <c r="AM81" s="23" t="str">
        <f>IF(VLOOKUP($A81,Input!$A$49:$B$61,2,FALSE)="Percentage",AN$70,IF(VLOOKUP($A81,Input!$A$49:$B$61,2,FALSE)="Fixed","Fixed",(AM$70)))</f>
        <v>Fixed</v>
      </c>
      <c r="AN81" s="14">
        <f t="shared" si="69"/>
        <v>0</v>
      </c>
      <c r="AP81" s="96">
        <f>INDEX(Input!$C$49:$BJ$61,MATCH($A81,Input!$A$49:$A$61,0),MATCH(AP$61,Input!$C$48:$BJ$48,0))</f>
        <v>0</v>
      </c>
      <c r="AQ81" s="23" t="str">
        <f>IF(VLOOKUP($A81,Input!$A$49:$B$61,2,FALSE)="Percentage",AR$70,IF(VLOOKUP($A81,Input!$A$49:$B$61,2,FALSE)="Fixed","Fixed",(AQ$70)))</f>
        <v>Fixed</v>
      </c>
      <c r="AR81" s="14">
        <f t="shared" si="70"/>
        <v>0</v>
      </c>
      <c r="AS81" s="6"/>
      <c r="AT81" s="96">
        <f>INDEX(Input!$C$49:$BJ$61,MATCH($A81,Input!$A$49:$A$61,0),MATCH(AT$61,Input!$C$48:$BJ$48,0))</f>
        <v>0</v>
      </c>
      <c r="AU81" s="23" t="str">
        <f>IF(VLOOKUP($A81,Input!$A$49:$B$61,2,FALSE)="Percentage",AV$70,IF(VLOOKUP($A81,Input!$A$49:$B$61,2,FALSE)="Fixed","Fixed",(AU$70)))</f>
        <v>Fixed</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3">
      <c r="A86" t="s">
        <v>25</v>
      </c>
      <c r="B86" s="13"/>
      <c r="D86" s="19">
        <f>SUM(D73:D85)</f>
        <v>-23.87</v>
      </c>
      <c r="F86" s="13"/>
      <c r="H86" s="19">
        <f>SUM(H73:H85)</f>
        <v>-23.87</v>
      </c>
      <c r="J86" s="13"/>
      <c r="L86" s="19">
        <f>SUM(L73:L85)</f>
        <v>-23.87</v>
      </c>
      <c r="N86" s="13"/>
      <c r="P86" s="19">
        <f>SUM(P73:P85)</f>
        <v>-23.87</v>
      </c>
      <c r="R86" s="13"/>
      <c r="T86" s="19">
        <f>SUM(T73:T85)</f>
        <v>-23.87</v>
      </c>
      <c r="V86" s="13"/>
      <c r="X86" s="19">
        <f>SUM(X73:X85)</f>
        <v>-23.87</v>
      </c>
      <c r="Z86" s="13"/>
      <c r="AB86" s="19">
        <f>SUM(AB73:AB85)</f>
        <v>-23.87</v>
      </c>
      <c r="AD86" s="13"/>
      <c r="AF86" s="19">
        <f>SUM(AF73:AF85)</f>
        <v>-23.87</v>
      </c>
      <c r="AH86" s="13"/>
      <c r="AJ86" s="19">
        <f>SUM(AJ73:AJ85)</f>
        <v>-23.87</v>
      </c>
      <c r="AL86" s="13"/>
      <c r="AN86" s="19">
        <f>SUM(AN73:AN85)</f>
        <v>-23.87</v>
      </c>
      <c r="AP86" s="13"/>
      <c r="AR86" s="19">
        <f>SUM(AR73:AR85)</f>
        <v>-23.87</v>
      </c>
      <c r="AS86" s="13"/>
      <c r="AT86" s="13"/>
      <c r="AU86" s="43"/>
      <c r="AV86" s="19">
        <f>SUM(AV73:AV85)</f>
        <v>-23.87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47.91</v>
      </c>
      <c r="D89" s="14">
        <f>ROUND(B89*C89,2)</f>
        <v>0.33</v>
      </c>
      <c r="F89" s="22" cm="1">
        <f t="array" ref="F89">SUMPRODUCT(($A89=Input!$A$64:$A$69)*(F$13=Input!$B$63:$BI$63)*(Input!$B$64:$BI$69))</f>
        <v>6.7999999999999996E-3</v>
      </c>
      <c r="G89" s="6">
        <f>H86+H70</f>
        <v>47.91</v>
      </c>
      <c r="H89" s="14">
        <f>ROUND(F89*G89,2)</f>
        <v>0.33</v>
      </c>
      <c r="J89" s="22" cm="1">
        <f t="array" ref="J89">SUMPRODUCT(($A89=Input!$A$64:$A$69)*(J$13=Input!$B$63:$BI$63)*(Input!$B$64:$BI$69))</f>
        <v>6.7999999999999996E-3</v>
      </c>
      <c r="K89" s="6">
        <f>L86+L70</f>
        <v>47.91</v>
      </c>
      <c r="L89" s="14">
        <f>ROUND(J89*K89,2)</f>
        <v>0.33</v>
      </c>
      <c r="N89" s="22" cm="1">
        <f t="array" ref="N89">SUMPRODUCT(($A89=Input!$A$64:$A$69)*(N$13=Input!$B$63:$BI$63)*(Input!$B$64:$BI$69))</f>
        <v>6.7999999999999996E-3</v>
      </c>
      <c r="O89" s="6">
        <f>P86+P70</f>
        <v>47.91</v>
      </c>
      <c r="P89" s="14">
        <f>ROUND(N89*O89,2)</f>
        <v>0.33</v>
      </c>
      <c r="R89" s="22" cm="1">
        <f t="array" ref="R89">SUMPRODUCT(($A89=Input!$A$64:$A$69)*(R$13=Input!$B$63:$BI$63)*(Input!$B$64:$BI$69))</f>
        <v>6.7999999999999996E-3</v>
      </c>
      <c r="S89" s="6">
        <f>T86+T70</f>
        <v>47.91</v>
      </c>
      <c r="T89" s="14">
        <f>ROUND(R89*S89,2)</f>
        <v>0.33</v>
      </c>
      <c r="V89" s="22" cm="1">
        <f t="array" ref="V89">SUMPRODUCT(($A89=Input!$A$64:$A$69)*(V$13=Input!$B$63:$BI$63)*(Input!$B$64:$BI$69))</f>
        <v>6.7999999999999996E-3</v>
      </c>
      <c r="W89" s="6">
        <f>X86+X70</f>
        <v>47.91</v>
      </c>
      <c r="X89" s="14">
        <f>ROUND(V89*W89,2)</f>
        <v>0.33</v>
      </c>
      <c r="Z89" s="22" cm="1">
        <f t="array" ref="Z89">SUMPRODUCT(($A89=Input!$A$64:$A$69)*(Z$13=Input!$B$63:$BI$63)*(Input!$B$64:$BI$69))</f>
        <v>6.7999999999999996E-3</v>
      </c>
      <c r="AA89" s="6">
        <f>AB86+AB70</f>
        <v>47.91</v>
      </c>
      <c r="AB89" s="14">
        <f>ROUND(Z89*AA89,2)</f>
        <v>0.33</v>
      </c>
      <c r="AD89" s="22" cm="1">
        <f t="array" ref="AD89">SUMPRODUCT(($A89=Input!$A$64:$A$69)*(AD$13=Input!$B$63:$BI$63)*(Input!$B$64:$BI$69))</f>
        <v>6.7999999999999996E-3</v>
      </c>
      <c r="AE89" s="6">
        <f>AF86+AF70</f>
        <v>47.91</v>
      </c>
      <c r="AF89" s="14">
        <f>ROUND(AD89*AE89,2)</f>
        <v>0.33</v>
      </c>
      <c r="AH89" s="22" cm="1">
        <f t="array" ref="AH89">SUMPRODUCT(($A89=Input!$A$64:$A$69)*(AH$13=Input!$B$63:$BI$63)*(Input!$B$64:$BI$69))</f>
        <v>6.7999999999999996E-3</v>
      </c>
      <c r="AI89" s="6">
        <f>AJ86+AJ70</f>
        <v>47.91</v>
      </c>
      <c r="AJ89" s="14">
        <f>ROUND(AH89*AI89,2)</f>
        <v>0.33</v>
      </c>
      <c r="AL89" s="22" cm="1">
        <f t="array" ref="AL89">SUMPRODUCT(($A89=Input!$A$64:$A$69)*(AL$13=Input!$B$63:$BI$63)*(Input!$B$64:$BI$69))</f>
        <v>6.7999999999999996E-3</v>
      </c>
      <c r="AM89" s="6">
        <f>AN86+AN70</f>
        <v>47.91</v>
      </c>
      <c r="AN89" s="14">
        <f>ROUND(AL89*AM89,2)</f>
        <v>0.33</v>
      </c>
      <c r="AP89" s="22" cm="1">
        <f t="array" ref="AP89">SUMPRODUCT(($A89=Input!$A$64:$A$69)*(AP$13=Input!$B$63:$BI$63)*(Input!$B$64:$BI$69))</f>
        <v>6.7999999999999996E-3</v>
      </c>
      <c r="AQ89" s="6">
        <f>AR86+AR70</f>
        <v>47.91</v>
      </c>
      <c r="AR89" s="14">
        <f>ROUND(AP89*AQ89,2)</f>
        <v>0.33</v>
      </c>
      <c r="AS89" s="6"/>
      <c r="AT89" s="22" cm="1">
        <f t="array" ref="AT89">SUMPRODUCT(($A89=Input!$A$64:$A$69)*(AT$13=Input!$B$63:$BI$63)*(Input!$B$64:$BI$69))</f>
        <v>6.7999999999999996E-3</v>
      </c>
      <c r="AU89" s="6">
        <f>AV86+AV70</f>
        <v>47.91</v>
      </c>
      <c r="AV89" s="14">
        <f>ROUND(AT89*AU89,2)</f>
        <v>0.33</v>
      </c>
    </row>
    <row r="90" spans="1:48" ht="14.4" hidden="1" customHeight="1" x14ac:dyDescent="0.3">
      <c r="A90">
        <f>+Input!A109</f>
        <v>0</v>
      </c>
      <c r="B90" s="22" cm="1">
        <f t="array" ref="B90">SUMPRODUCT(($A90=Input!$A$64:$A$69)*(B$13=Input!$B$63:$BI$63)*(Input!$B$64:$BI$69))</f>
        <v>0</v>
      </c>
      <c r="C90" s="6">
        <f>C89</f>
        <v>47.91</v>
      </c>
      <c r="D90" s="14">
        <f t="shared" ref="D90:D94" si="72">ROUND(B90*C90,2)</f>
        <v>0</v>
      </c>
      <c r="F90" s="22" cm="1">
        <f t="array" ref="F90">SUMPRODUCT(($A90=Input!$A$64:$A$69)*(F$13=Input!$B$63:$BI$63)*(Input!$B$64:$BI$69))</f>
        <v>0</v>
      </c>
      <c r="G90" s="6">
        <f>G89</f>
        <v>47.91</v>
      </c>
      <c r="H90" s="14">
        <f t="shared" ref="H90:H94" si="73">ROUND(F90*G90,2)</f>
        <v>0</v>
      </c>
      <c r="J90" s="22" cm="1">
        <f t="array" ref="J90">SUMPRODUCT(($A90=Input!$A$64:$A$69)*(J$13=Input!$B$63:$BI$63)*(Input!$B$64:$BI$69))</f>
        <v>0</v>
      </c>
      <c r="K90" s="6">
        <f>K89</f>
        <v>47.91</v>
      </c>
      <c r="L90" s="14">
        <f t="shared" ref="L90:L94" si="74">ROUND(J90*K90,2)</f>
        <v>0</v>
      </c>
      <c r="N90" s="22" cm="1">
        <f t="array" ref="N90">SUMPRODUCT(($A90=Input!$A$64:$A$69)*(N$13=Input!$B$63:$BI$63)*(Input!$B$64:$BI$69))</f>
        <v>0</v>
      </c>
      <c r="O90" s="6">
        <f>O89</f>
        <v>47.91</v>
      </c>
      <c r="P90" s="14">
        <f t="shared" ref="P90:P94" si="75">ROUND(N90*O90,2)</f>
        <v>0</v>
      </c>
      <c r="R90" s="22" cm="1">
        <f t="array" ref="R90">SUMPRODUCT(($A90=Input!$A$64:$A$69)*(R$13=Input!$B$63:$BI$63)*(Input!$B$64:$BI$69))</f>
        <v>0</v>
      </c>
      <c r="S90" s="6">
        <f>S89</f>
        <v>47.91</v>
      </c>
      <c r="T90" s="14">
        <f t="shared" ref="T90:T94" si="76">ROUND(R90*S90,2)</f>
        <v>0</v>
      </c>
      <c r="V90" s="22" cm="1">
        <f t="array" ref="V90">SUMPRODUCT(($A90=Input!$A$64:$A$69)*(V$13=Input!$B$63:$BI$63)*(Input!$B$64:$BI$69))</f>
        <v>0</v>
      </c>
      <c r="W90" s="6">
        <f>W89</f>
        <v>47.91</v>
      </c>
      <c r="X90" s="14">
        <f t="shared" ref="X90:X94" si="77">ROUND(V90*W90,2)</f>
        <v>0</v>
      </c>
      <c r="Z90" s="22" cm="1">
        <f t="array" ref="Z90">SUMPRODUCT(($A90=Input!$A$64:$A$69)*(Z$13=Input!$B$63:$BI$63)*(Input!$B$64:$BI$69))</f>
        <v>0</v>
      </c>
      <c r="AA90" s="6">
        <f>AA89</f>
        <v>47.91</v>
      </c>
      <c r="AB90" s="14">
        <f t="shared" ref="AB90:AB94" si="78">ROUND(Z90*AA90,2)</f>
        <v>0</v>
      </c>
      <c r="AD90" s="22" cm="1">
        <f t="array" ref="AD90">SUMPRODUCT(($A90=Input!$A$64:$A$69)*(AD$13=Input!$B$63:$BI$63)*(Input!$B$64:$BI$69))</f>
        <v>0</v>
      </c>
      <c r="AE90" s="6">
        <f>AE89</f>
        <v>47.91</v>
      </c>
      <c r="AF90" s="14">
        <f t="shared" ref="AF90:AF94" si="79">ROUND(AD90*AE90,2)</f>
        <v>0</v>
      </c>
      <c r="AH90" s="22" cm="1">
        <f t="array" ref="AH90">SUMPRODUCT(($A90=Input!$A$64:$A$69)*(AH$13=Input!$B$63:$BI$63)*(Input!$B$64:$BI$69))</f>
        <v>0</v>
      </c>
      <c r="AI90" s="6">
        <f>AI89</f>
        <v>47.91</v>
      </c>
      <c r="AJ90" s="14">
        <f t="shared" ref="AJ90:AJ94" si="80">ROUND(AH90*AI90,2)</f>
        <v>0</v>
      </c>
      <c r="AL90" s="22" cm="1">
        <f t="array" ref="AL90">SUMPRODUCT(($A90=Input!$A$64:$A$69)*(AL$13=Input!$B$63:$BI$63)*(Input!$B$64:$BI$69))</f>
        <v>0</v>
      </c>
      <c r="AM90" s="6">
        <f>AM89</f>
        <v>47.91</v>
      </c>
      <c r="AN90" s="14">
        <f t="shared" ref="AN90:AN94" si="81">ROUND(AL90*AM90,2)</f>
        <v>0</v>
      </c>
      <c r="AP90" s="22" cm="1">
        <f t="array" ref="AP90">SUMPRODUCT(($A90=Input!$A$64:$A$69)*(AP$13=Input!$B$63:$BI$63)*(Input!$B$64:$BI$69))</f>
        <v>0</v>
      </c>
      <c r="AQ90" s="6">
        <f>AQ89</f>
        <v>47.91</v>
      </c>
      <c r="AR90" s="14">
        <f t="shared" ref="AR90:AR94" si="82">ROUND(AP90*AQ90,2)</f>
        <v>0</v>
      </c>
      <c r="AT90" s="22" cm="1">
        <f t="array" ref="AT90">SUMPRODUCT(($A90=Input!$A$64:$A$69)*(AT$13=Input!$B$63:$BI$63)*(Input!$B$64:$BI$69))</f>
        <v>0</v>
      </c>
      <c r="AU90" s="6">
        <f>AU89</f>
        <v>47.91</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47.91</v>
      </c>
      <c r="D91" s="14">
        <f t="shared" si="72"/>
        <v>0</v>
      </c>
      <c r="F91" s="22" cm="1">
        <f t="array" ref="F91">SUMPRODUCT(($A91=Input!$A$64:$A$69)*(F$13=Input!$B$63:$BI$63)*(Input!$B$64:$BI$69))</f>
        <v>0</v>
      </c>
      <c r="G91" s="6">
        <f t="shared" ref="G91:G94" si="85">G90</f>
        <v>47.91</v>
      </c>
      <c r="H91" s="14">
        <f t="shared" si="73"/>
        <v>0</v>
      </c>
      <c r="J91" s="22" cm="1">
        <f t="array" ref="J91">SUMPRODUCT(($A91=Input!$A$64:$A$69)*(J$13=Input!$B$63:$BI$63)*(Input!$B$64:$BI$69))</f>
        <v>0</v>
      </c>
      <c r="K91" s="6">
        <f t="shared" ref="K91:K94" si="86">K90</f>
        <v>47.91</v>
      </c>
      <c r="L91" s="14">
        <f t="shared" si="74"/>
        <v>0</v>
      </c>
      <c r="N91" s="22" cm="1">
        <f t="array" ref="N91">SUMPRODUCT(($A91=Input!$A$64:$A$69)*(N$13=Input!$B$63:$BI$63)*(Input!$B$64:$BI$69))</f>
        <v>0</v>
      </c>
      <c r="O91" s="6">
        <f t="shared" ref="O91:O94" si="87">O90</f>
        <v>47.91</v>
      </c>
      <c r="P91" s="14">
        <f t="shared" si="75"/>
        <v>0</v>
      </c>
      <c r="R91" s="22" cm="1">
        <f t="array" ref="R91">SUMPRODUCT(($A91=Input!$A$64:$A$69)*(R$13=Input!$B$63:$BI$63)*(Input!$B$64:$BI$69))</f>
        <v>0</v>
      </c>
      <c r="S91" s="6">
        <f t="shared" ref="S91:S94" si="88">S90</f>
        <v>47.91</v>
      </c>
      <c r="T91" s="14">
        <f t="shared" si="76"/>
        <v>0</v>
      </c>
      <c r="V91" s="22" cm="1">
        <f t="array" ref="V91">SUMPRODUCT(($A91=Input!$A$64:$A$69)*(V$13=Input!$B$63:$BI$63)*(Input!$B$64:$BI$69))</f>
        <v>0</v>
      </c>
      <c r="W91" s="6">
        <f t="shared" ref="W91:W94" si="89">W90</f>
        <v>47.91</v>
      </c>
      <c r="X91" s="14">
        <f t="shared" si="77"/>
        <v>0</v>
      </c>
      <c r="Z91" s="22" cm="1">
        <f t="array" ref="Z91">SUMPRODUCT(($A91=Input!$A$64:$A$69)*(Z$13=Input!$B$63:$BI$63)*(Input!$B$64:$BI$69))</f>
        <v>0</v>
      </c>
      <c r="AA91" s="6">
        <f t="shared" ref="AA91:AA94" si="90">AA90</f>
        <v>47.91</v>
      </c>
      <c r="AB91" s="14">
        <f t="shared" si="78"/>
        <v>0</v>
      </c>
      <c r="AD91" s="22" cm="1">
        <f t="array" ref="AD91">SUMPRODUCT(($A91=Input!$A$64:$A$69)*(AD$13=Input!$B$63:$BI$63)*(Input!$B$64:$BI$69))</f>
        <v>0</v>
      </c>
      <c r="AE91" s="6">
        <f t="shared" ref="AE91:AE94" si="91">AE90</f>
        <v>47.91</v>
      </c>
      <c r="AF91" s="14">
        <f t="shared" si="79"/>
        <v>0</v>
      </c>
      <c r="AH91" s="22" cm="1">
        <f t="array" ref="AH91">SUMPRODUCT(($A91=Input!$A$64:$A$69)*(AH$13=Input!$B$63:$BI$63)*(Input!$B$64:$BI$69))</f>
        <v>0</v>
      </c>
      <c r="AI91" s="6">
        <f t="shared" ref="AI91:AI94" si="92">AI90</f>
        <v>47.91</v>
      </c>
      <c r="AJ91" s="14">
        <f t="shared" si="80"/>
        <v>0</v>
      </c>
      <c r="AL91" s="22" cm="1">
        <f t="array" ref="AL91">SUMPRODUCT(($A91=Input!$A$64:$A$69)*(AL$13=Input!$B$63:$BI$63)*(Input!$B$64:$BI$69))</f>
        <v>0</v>
      </c>
      <c r="AM91" s="6">
        <f t="shared" ref="AM91:AM94" si="93">AM90</f>
        <v>47.91</v>
      </c>
      <c r="AN91" s="14">
        <f t="shared" si="81"/>
        <v>0</v>
      </c>
      <c r="AP91" s="22" cm="1">
        <f t="array" ref="AP91">SUMPRODUCT(($A91=Input!$A$64:$A$69)*(AP$13=Input!$B$63:$BI$63)*(Input!$B$64:$BI$69))</f>
        <v>0</v>
      </c>
      <c r="AQ91" s="6">
        <f t="shared" ref="AQ91:AQ94" si="94">AQ90</f>
        <v>47.91</v>
      </c>
      <c r="AR91" s="14">
        <f t="shared" si="82"/>
        <v>0</v>
      </c>
      <c r="AT91" s="22" cm="1">
        <f t="array" ref="AT91">SUMPRODUCT(($A91=Input!$A$64:$A$69)*(AT$13=Input!$B$63:$BI$63)*(Input!$B$64:$BI$69))</f>
        <v>0</v>
      </c>
      <c r="AU91" s="6">
        <f t="shared" ref="AU91:AU94" si="95">AU90</f>
        <v>47.91</v>
      </c>
      <c r="AV91" s="14">
        <f t="shared" si="83"/>
        <v>0</v>
      </c>
    </row>
    <row r="92" spans="1:48" ht="14.4" hidden="1" customHeight="1" x14ac:dyDescent="0.3">
      <c r="A92">
        <f>+Input!A111</f>
        <v>0</v>
      </c>
      <c r="B92" s="22" cm="1">
        <f t="array" ref="B92">SUMPRODUCT(($A92=Input!$A$64:$A$69)*(B$13=Input!$B$63:$BI$63)*(Input!$B$64:$BI$69))</f>
        <v>0</v>
      </c>
      <c r="C92" s="6">
        <f t="shared" si="84"/>
        <v>47.91</v>
      </c>
      <c r="D92" s="14">
        <f t="shared" si="72"/>
        <v>0</v>
      </c>
      <c r="F92" s="22" cm="1">
        <f t="array" ref="F92">SUMPRODUCT(($A92=Input!$A$64:$A$69)*(F$13=Input!$B$63:$BI$63)*(Input!$B$64:$BI$69))</f>
        <v>0</v>
      </c>
      <c r="G92" s="6">
        <f t="shared" si="85"/>
        <v>47.91</v>
      </c>
      <c r="H92" s="14">
        <f t="shared" si="73"/>
        <v>0</v>
      </c>
      <c r="J92" s="22" cm="1">
        <f t="array" ref="J92">SUMPRODUCT(($A92=Input!$A$64:$A$69)*(J$13=Input!$B$63:$BI$63)*(Input!$B$64:$BI$69))</f>
        <v>0</v>
      </c>
      <c r="K92" s="6">
        <f t="shared" si="86"/>
        <v>47.91</v>
      </c>
      <c r="L92" s="14">
        <f t="shared" si="74"/>
        <v>0</v>
      </c>
      <c r="N92" s="22" cm="1">
        <f t="array" ref="N92">SUMPRODUCT(($A92=Input!$A$64:$A$69)*(N$13=Input!$B$63:$BI$63)*(Input!$B$64:$BI$69))</f>
        <v>0</v>
      </c>
      <c r="O92" s="6">
        <f t="shared" si="87"/>
        <v>47.91</v>
      </c>
      <c r="P92" s="14">
        <f t="shared" si="75"/>
        <v>0</v>
      </c>
      <c r="R92" s="22" cm="1">
        <f t="array" ref="R92">SUMPRODUCT(($A92=Input!$A$64:$A$69)*(R$13=Input!$B$63:$BI$63)*(Input!$B$64:$BI$69))</f>
        <v>0</v>
      </c>
      <c r="S92" s="6">
        <f t="shared" si="88"/>
        <v>47.91</v>
      </c>
      <c r="T92" s="14">
        <f t="shared" si="76"/>
        <v>0</v>
      </c>
      <c r="V92" s="22" cm="1">
        <f t="array" ref="V92">SUMPRODUCT(($A92=Input!$A$64:$A$69)*(V$13=Input!$B$63:$BI$63)*(Input!$B$64:$BI$69))</f>
        <v>0</v>
      </c>
      <c r="W92" s="6">
        <f t="shared" si="89"/>
        <v>47.91</v>
      </c>
      <c r="X92" s="14">
        <f t="shared" si="77"/>
        <v>0</v>
      </c>
      <c r="Z92" s="22" cm="1">
        <f t="array" ref="Z92">SUMPRODUCT(($A92=Input!$A$64:$A$69)*(Z$13=Input!$B$63:$BI$63)*(Input!$B$64:$BI$69))</f>
        <v>0</v>
      </c>
      <c r="AA92" s="6">
        <f t="shared" si="90"/>
        <v>47.91</v>
      </c>
      <c r="AB92" s="14">
        <f t="shared" si="78"/>
        <v>0</v>
      </c>
      <c r="AD92" s="22" cm="1">
        <f t="array" ref="AD92">SUMPRODUCT(($A92=Input!$A$64:$A$69)*(AD$13=Input!$B$63:$BI$63)*(Input!$B$64:$BI$69))</f>
        <v>0</v>
      </c>
      <c r="AE92" s="6">
        <f t="shared" si="91"/>
        <v>47.91</v>
      </c>
      <c r="AF92" s="14">
        <f t="shared" si="79"/>
        <v>0</v>
      </c>
      <c r="AH92" s="22" cm="1">
        <f t="array" ref="AH92">SUMPRODUCT(($A92=Input!$A$64:$A$69)*(AH$13=Input!$B$63:$BI$63)*(Input!$B$64:$BI$69))</f>
        <v>0</v>
      </c>
      <c r="AI92" s="6">
        <f t="shared" si="92"/>
        <v>47.91</v>
      </c>
      <c r="AJ92" s="14">
        <f t="shared" si="80"/>
        <v>0</v>
      </c>
      <c r="AL92" s="22" cm="1">
        <f t="array" ref="AL92">SUMPRODUCT(($A92=Input!$A$64:$A$69)*(AL$13=Input!$B$63:$BI$63)*(Input!$B$64:$BI$69))</f>
        <v>0</v>
      </c>
      <c r="AM92" s="6">
        <f t="shared" si="93"/>
        <v>47.91</v>
      </c>
      <c r="AN92" s="14">
        <f t="shared" si="81"/>
        <v>0</v>
      </c>
      <c r="AP92" s="22" cm="1">
        <f t="array" ref="AP92">SUMPRODUCT(($A92=Input!$A$64:$A$69)*(AP$13=Input!$B$63:$BI$63)*(Input!$B$64:$BI$69))</f>
        <v>0</v>
      </c>
      <c r="AQ92" s="6">
        <f t="shared" si="94"/>
        <v>47.91</v>
      </c>
      <c r="AR92" s="14">
        <f t="shared" si="82"/>
        <v>0</v>
      </c>
      <c r="AT92" s="22" cm="1">
        <f t="array" ref="AT92">SUMPRODUCT(($A92=Input!$A$64:$A$69)*(AT$13=Input!$B$63:$BI$63)*(Input!$B$64:$BI$69))</f>
        <v>0</v>
      </c>
      <c r="AU92" s="6">
        <f t="shared" si="95"/>
        <v>47.91</v>
      </c>
      <c r="AV92" s="14">
        <f t="shared" si="83"/>
        <v>0</v>
      </c>
    </row>
    <row r="93" spans="1:48" ht="14.4" hidden="1" customHeight="1" x14ac:dyDescent="0.3">
      <c r="A93">
        <f>+Input!A112</f>
        <v>0</v>
      </c>
      <c r="B93" s="22" cm="1">
        <f t="array" ref="B93">SUMPRODUCT(($A93=Input!$A$64:$A$69)*(B$13=Input!$B$63:$BI$63)*(Input!$B$64:$BI$69))</f>
        <v>0</v>
      </c>
      <c r="C93" s="6">
        <f t="shared" si="84"/>
        <v>47.91</v>
      </c>
      <c r="D93" s="14">
        <f t="shared" si="72"/>
        <v>0</v>
      </c>
      <c r="F93" s="22" cm="1">
        <f t="array" ref="F93">SUMPRODUCT(($A93=Input!$A$64:$A$69)*(F$13=Input!$B$63:$BI$63)*(Input!$B$64:$BI$69))</f>
        <v>0</v>
      </c>
      <c r="G93" s="6">
        <f t="shared" si="85"/>
        <v>47.91</v>
      </c>
      <c r="H93" s="14">
        <f t="shared" si="73"/>
        <v>0</v>
      </c>
      <c r="J93" s="22" cm="1">
        <f t="array" ref="J93">SUMPRODUCT(($A93=Input!$A$64:$A$69)*(J$13=Input!$B$63:$BI$63)*(Input!$B$64:$BI$69))</f>
        <v>0</v>
      </c>
      <c r="K93" s="6">
        <f t="shared" si="86"/>
        <v>47.91</v>
      </c>
      <c r="L93" s="14">
        <f t="shared" si="74"/>
        <v>0</v>
      </c>
      <c r="N93" s="22" cm="1">
        <f t="array" ref="N93">SUMPRODUCT(($A93=Input!$A$64:$A$69)*(N$13=Input!$B$63:$BI$63)*(Input!$B$64:$BI$69))</f>
        <v>0</v>
      </c>
      <c r="O93" s="6">
        <f t="shared" si="87"/>
        <v>47.91</v>
      </c>
      <c r="P93" s="14">
        <f t="shared" si="75"/>
        <v>0</v>
      </c>
      <c r="R93" s="22" cm="1">
        <f t="array" ref="R93">SUMPRODUCT(($A93=Input!$A$64:$A$69)*(R$13=Input!$B$63:$BI$63)*(Input!$B$64:$BI$69))</f>
        <v>0</v>
      </c>
      <c r="S93" s="6">
        <f t="shared" si="88"/>
        <v>47.91</v>
      </c>
      <c r="T93" s="14">
        <f t="shared" si="76"/>
        <v>0</v>
      </c>
      <c r="V93" s="22" cm="1">
        <f t="array" ref="V93">SUMPRODUCT(($A93=Input!$A$64:$A$69)*(V$13=Input!$B$63:$BI$63)*(Input!$B$64:$BI$69))</f>
        <v>0</v>
      </c>
      <c r="W93" s="6">
        <f t="shared" si="89"/>
        <v>47.91</v>
      </c>
      <c r="X93" s="14">
        <f t="shared" si="77"/>
        <v>0</v>
      </c>
      <c r="Z93" s="22" cm="1">
        <f t="array" ref="Z93">SUMPRODUCT(($A93=Input!$A$64:$A$69)*(Z$13=Input!$B$63:$BI$63)*(Input!$B$64:$BI$69))</f>
        <v>0</v>
      </c>
      <c r="AA93" s="6">
        <f t="shared" si="90"/>
        <v>47.91</v>
      </c>
      <c r="AB93" s="14">
        <f t="shared" si="78"/>
        <v>0</v>
      </c>
      <c r="AD93" s="22" cm="1">
        <f t="array" ref="AD93">SUMPRODUCT(($A93=Input!$A$64:$A$69)*(AD$13=Input!$B$63:$BI$63)*(Input!$B$64:$BI$69))</f>
        <v>0</v>
      </c>
      <c r="AE93" s="6">
        <f t="shared" si="91"/>
        <v>47.91</v>
      </c>
      <c r="AF93" s="14">
        <f t="shared" si="79"/>
        <v>0</v>
      </c>
      <c r="AH93" s="22" cm="1">
        <f t="array" ref="AH93">SUMPRODUCT(($A93=Input!$A$64:$A$69)*(AH$13=Input!$B$63:$BI$63)*(Input!$B$64:$BI$69))</f>
        <v>0</v>
      </c>
      <c r="AI93" s="6">
        <f t="shared" si="92"/>
        <v>47.91</v>
      </c>
      <c r="AJ93" s="14">
        <f t="shared" si="80"/>
        <v>0</v>
      </c>
      <c r="AL93" s="22" cm="1">
        <f t="array" ref="AL93">SUMPRODUCT(($A93=Input!$A$64:$A$69)*(AL$13=Input!$B$63:$BI$63)*(Input!$B$64:$BI$69))</f>
        <v>0</v>
      </c>
      <c r="AM93" s="6">
        <f t="shared" si="93"/>
        <v>47.91</v>
      </c>
      <c r="AN93" s="14">
        <f t="shared" si="81"/>
        <v>0</v>
      </c>
      <c r="AP93" s="22" cm="1">
        <f t="array" ref="AP93">SUMPRODUCT(($A93=Input!$A$64:$A$69)*(AP$13=Input!$B$63:$BI$63)*(Input!$B$64:$BI$69))</f>
        <v>0</v>
      </c>
      <c r="AQ93" s="6">
        <f t="shared" si="94"/>
        <v>47.91</v>
      </c>
      <c r="AR93" s="14">
        <f t="shared" si="82"/>
        <v>0</v>
      </c>
      <c r="AT93" s="22" cm="1">
        <f t="array" ref="AT93">SUMPRODUCT(($A93=Input!$A$64:$A$69)*(AT$13=Input!$B$63:$BI$63)*(Input!$B$64:$BI$69))</f>
        <v>0</v>
      </c>
      <c r="AU93" s="6">
        <f t="shared" si="95"/>
        <v>47.91</v>
      </c>
      <c r="AV93" s="14">
        <f t="shared" si="83"/>
        <v>0</v>
      </c>
    </row>
    <row r="94" spans="1:48" ht="14.4" hidden="1" customHeight="1" x14ac:dyDescent="0.3">
      <c r="A94">
        <f>+Input!A113</f>
        <v>0</v>
      </c>
      <c r="B94" s="22" cm="1">
        <f t="array" ref="B94">SUMPRODUCT(($A94=Input!$A$64:$A$69)*(B$13=Input!$B$63:$BI$63)*(Input!$B$64:$BI$69))</f>
        <v>0</v>
      </c>
      <c r="C94" s="6">
        <f t="shared" si="84"/>
        <v>47.91</v>
      </c>
      <c r="D94" s="14">
        <f t="shared" si="72"/>
        <v>0</v>
      </c>
      <c r="F94" s="22" cm="1">
        <f t="array" ref="F94">SUMPRODUCT(($A94=Input!$A$64:$A$69)*(F$13=Input!$B$63:$BI$63)*(Input!$B$64:$BI$69))</f>
        <v>0</v>
      </c>
      <c r="G94" s="6">
        <f t="shared" si="85"/>
        <v>47.91</v>
      </c>
      <c r="H94" s="14">
        <f t="shared" si="73"/>
        <v>0</v>
      </c>
      <c r="J94" s="22" cm="1">
        <f t="array" ref="J94">SUMPRODUCT(($A94=Input!$A$64:$A$69)*(J$13=Input!$B$63:$BI$63)*(Input!$B$64:$BI$69))</f>
        <v>0</v>
      </c>
      <c r="K94" s="6">
        <f t="shared" si="86"/>
        <v>47.91</v>
      </c>
      <c r="L94" s="14">
        <f t="shared" si="74"/>
        <v>0</v>
      </c>
      <c r="N94" s="22" cm="1">
        <f t="array" ref="N94">SUMPRODUCT(($A94=Input!$A$64:$A$69)*(N$13=Input!$B$63:$BI$63)*(Input!$B$64:$BI$69))</f>
        <v>0</v>
      </c>
      <c r="O94" s="6">
        <f t="shared" si="87"/>
        <v>47.91</v>
      </c>
      <c r="P94" s="14">
        <f t="shared" si="75"/>
        <v>0</v>
      </c>
      <c r="R94" s="22" cm="1">
        <f t="array" ref="R94">SUMPRODUCT(($A94=Input!$A$64:$A$69)*(R$13=Input!$B$63:$BI$63)*(Input!$B$64:$BI$69))</f>
        <v>0</v>
      </c>
      <c r="S94" s="6">
        <f t="shared" si="88"/>
        <v>47.91</v>
      </c>
      <c r="T94" s="14">
        <f t="shared" si="76"/>
        <v>0</v>
      </c>
      <c r="V94" s="22" cm="1">
        <f t="array" ref="V94">SUMPRODUCT(($A94=Input!$A$64:$A$69)*(V$13=Input!$B$63:$BI$63)*(Input!$B$64:$BI$69))</f>
        <v>0</v>
      </c>
      <c r="W94" s="6">
        <f t="shared" si="89"/>
        <v>47.91</v>
      </c>
      <c r="X94" s="14">
        <f t="shared" si="77"/>
        <v>0</v>
      </c>
      <c r="Z94" s="22" cm="1">
        <f t="array" ref="Z94">SUMPRODUCT(($A94=Input!$A$64:$A$69)*(Z$13=Input!$B$63:$BI$63)*(Input!$B$64:$BI$69))</f>
        <v>0</v>
      </c>
      <c r="AA94" s="6">
        <f t="shared" si="90"/>
        <v>47.91</v>
      </c>
      <c r="AB94" s="14">
        <f t="shared" si="78"/>
        <v>0</v>
      </c>
      <c r="AD94" s="22" cm="1">
        <f t="array" ref="AD94">SUMPRODUCT(($A94=Input!$A$64:$A$69)*(AD$13=Input!$B$63:$BI$63)*(Input!$B$64:$BI$69))</f>
        <v>0</v>
      </c>
      <c r="AE94" s="6">
        <f t="shared" si="91"/>
        <v>47.91</v>
      </c>
      <c r="AF94" s="14">
        <f t="shared" si="79"/>
        <v>0</v>
      </c>
      <c r="AH94" s="22" cm="1">
        <f t="array" ref="AH94">SUMPRODUCT(($A94=Input!$A$64:$A$69)*(AH$13=Input!$B$63:$BI$63)*(Input!$B$64:$BI$69))</f>
        <v>0</v>
      </c>
      <c r="AI94" s="6">
        <f t="shared" si="92"/>
        <v>47.91</v>
      </c>
      <c r="AJ94" s="14">
        <f t="shared" si="80"/>
        <v>0</v>
      </c>
      <c r="AL94" s="22" cm="1">
        <f t="array" ref="AL94">SUMPRODUCT(($A94=Input!$A$64:$A$69)*(AL$13=Input!$B$63:$BI$63)*(Input!$B$64:$BI$69))</f>
        <v>0</v>
      </c>
      <c r="AM94" s="6">
        <f t="shared" si="93"/>
        <v>47.91</v>
      </c>
      <c r="AN94" s="14">
        <f t="shared" si="81"/>
        <v>0</v>
      </c>
      <c r="AP94" s="22" cm="1">
        <f t="array" ref="AP94">SUMPRODUCT(($A94=Input!$A$64:$A$69)*(AP$13=Input!$B$63:$BI$63)*(Input!$B$64:$BI$69))</f>
        <v>0</v>
      </c>
      <c r="AQ94" s="6">
        <f t="shared" si="94"/>
        <v>47.91</v>
      </c>
      <c r="AR94" s="14">
        <f t="shared" si="82"/>
        <v>0</v>
      </c>
      <c r="AT94" s="22" cm="1">
        <f t="array" ref="AT94">SUMPRODUCT(($A94=Input!$A$64:$A$69)*(AT$13=Input!$B$63:$BI$63)*(Input!$B$64:$BI$69))</f>
        <v>0</v>
      </c>
      <c r="AU94" s="6">
        <f t="shared" si="95"/>
        <v>47.91</v>
      </c>
      <c r="AV94" s="14">
        <f t="shared" si="83"/>
        <v>0</v>
      </c>
    </row>
    <row r="95" spans="1:48" x14ac:dyDescent="0.3">
      <c r="A95" t="s">
        <v>25</v>
      </c>
      <c r="B95" s="13"/>
      <c r="D95" s="19">
        <f>SUM(D89:D94)</f>
        <v>0.33</v>
      </c>
      <c r="F95" s="13"/>
      <c r="H95" s="19">
        <f>SUM(H89:H94)</f>
        <v>0.33</v>
      </c>
      <c r="J95" s="13"/>
      <c r="L95" s="19">
        <f>SUM(L89:L94)</f>
        <v>0.33</v>
      </c>
      <c r="N95" s="13"/>
      <c r="P95" s="19">
        <f>SUM(P89:P94)</f>
        <v>0.33</v>
      </c>
      <c r="R95" s="13"/>
      <c r="T95" s="19">
        <f>SUM(T89:T94)</f>
        <v>0.33</v>
      </c>
      <c r="V95" s="13"/>
      <c r="X95" s="19">
        <f>SUM(X89:X94)</f>
        <v>0.33</v>
      </c>
      <c r="Z95" s="13"/>
      <c r="AB95" s="19">
        <f>SUM(AB89:AB94)</f>
        <v>0.33</v>
      </c>
      <c r="AD95" s="13"/>
      <c r="AF95" s="19">
        <f>SUM(AF89:AF94)</f>
        <v>0.33</v>
      </c>
      <c r="AH95" s="13"/>
      <c r="AJ95" s="19">
        <f>SUM(AJ89:AJ94)</f>
        <v>0.33</v>
      </c>
      <c r="AL95" s="13"/>
      <c r="AN95" s="19">
        <f>SUM(AN89:AN94)</f>
        <v>0.33</v>
      </c>
      <c r="AP95" s="13"/>
      <c r="AR95" s="19">
        <f>SUM(AR89:AR94)</f>
        <v>0.33</v>
      </c>
      <c r="AT95" s="13"/>
      <c r="AV95" s="19">
        <f>SUM(AV89:AV94)</f>
        <v>0.33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48.239999999999995</v>
      </c>
      <c r="F97" s="20"/>
      <c r="G97" s="21"/>
      <c r="H97" s="24">
        <f>H70+H86+H89</f>
        <v>48.239999999999995</v>
      </c>
      <c r="J97" s="20"/>
      <c r="K97" s="21"/>
      <c r="L97" s="24">
        <f>L70+L86+L89</f>
        <v>48.239999999999995</v>
      </c>
      <c r="N97" s="20"/>
      <c r="O97" s="21"/>
      <c r="P97" s="24">
        <f>P70+P86+P89</f>
        <v>48.239999999999995</v>
      </c>
      <c r="R97" s="20"/>
      <c r="S97" s="21"/>
      <c r="T97" s="24">
        <f>T70+T86+T89</f>
        <v>48.239999999999995</v>
      </c>
      <c r="V97" s="20"/>
      <c r="W97" s="21"/>
      <c r="X97" s="24">
        <f>X70+X86+X89</f>
        <v>48.239999999999995</v>
      </c>
      <c r="Z97" s="20"/>
      <c r="AA97" s="21"/>
      <c r="AB97" s="24">
        <f>AB70+AB86+AB89</f>
        <v>48.239999999999995</v>
      </c>
      <c r="AD97" s="20"/>
      <c r="AE97" s="21"/>
      <c r="AF97" s="24">
        <f>AF70+AF86+AF89</f>
        <v>48.239999999999995</v>
      </c>
      <c r="AH97" s="20"/>
      <c r="AI97" s="21"/>
      <c r="AJ97" s="24">
        <f>AJ70+AJ86+AJ89</f>
        <v>48.239999999999995</v>
      </c>
      <c r="AL97" s="20"/>
      <c r="AM97" s="21"/>
      <c r="AN97" s="24">
        <f>AN70+AN86+AN89</f>
        <v>48.239999999999995</v>
      </c>
      <c r="AP97" s="20"/>
      <c r="AQ97" s="21"/>
      <c r="AR97" s="24">
        <f>AR70+AR86+AR89</f>
        <v>48.239999999999995</v>
      </c>
      <c r="AS97" s="98"/>
      <c r="AT97" s="20"/>
      <c r="AU97" s="21"/>
      <c r="AV97" s="24">
        <f>AV70+AV86+AV89</f>
        <v>48.239999999999995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65" zoomScale="115" zoomScaleNormal="115" workbookViewId="0">
      <pane xSplit="1" topLeftCell="B1" activePane="topRight" state="frozen"/>
      <selection activeCell="A72" activeCellId="1" sqref="L76 A72:XFD72"/>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28.58</v>
      </c>
      <c r="F14" s="13"/>
      <c r="H14" s="14">
        <f>INDEX(Input!$B$29:$AK$29,MATCH('Residential Bills_Yr 1_6 Units'!$B$6,Input!$A$29:$A$29,0),MATCH('Residential Bills_Yr 1_6 Units'!F$13,Input!$B$28:$AK$28,0))</f>
        <v>28.58</v>
      </c>
      <c r="J14" s="13"/>
      <c r="L14" s="14">
        <f>INDEX(Input!$B$29:$AK$29,MATCH('Residential Bills_Yr 1_6 Units'!$B$6,Input!$A$29:$A$29,0),MATCH('Residential Bills_Yr 1_6 Units'!J$13,Input!$B$28:$AK$28,0))</f>
        <v>28.58</v>
      </c>
      <c r="N14" s="13"/>
      <c r="P14" s="14">
        <f>INDEX(Input!$B$29:$AK$29,MATCH('Residential Bills_Yr 1_6 Units'!$B$6,Input!$A$29:$A$29,0),MATCH('Residential Bills_Yr 1_6 Units'!N$13,Input!$B$28:$AK$28,0))</f>
        <v>28.58</v>
      </c>
      <c r="R14" s="13"/>
      <c r="T14" s="14">
        <f>INDEX(Input!$B$29:$AK$29,MATCH('Residential Bills_Yr 1_6 Units'!$B$6,Input!$A$29:$A$29,0),MATCH('Residential Bills_Yr 1_6 Units'!R$13,Input!$B$28:$AK$28,0))</f>
        <v>29.72</v>
      </c>
      <c r="V14" s="13"/>
      <c r="X14" s="14">
        <f>INDEX(Input!$B$29:$AK$29,MATCH('Residential Bills_Yr 1_6 Units'!$B$6,Input!$A$29:$A$29,0),MATCH('Residential Bills_Yr 1_6 Units'!V$13,Input!$B$28:$AK$28,0))</f>
        <v>29.72</v>
      </c>
      <c r="Z14" s="13"/>
      <c r="AB14" s="14">
        <f>INDEX(Input!$B$29:$AK$29,MATCH('Residential Bills_Yr 1_6 Units'!$B$6,Input!$A$29:$A$29,0),MATCH('Residential Bills_Yr 1_6 Units'!Z$13,Input!$B$28:$AK$28,0))</f>
        <v>29.72</v>
      </c>
      <c r="AD14" s="13"/>
      <c r="AF14" s="14">
        <f>INDEX(Input!$B$29:$AK$29,MATCH('Residential Bills_Yr 1_6 Units'!$B$6,Input!$A$29:$A$29,0),MATCH('Residential Bills_Yr 1_6 Units'!AD$13,Input!$B$28:$AK$28,0))</f>
        <v>32.07</v>
      </c>
      <c r="AH14" s="13"/>
      <c r="AJ14" s="14">
        <f>INDEX(Input!$B$29:$AK$29,MATCH('Residential Bills_Yr 1_6 Units'!$B$6,Input!$A$29:$A$29,0),MATCH('Residential Bills_Yr 1_6 Units'!AH$13,Input!$B$28:$AK$28,0))</f>
        <v>32.07</v>
      </c>
      <c r="AL14" s="13"/>
      <c r="AN14" s="14">
        <f>INDEX(Input!$B$29:$AK$29,MATCH('Residential Bills_Yr 1_6 Units'!$B$6,Input!$A$29:$A$29,0),MATCH('Residential Bills_Yr 1_6 Units'!AL$13,Input!$B$28:$AK$28,0))</f>
        <v>32.07</v>
      </c>
      <c r="AP14" s="13"/>
      <c r="AR14" s="14">
        <f>INDEX(Input!$B$29:$AK$29,MATCH('Residential Bills_Yr 1_6 Units'!$B$6,Input!$A$29:$A$29,0),MATCH('Residential Bills_Yr 1_6 Units'!AP$13,Input!$B$28:$AK$28,0))</f>
        <v>32.07</v>
      </c>
      <c r="AS14" s="6"/>
      <c r="AT14" s="13"/>
      <c r="AV14" s="14">
        <f>INDEX(Input!$B$29:$AK$29,MATCH('Residential Bills_Yr 1_6 Units'!$B$6,Input!$A$29:$A$29,0),MATCH('Residential Bills_Yr 1_6 Units'!AT$13,Input!$B$28:$AK$28,0))</f>
        <v>32.07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5.4086999999999996</v>
      </c>
      <c r="C17" s="2">
        <f>IF($B$7&gt;Input!F81,Input!F81,'Residential Bills_Yr 1_6 Units'!$B$7)</f>
        <v>6</v>
      </c>
      <c r="D17" s="14">
        <f>ROUND(IFERROR(B17*C17," "),2)</f>
        <v>32.450000000000003</v>
      </c>
      <c r="F17" s="18">
        <f>INDEX(Input!$B$22:$AK$26,MATCH('Residential Bills_Yr 1_6 Units'!$A17,Input!$A$22:$A$26,0),MATCH('Residential Bills_Yr 1_6 Units'!F$13,Input!$B$21:$AK$21,0))</f>
        <v>5.4086999999999996</v>
      </c>
      <c r="G17" s="2">
        <f>IF($B$7&gt;Input!G81,Input!G81,'Residential Bills_Yr 1_6 Units'!$B$7)</f>
        <v>6</v>
      </c>
      <c r="H17" s="14">
        <f>ROUND(IFERROR(F17*G17," "),2)</f>
        <v>32.450000000000003</v>
      </c>
      <c r="J17" s="18">
        <f>INDEX(Input!$B$22:$AK$26,MATCH('Residential Bills_Yr 1_6 Units'!$A17,Input!$A$22:$A$26,0),MATCH('Residential Bills_Yr 1_6 Units'!J$13,Input!$B$21:$AK$21,0))</f>
        <v>5.4086999999999996</v>
      </c>
      <c r="K17" s="2">
        <f>IF($B$7&gt;Input!H81,Input!H81,'Residential Bills_Yr 1_6 Units'!$B$7)</f>
        <v>6</v>
      </c>
      <c r="L17" s="14">
        <f>ROUND(IFERROR(J17*K17," "),2)</f>
        <v>32.450000000000003</v>
      </c>
      <c r="N17" s="18">
        <f>INDEX(Input!$B$22:$AK$26,MATCH('Residential Bills_Yr 1_6 Units'!$A17,Input!$A$22:$A$26,0),MATCH('Residential Bills_Yr 1_6 Units'!N$13,Input!$B$21:$AK$21,0))</f>
        <v>5.4086999999999996</v>
      </c>
      <c r="O17" s="2">
        <f>IF($B$7&gt;Input!I81,Input!I81,'Residential Bills_Yr 1_6 Units'!$B$7)</f>
        <v>6</v>
      </c>
      <c r="P17" s="14">
        <f>ROUND(IFERROR(N17*O17," "),2)</f>
        <v>32.450000000000003</v>
      </c>
      <c r="R17" s="18">
        <f>INDEX(Input!$B$22:$AK$26,MATCH('Residential Bills_Yr 1_6 Units'!$A17,Input!$A$22:$A$26,0),MATCH('Residential Bills_Yr 1_6 Units'!R$13,Input!$B$21:$AK$21,0))</f>
        <v>5.625</v>
      </c>
      <c r="S17" s="2">
        <f>IF($B$7&gt;Input!J81,Input!J81,'Residential Bills_Yr 1_6 Units'!$B$7)</f>
        <v>6</v>
      </c>
      <c r="T17" s="14">
        <f>ROUND(IFERROR(R17*S17," "),2)</f>
        <v>33.75</v>
      </c>
      <c r="V17" s="18">
        <f>INDEX(Input!$B$22:$AK$26,MATCH('Residential Bills_Yr 1_6 Units'!$A17,Input!$A$22:$A$26,0),MATCH('Residential Bills_Yr 1_6 Units'!V$13,Input!$B$21:$AK$21,0))</f>
        <v>5.625</v>
      </c>
      <c r="W17" s="2">
        <f>IF($B$7&gt;Input!K81,Input!K81,'Residential Bills_Yr 1_6 Units'!$B$7)</f>
        <v>6</v>
      </c>
      <c r="X17" s="14">
        <f>ROUND(IFERROR(V17*W17," "),2)</f>
        <v>33.75</v>
      </c>
      <c r="Z17" s="18">
        <f>INDEX(Input!$B$22:$AK$26,MATCH('Residential Bills_Yr 1_6 Units'!$A17,Input!$A$22:$A$26,0),MATCH('Residential Bills_Yr 1_6 Units'!Z$13,Input!$B$21:$AK$21,0))</f>
        <v>5.625</v>
      </c>
      <c r="AA17" s="2">
        <f>IF($B$7&gt;Input!L81,Input!L81,'Residential Bills_Yr 1_6 Units'!$B$7)</f>
        <v>6</v>
      </c>
      <c r="AB17" s="14">
        <f>ROUND(IFERROR(Z17*AA17," "),2)</f>
        <v>33.75</v>
      </c>
      <c r="AD17" s="18">
        <f>INDEX(Input!$B$22:$AK$26,MATCH('Residential Bills_Yr 1_6 Units'!$A17,Input!$A$22:$A$26,0),MATCH('Residential Bills_Yr 1_6 Units'!AD$13,Input!$B$21:$AK$21,0))</f>
        <v>6.0698000000000008</v>
      </c>
      <c r="AE17" s="2">
        <f>IF($B$7&gt;Input!M81,Input!M81,'Residential Bills_Yr 1_6 Units'!$B$7)</f>
        <v>6</v>
      </c>
      <c r="AF17" s="14">
        <f>ROUND(IFERROR(AD17*AE17," "),2)</f>
        <v>36.42</v>
      </c>
      <c r="AH17" s="18">
        <f>INDEX(Input!$B$22:$AK$26,MATCH('Residential Bills_Yr 1_6 Units'!$A17,Input!$A$22:$A$26,0),MATCH('Residential Bills_Yr 1_6 Units'!AH$13,Input!$B$21:$AK$21,0))</f>
        <v>6.0698000000000008</v>
      </c>
      <c r="AI17" s="2">
        <f>IF($B$7&gt;Input!N81,Input!N81,'Residential Bills_Yr 1_6 Units'!$B$7)</f>
        <v>6</v>
      </c>
      <c r="AJ17" s="14">
        <f>ROUND(IFERROR(AH17*AI17," "),2)</f>
        <v>36.42</v>
      </c>
      <c r="AL17" s="18">
        <f>INDEX(Input!$B$22:$AK$26,MATCH('Residential Bills_Yr 1_6 Units'!$A17,Input!$A$22:$A$26,0),MATCH('Residential Bills_Yr 1_6 Units'!AL$13,Input!$B$21:$AK$21,0))</f>
        <v>6.0698000000000008</v>
      </c>
      <c r="AM17" s="2">
        <f>IF($B$7&gt;Input!O81,Input!O81,'Residential Bills_Yr 1_6 Units'!$B$7)</f>
        <v>6</v>
      </c>
      <c r="AN17" s="14">
        <f>ROUND(IFERROR(AL17*AM17," "),2)</f>
        <v>36.42</v>
      </c>
      <c r="AP17" s="18">
        <f>INDEX(Input!$B$22:$AK$26,MATCH('Residential Bills_Yr 1_6 Units'!$A17,Input!$A$22:$A$26,0),MATCH('Residential Bills_Yr 1_6 Units'!AP$13,Input!$B$21:$AK$21,0))</f>
        <v>6.0698000000000008</v>
      </c>
      <c r="AQ17" s="2">
        <f>IF($B$7&gt;Input!P81,Input!P81,'Residential Bills_Yr 1_6 Units'!$B$7)</f>
        <v>6</v>
      </c>
      <c r="AR17" s="14">
        <f>ROUND(IFERROR(AP17*AQ17," "),2)</f>
        <v>36.42</v>
      </c>
      <c r="AS17" s="6"/>
      <c r="AT17" s="18">
        <f>INDEX(Input!$B$22:$AK$26,MATCH('Residential Bills_Yr 1_6 Units'!$A17,Input!$A$22:$A$26,0),MATCH('Residential Bills_Yr 1_6 Units'!AT$13,Input!$B$21:$AK$21,0))</f>
        <v>6.0698000000000008</v>
      </c>
      <c r="AU17" s="2">
        <f>IF($B$7&gt;Input!Q81,Input!Q81,'Residential Bills_Yr 1_6 Units'!$B$7)</f>
        <v>6</v>
      </c>
      <c r="AV17" s="14">
        <f>ROUND(IFERROR(AT17*AU17," "),2)</f>
        <v>36.42</v>
      </c>
    </row>
    <row r="18" spans="1:48" x14ac:dyDescent="0.3">
      <c r="A18" t="str">
        <f>Input!A23</f>
        <v>Tier 2</v>
      </c>
      <c r="B18" s="18">
        <f>INDEX(Input!$B$22:$AK$26,MATCH('Residential Bills_Yr 1_6 Units'!$A18,Input!$A$22:$A$26,0),MATCH('Residential Bills_Yr 1_6 Units'!B$13,Input!$B$21:$AK$21,0))</f>
        <v>6.7619999999999996</v>
      </c>
      <c r="C18" s="2">
        <f>IF(($B$7-C17)&gt;Input!F82,Input!F82,($B$7-C17))</f>
        <v>0</v>
      </c>
      <c r="D18" s="14">
        <f>ROUND(IFERROR(B18*C18," "),2)</f>
        <v>0</v>
      </c>
      <c r="F18" s="18">
        <f>INDEX(Input!$B$22:$AK$26,MATCH('Residential Bills_Yr 1_6 Units'!$A18,Input!$A$22:$A$26,0),MATCH('Residential Bills_Yr 1_6 Units'!F$13,Input!$B$21:$AK$21,0))</f>
        <v>6.7619999999999996</v>
      </c>
      <c r="G18" s="2">
        <f>IF(($B$7-G17)&gt;Input!G82,Input!G82,($B$7-G17))</f>
        <v>0</v>
      </c>
      <c r="H18" s="14">
        <f>ROUND(IFERROR(F18*G18," "),2)</f>
        <v>0</v>
      </c>
      <c r="J18" s="18">
        <f>INDEX(Input!$B$22:$AK$26,MATCH('Residential Bills_Yr 1_6 Units'!$A18,Input!$A$22:$A$26,0),MATCH('Residential Bills_Yr 1_6 Units'!J$13,Input!$B$21:$AK$21,0))</f>
        <v>6.7619999999999996</v>
      </c>
      <c r="K18" s="2">
        <f>IF(($B$7-K17)&gt;Input!H82,Input!H82,($B$7-K17))</f>
        <v>0</v>
      </c>
      <c r="L18" s="14">
        <f>ROUND(IFERROR(J18*K18," "),2)</f>
        <v>0</v>
      </c>
      <c r="N18" s="18">
        <f>INDEX(Input!$B$22:$AK$26,MATCH('Residential Bills_Yr 1_6 Units'!$A18,Input!$A$22:$A$26,0),MATCH('Residential Bills_Yr 1_6 Units'!N$13,Input!$B$21:$AK$21,0))</f>
        <v>6.7619999999999996</v>
      </c>
      <c r="O18" s="2">
        <f>IF(($B$7-O17)&gt;Input!I82,Input!I82,($B$7-O17))</f>
        <v>0</v>
      </c>
      <c r="P18" s="14">
        <f>ROUND(IFERROR(N18*O18," "),2)</f>
        <v>0</v>
      </c>
      <c r="R18" s="18">
        <f>INDEX(Input!$B$22:$AK$26,MATCH('Residential Bills_Yr 1_6 Units'!$A18,Input!$A$22:$A$26,0),MATCH('Residential Bills_Yr 1_6 Units'!R$13,Input!$B$21:$AK$21,0))</f>
        <v>7.0324999999999998</v>
      </c>
      <c r="S18" s="2">
        <f>IF(($B$7-S17)&gt;Input!J82,Input!J82,($B$7-S17))</f>
        <v>0</v>
      </c>
      <c r="T18" s="14">
        <f>ROUND(IFERROR(R18*S18," "),2)</f>
        <v>0</v>
      </c>
      <c r="V18" s="18">
        <f>INDEX(Input!$B$22:$AK$26,MATCH('Residential Bills_Yr 1_6 Units'!$A18,Input!$A$22:$A$26,0),MATCH('Residential Bills_Yr 1_6 Units'!V$13,Input!$B$21:$AK$21,0))</f>
        <v>7.0324999999999998</v>
      </c>
      <c r="W18" s="2">
        <f>IF(($B$7-W17)&gt;Input!K82,Input!K82,($B$7-W17))</f>
        <v>0</v>
      </c>
      <c r="X18" s="14">
        <f>ROUND(IFERROR(V18*W18," "),2)</f>
        <v>0</v>
      </c>
      <c r="Z18" s="18">
        <f>INDEX(Input!$B$22:$AK$26,MATCH('Residential Bills_Yr 1_6 Units'!$A18,Input!$A$22:$A$26,0),MATCH('Residential Bills_Yr 1_6 Units'!Z$13,Input!$B$21:$AK$21,0))</f>
        <v>7.0324999999999998</v>
      </c>
      <c r="AA18" s="2">
        <f>IF(($B$7-AA17)&gt;Input!L82,Input!L82,($B$7-AA17))</f>
        <v>0</v>
      </c>
      <c r="AB18" s="14">
        <f>ROUND(IFERROR(Z18*AA18," "),2)</f>
        <v>0</v>
      </c>
      <c r="AD18" s="18">
        <f>INDEX(Input!$B$22:$AK$26,MATCH('Residential Bills_Yr 1_6 Units'!$A18,Input!$A$22:$A$26,0),MATCH('Residential Bills_Yr 1_6 Units'!AD$13,Input!$B$21:$AK$21,0))</f>
        <v>7.5886000000000005</v>
      </c>
      <c r="AE18" s="2">
        <f>IF(($B$7-AE17)&gt;Input!M82,Input!M82,($B$7-AE17))</f>
        <v>0</v>
      </c>
      <c r="AF18" s="14">
        <f>ROUND(IFERROR(AD18*AE18," "),2)</f>
        <v>0</v>
      </c>
      <c r="AH18" s="18">
        <f>INDEX(Input!$B$22:$AK$26,MATCH('Residential Bills_Yr 1_6 Units'!$A18,Input!$A$22:$A$26,0),MATCH('Residential Bills_Yr 1_6 Units'!AH$13,Input!$B$21:$AK$21,0))</f>
        <v>7.5886000000000005</v>
      </c>
      <c r="AI18" s="2">
        <f>IF(($B$7-AI17)&gt;Input!N82,Input!N82,($B$7-AI17))</f>
        <v>0</v>
      </c>
      <c r="AJ18" s="14">
        <f>ROUND(IFERROR(AH18*AI18," "),2)</f>
        <v>0</v>
      </c>
      <c r="AL18" s="18">
        <f>INDEX(Input!$B$22:$AK$26,MATCH('Residential Bills_Yr 1_6 Units'!$A18,Input!$A$22:$A$26,0),MATCH('Residential Bills_Yr 1_6 Units'!AL$13,Input!$B$21:$AK$21,0))</f>
        <v>7.5886000000000005</v>
      </c>
      <c r="AM18" s="2">
        <f>IF(($B$7-AM17)&gt;Input!O82,Input!O82,($B$7-AM17))</f>
        <v>0</v>
      </c>
      <c r="AN18" s="14">
        <f>ROUND(IFERROR(AL18*AM18," "),2)</f>
        <v>0</v>
      </c>
      <c r="AP18" s="18">
        <f>INDEX(Input!$B$22:$AK$26,MATCH('Residential Bills_Yr 1_6 Units'!$A18,Input!$A$22:$A$26,0),MATCH('Residential Bills_Yr 1_6 Units'!AP$13,Input!$B$21:$AK$21,0))</f>
        <v>7.5886000000000005</v>
      </c>
      <c r="AQ18" s="2">
        <f>IF(($B$7-AQ17)&gt;Input!P82,Input!P82,($B$7-AQ17))</f>
        <v>0</v>
      </c>
      <c r="AR18" s="14">
        <f>ROUND(IFERROR(AP18*AQ18," "),2)</f>
        <v>0</v>
      </c>
      <c r="AS18" s="6"/>
      <c r="AT18" s="18">
        <f>INDEX(Input!$B$22:$AK$26,MATCH('Residential Bills_Yr 1_6 Units'!$A18,Input!$A$22:$A$26,0),MATCH('Residential Bills_Yr 1_6 Units'!AT$13,Input!$B$21:$AK$21,0))</f>
        <v>7.5886000000000005</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10.145300000000001</v>
      </c>
      <c r="C19" s="2">
        <v>0</v>
      </c>
      <c r="D19" s="14">
        <f>ROUND(IFERROR(B19*C19," "),2)</f>
        <v>0</v>
      </c>
      <c r="F19" s="18">
        <f>INDEX(Input!$B$22:$AK$26,MATCH('Residential Bills_Yr 1_6 Units'!$A19,Input!$A$22:$A$26,0),MATCH('Residential Bills_Yr 1_6 Units'!F$13,Input!$B$21:$AK$21,0))</f>
        <v>10.145300000000001</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10.145300000000001</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10.145300000000001</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10.5511</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10.5511</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10.5511</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11.385399999999999</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11.385399999999999</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11.385399999999999</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11.385399999999999</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11.385399999999999</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61.03</v>
      </c>
      <c r="F22" s="13"/>
      <c r="G22" s="2">
        <f>SUM(G17:G21)</f>
        <v>6</v>
      </c>
      <c r="H22" s="19">
        <f>SUM(H17:H21)+H14</f>
        <v>61.03</v>
      </c>
      <c r="J22" s="13"/>
      <c r="K22" s="2">
        <f>SUM(K17:K21)</f>
        <v>6</v>
      </c>
      <c r="L22" s="19">
        <f>SUM(L17:L21)+L14</f>
        <v>61.03</v>
      </c>
      <c r="N22" s="13"/>
      <c r="O22" s="2">
        <f>SUM(O17:O21)</f>
        <v>6</v>
      </c>
      <c r="P22" s="19">
        <f>SUM(P17:P21)+P14</f>
        <v>61.03</v>
      </c>
      <c r="R22" s="13"/>
      <c r="S22" s="2">
        <f>SUM(S17:S21)</f>
        <v>6</v>
      </c>
      <c r="T22" s="19">
        <f>SUM(T17:T21)+T14</f>
        <v>63.47</v>
      </c>
      <c r="V22" s="13"/>
      <c r="W22" s="2">
        <f>SUM(W17:W21)</f>
        <v>6</v>
      </c>
      <c r="X22" s="19">
        <f>SUM(X17:X21)+X14</f>
        <v>63.47</v>
      </c>
      <c r="Z22" s="13"/>
      <c r="AA22" s="2">
        <f>SUM(AA17:AA21)</f>
        <v>6</v>
      </c>
      <c r="AB22" s="19">
        <f>SUM(AB17:AB21)+AB14</f>
        <v>63.47</v>
      </c>
      <c r="AD22" s="13"/>
      <c r="AE22" s="2">
        <f>SUM(AE17:AE21)</f>
        <v>6</v>
      </c>
      <c r="AF22" s="19">
        <f>SUM(AF17:AF21)+AF14</f>
        <v>68.490000000000009</v>
      </c>
      <c r="AH22" s="13"/>
      <c r="AI22" s="2">
        <f>SUM(AI17:AI21)</f>
        <v>6</v>
      </c>
      <c r="AJ22" s="19">
        <f>SUM(AJ17:AJ21)+AJ14</f>
        <v>68.490000000000009</v>
      </c>
      <c r="AL22" s="13"/>
      <c r="AM22" s="2">
        <f>SUM(AM17:AM21)</f>
        <v>6</v>
      </c>
      <c r="AN22" s="19">
        <f>SUM(AN17:AN21)+AN14</f>
        <v>68.490000000000009</v>
      </c>
      <c r="AP22" s="13"/>
      <c r="AQ22" s="2">
        <f>SUM(AQ17:AQ21)</f>
        <v>6</v>
      </c>
      <c r="AR22" s="19">
        <f>SUM(AR17:AR21)+AR14</f>
        <v>68.490000000000009</v>
      </c>
      <c r="AS22" s="43"/>
      <c r="AT22" s="13"/>
      <c r="AU22" s="2">
        <f>SUM(AU17:AU21)</f>
        <v>6</v>
      </c>
      <c r="AV22" s="19">
        <f>SUM(AV17:AV21)+AV14</f>
        <v>68.490000000000009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61.03</v>
      </c>
      <c r="D25" s="14">
        <f t="shared" ref="D25:D37" si="12">ROUND(IF(C25="Fixed",B25,(B25*C25)),2)</f>
        <v>1.5</v>
      </c>
      <c r="F25" s="96">
        <f>INDEX(Input!$C$33:$AL$45,MATCH($A25,Input!$A$33:$A$45,0),MATCH(F$13,Input!$C$32:$AL$32,0))</f>
        <v>2.4590000000000001E-2</v>
      </c>
      <c r="G25" s="23">
        <f>IF(VLOOKUP($A25,Input!$A$33:$B$45,2,FALSE)="Percentage",H$22,IF(VLOOKUP($A25,Input!$A$33:$B$45,2,FALSE)="Fixed","Fixed",(G$22)))</f>
        <v>61.03</v>
      </c>
      <c r="H25" s="14">
        <f t="shared" ref="H25:H37" si="13">ROUND(IF(G25="Fixed",F25,(F25*G25)),2)</f>
        <v>1.5</v>
      </c>
      <c r="J25" s="96">
        <f>INDEX(Input!$C$33:$AL$45,MATCH($A25,Input!$A$33:$A$45,0),MATCH(J$13,Input!$C$32:$AL$32,0))</f>
        <v>2.4590000000000001E-2</v>
      </c>
      <c r="K25" s="23">
        <f>IF(VLOOKUP($A25,Input!$A$33:$B$45,2,FALSE)="Percentage",L$22,IF(VLOOKUP($A25,Input!$A$33:$B$45,2,FALSE)="Fixed","Fixed",(K$22)))</f>
        <v>61.03</v>
      </c>
      <c r="L25" s="14">
        <f t="shared" ref="L25:L37" si="14">ROUND(IF(K25="Fixed",J25,(J25*K25)),2)</f>
        <v>1.5</v>
      </c>
      <c r="N25" s="96">
        <f>INDEX(Input!$C$33:$AL$45,MATCH($A25,Input!$A$33:$A$45,0),MATCH(N$13,Input!$C$32:$AL$32,0))</f>
        <v>2.4590000000000001E-2</v>
      </c>
      <c r="O25" s="23">
        <f>IF(VLOOKUP($A25,Input!$A$33:$B$45,2,FALSE)="Percentage",P$22,IF(VLOOKUP($A25,Input!$A$33:$B$45,2,FALSE)="Fixed","Fixed",(O$22)))</f>
        <v>61.03</v>
      </c>
      <c r="P25" s="14">
        <f t="shared" ref="P25:P37" si="15">ROUND(IF(O25="Fixed",N25,(N25*O25)),2)</f>
        <v>1.5</v>
      </c>
      <c r="R25" s="96">
        <f>INDEX(Input!$C$33:$AL$45,MATCH($A25,Input!$A$33:$A$45,0),MATCH(R$13,Input!$C$32:$AL$32,0))</f>
        <v>2.4590000000000001E-2</v>
      </c>
      <c r="S25" s="23">
        <f>IF(VLOOKUP($A25,Input!$A$33:$B$45,2,FALSE)="Percentage",T$22,IF(VLOOKUP($A25,Input!$A$33:$B$45,2,FALSE)="Fixed","Fixed",(S$22)))</f>
        <v>63.47</v>
      </c>
      <c r="T25" s="14">
        <f t="shared" ref="T25:T37" si="16">ROUND(IF(S25="Fixed",R25,(R25*S25)),2)</f>
        <v>1.56</v>
      </c>
      <c r="V25" s="96">
        <f>INDEX(Input!$C$33:$AL$45,MATCH($A25,Input!$A$33:$A$45,0),MATCH(V$13,Input!$C$32:$AL$32,0))</f>
        <v>2.4590000000000001E-2</v>
      </c>
      <c r="W25" s="23">
        <f>IF(VLOOKUP($A25,Input!$A$33:$B$45,2,FALSE)="Percentage",X$22,IF(VLOOKUP($A25,Input!$A$33:$B$45,2,FALSE)="Fixed","Fixed",(W$22)))</f>
        <v>63.47</v>
      </c>
      <c r="X25" s="14">
        <f t="shared" ref="X25:X37" si="17">ROUND(IF(W25="Fixed",V25,(V25*W25)),2)</f>
        <v>1.56</v>
      </c>
      <c r="Z25" s="96">
        <f>INDEX(Input!$C$33:$AL$45,MATCH($A25,Input!$A$33:$A$45,0),MATCH(Z$13,Input!$C$32:$AL$32,0))</f>
        <v>2.4590000000000001E-2</v>
      </c>
      <c r="AA25" s="23">
        <f>IF(VLOOKUP($A25,Input!$A$33:$B$45,2,FALSE)="Percentage",AB$22,IF(VLOOKUP($A25,Input!$A$33:$B$45,2,FALSE)="Fixed","Fixed",(AA$22)))</f>
        <v>63.47</v>
      </c>
      <c r="AB25" s="14">
        <f t="shared" ref="AB25:AB37" si="18">ROUND(IF(AA25="Fixed",Z25,(Z25*AA25)),2)</f>
        <v>1.56</v>
      </c>
      <c r="AD25" s="96">
        <f>INDEX(Input!$C$33:$AL$45,MATCH($A25,Input!$A$33:$A$45,0),MATCH(AD$13,Input!$C$32:$AL$32,0))</f>
        <v>2.4590000000000001E-2</v>
      </c>
      <c r="AE25" s="23">
        <f>IF(VLOOKUP($A25,Input!$A$33:$B$45,2,FALSE)="Percentage",AF$22,IF(VLOOKUP($A25,Input!$A$33:$B$45,2,FALSE)="Fixed","Fixed",(AE$22)))</f>
        <v>68.490000000000009</v>
      </c>
      <c r="AF25" s="14">
        <f t="shared" ref="AF25:AF37" si="19">ROUND(IF(AE25="Fixed",AD25,(AD25*AE25)),2)</f>
        <v>1.68</v>
      </c>
      <c r="AH25" s="96">
        <f>INDEX(Input!$C$33:$AL$45,MATCH($A25,Input!$A$33:$A$45,0),MATCH(AH$13,Input!$C$32:$AL$32,0))</f>
        <v>2.4590000000000001E-2</v>
      </c>
      <c r="AI25" s="23">
        <f>IF(VLOOKUP($A25,Input!$A$33:$B$45,2,FALSE)="Percentage",AJ$22,IF(VLOOKUP($A25,Input!$A$33:$B$45,2,FALSE)="Fixed","Fixed",(AI$22)))</f>
        <v>68.490000000000009</v>
      </c>
      <c r="AJ25" s="14">
        <f t="shared" ref="AJ25:AJ37" si="20">ROUND(IF(AI25="Fixed",AH25,(AH25*AI25)),2)</f>
        <v>1.68</v>
      </c>
      <c r="AL25" s="96">
        <f>INDEX(Input!$C$33:$AL$45,MATCH($A25,Input!$A$33:$A$45,0),MATCH(AL$13,Input!$C$32:$AL$32,0))</f>
        <v>2.4590000000000001E-2</v>
      </c>
      <c r="AM25" s="23">
        <f>IF(VLOOKUP($A25,Input!$A$33:$B$45,2,FALSE)="Percentage",AN$22,IF(VLOOKUP($A25,Input!$A$33:$B$45,2,FALSE)="Fixed","Fixed",(AM$22)))</f>
        <v>68.490000000000009</v>
      </c>
      <c r="AN25" s="14">
        <f t="shared" ref="AN25:AN37" si="21">ROUND(IF(AM25="Fixed",AL25,(AL25*AM25)),2)</f>
        <v>1.68</v>
      </c>
      <c r="AP25" s="96">
        <f>INDEX(Input!$C$33:$AL$45,MATCH($A25,Input!$A$33:$A$45,0),MATCH(AP$13,Input!$C$32:$AL$32,0))</f>
        <v>2.4590000000000001E-2</v>
      </c>
      <c r="AQ25" s="23">
        <f>IF(VLOOKUP($A25,Input!$A$33:$B$45,2,FALSE)="Percentage",AR$22,IF(VLOOKUP($A25,Input!$A$33:$B$45,2,FALSE)="Fixed","Fixed",(AQ$22)))</f>
        <v>68.490000000000009</v>
      </c>
      <c r="AR25" s="14">
        <f t="shared" ref="AR25:AR37" si="22">ROUND(IF(AQ25="Fixed",AP25,(AP25*AQ25)),2)</f>
        <v>1.68</v>
      </c>
      <c r="AS25" s="6"/>
      <c r="AT25" s="96">
        <f>INDEX(Input!$C$33:$AL$45,MATCH($A25,Input!$A$33:$A$45,0),MATCH(AT$13,Input!$C$32:$AL$32,0))</f>
        <v>2.4590000000000001E-2</v>
      </c>
      <c r="AU25" s="23">
        <f>IF(VLOOKUP($A25,Input!$A$33:$B$45,2,FALSE)="Percentage",AV$22,IF(VLOOKUP($A25,Input!$A$33:$B$45,2,FALSE)="Fixed","Fixed",(AU$22)))</f>
        <v>68.490000000000009</v>
      </c>
      <c r="AV25" s="14">
        <f t="shared" ref="AV25:AV37" si="23">ROUND(IF(AU25="Fixed",AT25,(AT25*AU25)),2)</f>
        <v>1.68</v>
      </c>
    </row>
    <row r="26" spans="1:48" x14ac:dyDescent="0.3">
      <c r="A26" t="str">
        <f>Input!A34</f>
        <v>RSF Surcharge</v>
      </c>
      <c r="B26" s="96">
        <f>INDEX(Input!$C$33:$AL$45,MATCH($A26,Input!$A$33:$A$45,0),MATCH(B$13,Input!$C$32:$AL$32,0))</f>
        <v>8.3169999999999997E-3</v>
      </c>
      <c r="C26" s="23">
        <f>IF(VLOOKUP($A26,Input!$A$33:$B$45,2,FALSE)="Percentage",D$22,IF(VLOOKUP($A26,Input!$A$33:$B$45,2,FALSE)="Fixed","Fixed",(C$22)))</f>
        <v>61.03</v>
      </c>
      <c r="D26" s="14">
        <f t="shared" si="12"/>
        <v>0.51</v>
      </c>
      <c r="F26" s="96">
        <f>INDEX(Input!$C$33:$AL$45,MATCH($A26,Input!$A$33:$A$45,0),MATCH(F$13,Input!$C$32:$AL$32,0))</f>
        <v>8.3169999999999997E-3</v>
      </c>
      <c r="G26" s="23">
        <f>IF(VLOOKUP($A26,Input!$A$33:$B$45,2,FALSE)="Percentage",H$22,IF(VLOOKUP($A26,Input!$A$33:$B$45,2,FALSE)="Fixed","Fixed",(G$22)))</f>
        <v>61.03</v>
      </c>
      <c r="H26" s="14">
        <f t="shared" si="13"/>
        <v>0.51</v>
      </c>
      <c r="J26" s="96">
        <f>INDEX(Input!$C$33:$AL$45,MATCH($A26,Input!$A$33:$A$45,0),MATCH(J$13,Input!$C$32:$AL$32,0))</f>
        <v>8.3169999999999997E-3</v>
      </c>
      <c r="K26" s="23">
        <f>IF(VLOOKUP($A26,Input!$A$33:$B$45,2,FALSE)="Percentage",L$22,IF(VLOOKUP($A26,Input!$A$33:$B$45,2,FALSE)="Fixed","Fixed",(K$22)))</f>
        <v>61.03</v>
      </c>
      <c r="L26" s="14">
        <f t="shared" si="14"/>
        <v>0.51</v>
      </c>
      <c r="N26" s="96">
        <f>INDEX(Input!$C$33:$AL$45,MATCH($A26,Input!$A$33:$A$45,0),MATCH(N$13,Input!$C$32:$AL$32,0))</f>
        <v>8.3169999999999997E-3</v>
      </c>
      <c r="O26" s="23">
        <f>IF(VLOOKUP($A26,Input!$A$33:$B$45,2,FALSE)="Percentage",P$22,IF(VLOOKUP($A26,Input!$A$33:$B$45,2,FALSE)="Fixed","Fixed",(O$22)))</f>
        <v>61.03</v>
      </c>
      <c r="P26" s="14">
        <f t="shared" si="15"/>
        <v>0.51</v>
      </c>
      <c r="R26" s="96">
        <f>INDEX(Input!$C$33:$AL$45,MATCH($A26,Input!$A$33:$A$45,0),MATCH(R$13,Input!$C$32:$AL$32,0))</f>
        <v>8.3169999999999997E-3</v>
      </c>
      <c r="S26" s="23">
        <f>IF(VLOOKUP($A26,Input!$A$33:$B$45,2,FALSE)="Percentage",T$22,IF(VLOOKUP($A26,Input!$A$33:$B$45,2,FALSE)="Fixed","Fixed",(S$22)))</f>
        <v>63.47</v>
      </c>
      <c r="T26" s="14">
        <f t="shared" si="16"/>
        <v>0.53</v>
      </c>
      <c r="V26" s="96">
        <f>INDEX(Input!$C$33:$AL$45,MATCH($A26,Input!$A$33:$A$45,0),MATCH(V$13,Input!$C$32:$AL$32,0))</f>
        <v>8.3169999999999997E-3</v>
      </c>
      <c r="W26" s="23">
        <f>IF(VLOOKUP($A26,Input!$A$33:$B$45,2,FALSE)="Percentage",X$22,IF(VLOOKUP($A26,Input!$A$33:$B$45,2,FALSE)="Fixed","Fixed",(W$22)))</f>
        <v>63.47</v>
      </c>
      <c r="X26" s="14">
        <f t="shared" si="17"/>
        <v>0.53</v>
      </c>
      <c r="Z26" s="96">
        <f>INDEX(Input!$C$33:$AL$45,MATCH($A26,Input!$A$33:$A$45,0),MATCH(Z$13,Input!$C$32:$AL$32,0))</f>
        <v>8.3169999999999997E-3</v>
      </c>
      <c r="AA26" s="23">
        <f>IF(VLOOKUP($A26,Input!$A$33:$B$45,2,FALSE)="Percentage",AB$22,IF(VLOOKUP($A26,Input!$A$33:$B$45,2,FALSE)="Fixed","Fixed",(AA$22)))</f>
        <v>63.47</v>
      </c>
      <c r="AB26" s="14">
        <f t="shared" si="18"/>
        <v>0.53</v>
      </c>
      <c r="AD26" s="96">
        <f>INDEX(Input!$C$33:$AL$45,MATCH($A26,Input!$A$33:$A$45,0),MATCH(AD$13,Input!$C$32:$AL$32,0))</f>
        <v>8.3169999999999997E-3</v>
      </c>
      <c r="AE26" s="23">
        <f>IF(VLOOKUP($A26,Input!$A$33:$B$45,2,FALSE)="Percentage",AF$22,IF(VLOOKUP($A26,Input!$A$33:$B$45,2,FALSE)="Fixed","Fixed",(AE$22)))</f>
        <v>68.490000000000009</v>
      </c>
      <c r="AF26" s="14">
        <f t="shared" si="19"/>
        <v>0.56999999999999995</v>
      </c>
      <c r="AH26" s="96">
        <f>INDEX(Input!$C$33:$AL$45,MATCH($A26,Input!$A$33:$A$45,0),MATCH(AH$13,Input!$C$32:$AL$32,0))</f>
        <v>8.3169999999999997E-3</v>
      </c>
      <c r="AI26" s="23">
        <f>IF(VLOOKUP($A26,Input!$A$33:$B$45,2,FALSE)="Percentage",AJ$22,IF(VLOOKUP($A26,Input!$A$33:$B$45,2,FALSE)="Fixed","Fixed",(AI$22)))</f>
        <v>68.490000000000009</v>
      </c>
      <c r="AJ26" s="14">
        <f t="shared" si="20"/>
        <v>0.56999999999999995</v>
      </c>
      <c r="AL26" s="96">
        <f>INDEX(Input!$C$33:$AL$45,MATCH($A26,Input!$A$33:$A$45,0),MATCH(AL$13,Input!$C$32:$AL$32,0))</f>
        <v>8.3169999999999997E-3</v>
      </c>
      <c r="AM26" s="23">
        <f>IF(VLOOKUP($A26,Input!$A$33:$B$45,2,FALSE)="Percentage",AN$22,IF(VLOOKUP($A26,Input!$A$33:$B$45,2,FALSE)="Fixed","Fixed",(AM$22)))</f>
        <v>68.490000000000009</v>
      </c>
      <c r="AN26" s="14">
        <f t="shared" si="21"/>
        <v>0.56999999999999995</v>
      </c>
      <c r="AP26" s="96">
        <f>INDEX(Input!$C$33:$AL$45,MATCH($A26,Input!$A$33:$A$45,0),MATCH(AP$13,Input!$C$32:$AL$32,0))</f>
        <v>8.3169999999999997E-3</v>
      </c>
      <c r="AQ26" s="23">
        <f>IF(VLOOKUP($A26,Input!$A$33:$B$45,2,FALSE)="Percentage",AR$22,IF(VLOOKUP($A26,Input!$A$33:$B$45,2,FALSE)="Fixed","Fixed",(AQ$22)))</f>
        <v>68.490000000000009</v>
      </c>
      <c r="AR26" s="14">
        <f t="shared" si="22"/>
        <v>0.56999999999999995</v>
      </c>
      <c r="AS26" s="6"/>
      <c r="AT26" s="96">
        <f>INDEX(Input!$C$33:$AL$45,MATCH($A26,Input!$A$33:$A$45,0),MATCH(AT$13,Input!$C$32:$AL$32,0))</f>
        <v>8.3169999999999997E-3</v>
      </c>
      <c r="AU26" s="23">
        <f>IF(VLOOKUP($A26,Input!$A$33:$B$45,2,FALSE)="Percentage",AV$22,IF(VLOOKUP($A26,Input!$A$33:$B$45,2,FALSE)="Fixed","Fixed",(AU$22)))</f>
        <v>68.490000000000009</v>
      </c>
      <c r="AV26" s="14">
        <f t="shared" si="23"/>
        <v>0.56999999999999995</v>
      </c>
    </row>
    <row r="27" spans="1:48" x14ac:dyDescent="0.3">
      <c r="A27" t="str">
        <f>Input!A35</f>
        <v>WRAM/MCBA</v>
      </c>
      <c r="B27" s="96">
        <f>INDEX(Input!$C$33:$AL$45,MATCH($A27,Input!$A$33:$A$45,0),MATCH(B$13,Input!$C$32:$AL$32,0))</f>
        <v>0.39689999999999998</v>
      </c>
      <c r="C27" s="23">
        <f>IF(VLOOKUP($A27,Input!$A$33:$B$45,2,FALSE)="Percentage",D$22,IF(VLOOKUP($A27,Input!$A$33:$B$45,2,FALSE)="Fixed","Fixed",(C$22)))</f>
        <v>6</v>
      </c>
      <c r="D27" s="14">
        <f t="shared" si="12"/>
        <v>2.38</v>
      </c>
      <c r="F27" s="96">
        <f>INDEX(Input!$C$33:$AL$45,MATCH($A27,Input!$A$33:$A$45,0),MATCH(F$13,Input!$C$32:$AL$32,0))</f>
        <v>0.39689999999999998</v>
      </c>
      <c r="G27" s="23">
        <f>IF(VLOOKUP($A27,Input!$A$33:$B$45,2,FALSE)="Percentage",H$22,IF(VLOOKUP($A27,Input!$A$33:$B$45,2,FALSE)="Fixed","Fixed",(G$22)))</f>
        <v>6</v>
      </c>
      <c r="H27" s="14">
        <f t="shared" si="13"/>
        <v>2.38</v>
      </c>
      <c r="J27" s="96">
        <f>INDEX(Input!$C$33:$AL$45,MATCH($A27,Input!$A$33:$A$45,0),MATCH(J$13,Input!$C$32:$AL$32,0))</f>
        <v>0.39689999999999998</v>
      </c>
      <c r="K27" s="23">
        <f>IF(VLOOKUP($A27,Input!$A$33:$B$45,2,FALSE)="Percentage",L$22,IF(VLOOKUP($A27,Input!$A$33:$B$45,2,FALSE)="Fixed","Fixed",(K$22)))</f>
        <v>6</v>
      </c>
      <c r="L27" s="14">
        <f t="shared" si="14"/>
        <v>2.38</v>
      </c>
      <c r="N27" s="96">
        <f>INDEX(Input!$C$33:$AL$45,MATCH($A27,Input!$A$33:$A$45,0),MATCH(N$13,Input!$C$32:$AL$32,0))</f>
        <v>0.39689999999999998</v>
      </c>
      <c r="O27" s="23">
        <f>IF(VLOOKUP($A27,Input!$A$33:$B$45,2,FALSE)="Percentage",P$22,IF(VLOOKUP($A27,Input!$A$33:$B$45,2,FALSE)="Fixed","Fixed",(O$22)))</f>
        <v>6</v>
      </c>
      <c r="P27" s="14">
        <f t="shared" si="15"/>
        <v>2.38</v>
      </c>
      <c r="R27" s="96">
        <f>INDEX(Input!$C$33:$AL$45,MATCH($A27,Input!$A$33:$A$45,0),MATCH(R$13,Input!$C$32:$AL$32,0))</f>
        <v>0.56000000000000005</v>
      </c>
      <c r="S27" s="23">
        <f>IF(VLOOKUP($A27,Input!$A$33:$B$45,2,FALSE)="Percentage",T$22,IF(VLOOKUP($A27,Input!$A$33:$B$45,2,FALSE)="Fixed","Fixed",(S$22)))</f>
        <v>6</v>
      </c>
      <c r="T27" s="14">
        <f t="shared" si="16"/>
        <v>3.36</v>
      </c>
      <c r="V27" s="96">
        <f>INDEX(Input!$C$33:$AL$45,MATCH($A27,Input!$A$33:$A$45,0),MATCH(V$13,Input!$C$32:$AL$32,0))</f>
        <v>0.56000000000000005</v>
      </c>
      <c r="W27" s="23">
        <f>IF(VLOOKUP($A27,Input!$A$33:$B$45,2,FALSE)="Percentage",X$22,IF(VLOOKUP($A27,Input!$A$33:$B$45,2,FALSE)="Fixed","Fixed",(W$22)))</f>
        <v>6</v>
      </c>
      <c r="X27" s="14">
        <f t="shared" si="17"/>
        <v>3.36</v>
      </c>
      <c r="Z27" s="96">
        <f>INDEX(Input!$C$33:$AL$45,MATCH($A27,Input!$A$33:$A$45,0),MATCH(Z$13,Input!$C$32:$AL$32,0))</f>
        <v>0.56000000000000005</v>
      </c>
      <c r="AA27" s="23">
        <f>IF(VLOOKUP($A27,Input!$A$33:$B$45,2,FALSE)="Percentage",AB$22,IF(VLOOKUP($A27,Input!$A$33:$B$45,2,FALSE)="Fixed","Fixed",(AA$22)))</f>
        <v>6</v>
      </c>
      <c r="AB27" s="14">
        <f t="shared" si="18"/>
        <v>3.36</v>
      </c>
      <c r="AD27" s="96">
        <f>INDEX(Input!$C$33:$AL$45,MATCH($A27,Input!$A$33:$A$45,0),MATCH(AD$13,Input!$C$32:$AL$32,0))</f>
        <v>0.56000000000000005</v>
      </c>
      <c r="AE27" s="23">
        <f>IF(VLOOKUP($A27,Input!$A$33:$B$45,2,FALSE)="Percentage",AF$22,IF(VLOOKUP($A27,Input!$A$33:$B$45,2,FALSE)="Fixed","Fixed",(AE$22)))</f>
        <v>6</v>
      </c>
      <c r="AF27" s="14">
        <f t="shared" si="19"/>
        <v>3.36</v>
      </c>
      <c r="AH27" s="96">
        <f>INDEX(Input!$C$33:$AL$45,MATCH($A27,Input!$A$33:$A$45,0),MATCH(AH$13,Input!$C$32:$AL$32,0))</f>
        <v>0.56000000000000005</v>
      </c>
      <c r="AI27" s="23">
        <f>IF(VLOOKUP($A27,Input!$A$33:$B$45,2,FALSE)="Percentage",AJ$22,IF(VLOOKUP($A27,Input!$A$33:$B$45,2,FALSE)="Fixed","Fixed",(AI$22)))</f>
        <v>6</v>
      </c>
      <c r="AJ27" s="14">
        <f t="shared" si="20"/>
        <v>3.36</v>
      </c>
      <c r="AL27" s="96">
        <f>INDEX(Input!$C$33:$AL$45,MATCH($A27,Input!$A$33:$A$45,0),MATCH(AL$13,Input!$C$32:$AL$32,0))</f>
        <v>0.56000000000000005</v>
      </c>
      <c r="AM27" s="23">
        <f>IF(VLOOKUP($A27,Input!$A$33:$B$45,2,FALSE)="Percentage",AN$22,IF(VLOOKUP($A27,Input!$A$33:$B$45,2,FALSE)="Fixed","Fixed",(AM$22)))</f>
        <v>6</v>
      </c>
      <c r="AN27" s="14">
        <f t="shared" si="21"/>
        <v>3.36</v>
      </c>
      <c r="AP27" s="96">
        <f>INDEX(Input!$C$33:$AL$45,MATCH($A27,Input!$A$33:$A$45,0),MATCH(AP$13,Input!$C$32:$AL$32,0))</f>
        <v>0.56000000000000005</v>
      </c>
      <c r="AQ27" s="23">
        <f>IF(VLOOKUP($A27,Input!$A$33:$B$45,2,FALSE)="Percentage",AR$22,IF(VLOOKUP($A27,Input!$A$33:$B$45,2,FALSE)="Fixed","Fixed",(AQ$22)))</f>
        <v>6</v>
      </c>
      <c r="AR27" s="14">
        <f t="shared" si="22"/>
        <v>3.36</v>
      </c>
      <c r="AS27" s="6"/>
      <c r="AT27" s="96">
        <f>INDEX(Input!$C$33:$AL$45,MATCH($A27,Input!$A$33:$A$45,0),MATCH(AT$13,Input!$C$32:$AL$32,0))</f>
        <v>0.56000000000000005</v>
      </c>
      <c r="AU27" s="23">
        <f>IF(VLOOKUP($A27,Input!$A$33:$B$45,2,FALSE)="Percentage",AV$22,IF(VLOOKUP($A27,Input!$A$33:$B$45,2,FALSE)="Fixed","Fixed",(AU$22)))</f>
        <v>6</v>
      </c>
      <c r="AV27" s="14">
        <f t="shared" si="23"/>
        <v>3.36</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0.1391</v>
      </c>
      <c r="AE28" s="23">
        <f>IF(VLOOKUP($A28,Input!$A$33:$B$45,2,FALSE)="Percentage",AF$22,IF(VLOOKUP($A28,Input!$A$33:$B$45,2,FALSE)="Fixed","Fixed",(AE$22)))</f>
        <v>6</v>
      </c>
      <c r="AF28" s="14">
        <f t="shared" si="19"/>
        <v>0.83</v>
      </c>
      <c r="AH28" s="96">
        <f>INDEX(Input!$C$33:$AL$45,MATCH($A28,Input!$A$33:$A$45,0),MATCH(AH$13,Input!$C$32:$AL$32,0))</f>
        <v>0.1391</v>
      </c>
      <c r="AI28" s="23">
        <f>IF(VLOOKUP($A28,Input!$A$33:$B$45,2,FALSE)="Percentage",AJ$22,IF(VLOOKUP($A28,Input!$A$33:$B$45,2,FALSE)="Fixed","Fixed",(AI$22)))</f>
        <v>6</v>
      </c>
      <c r="AJ28" s="14">
        <f t="shared" si="20"/>
        <v>0.83</v>
      </c>
      <c r="AL28" s="96">
        <f>INDEX(Input!$C$33:$AL$45,MATCH($A28,Input!$A$33:$A$45,0),MATCH(AL$13,Input!$C$32:$AL$32,0))</f>
        <v>0.1391</v>
      </c>
      <c r="AM28" s="23">
        <f>IF(VLOOKUP($A28,Input!$A$33:$B$45,2,FALSE)="Percentage",AN$22,IF(VLOOKUP($A28,Input!$A$33:$B$45,2,FALSE)="Fixed","Fixed",(AM$22)))</f>
        <v>6</v>
      </c>
      <c r="AN28" s="14">
        <f t="shared" si="21"/>
        <v>0.83</v>
      </c>
      <c r="AP28" s="96">
        <f>INDEX(Input!$C$33:$AL$45,MATCH($A28,Input!$A$33:$A$45,0),MATCH(AP$13,Input!$C$32:$AL$32,0))</f>
        <v>0.1391</v>
      </c>
      <c r="AQ28" s="23">
        <f>IF(VLOOKUP($A28,Input!$A$33:$B$45,2,FALSE)="Percentage",AR$22,IF(VLOOKUP($A28,Input!$A$33:$B$45,2,FALSE)="Fixed","Fixed",(AQ$22)))</f>
        <v>6</v>
      </c>
      <c r="AR28" s="14">
        <f t="shared" si="22"/>
        <v>0.83</v>
      </c>
      <c r="AS28" s="6"/>
      <c r="AT28" s="96">
        <f>INDEX(Input!$C$33:$AL$45,MATCH($A28,Input!$A$33:$A$45,0),MATCH(AT$13,Input!$C$32:$AL$32,0))</f>
        <v>0.1391</v>
      </c>
      <c r="AU28" s="23">
        <f>IF(VLOOKUP($A28,Input!$A$33:$B$45,2,FALSE)="Percentage",AV$22,IF(VLOOKUP($A28,Input!$A$33:$B$45,2,FALSE)="Fixed","Fixed",(AU$22)))</f>
        <v>6</v>
      </c>
      <c r="AV28" s="14">
        <f t="shared" si="23"/>
        <v>0.83</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-2.69</v>
      </c>
      <c r="AE29" s="23" t="str">
        <f>IF(VLOOKUP($A29,Input!$A$33:$B$45,2,FALSE)="Percentage",AF$22,IF(VLOOKUP($A29,Input!$A$33:$B$45,2,FALSE)="Fixed","Fixed",(AE$22)))</f>
        <v>Fixed</v>
      </c>
      <c r="AF29" s="14">
        <f t="shared" si="19"/>
        <v>-2.69</v>
      </c>
      <c r="AH29" s="96">
        <f>INDEX(Input!$C$33:$AL$45,MATCH($A29,Input!$A$33:$A$45,0),MATCH(AH$13,Input!$C$32:$AL$32,0))</f>
        <v>-2.69</v>
      </c>
      <c r="AI29" s="23" t="str">
        <f>IF(VLOOKUP($A29,Input!$A$33:$B$45,2,FALSE)="Percentage",AJ$22,IF(VLOOKUP($A29,Input!$A$33:$B$45,2,FALSE)="Fixed","Fixed",(AI$22)))</f>
        <v>Fixed</v>
      </c>
      <c r="AJ29" s="14">
        <f t="shared" si="20"/>
        <v>-2.69</v>
      </c>
      <c r="AL29" s="96">
        <f>INDEX(Input!$C$33:$AL$45,MATCH($A29,Input!$A$33:$A$45,0),MATCH(AL$13,Input!$C$32:$AL$32,0))</f>
        <v>-2.69</v>
      </c>
      <c r="AM29" s="23" t="str">
        <f>IF(VLOOKUP($A29,Input!$A$33:$B$45,2,FALSE)="Percentage",AN$22,IF(VLOOKUP($A29,Input!$A$33:$B$45,2,FALSE)="Fixed","Fixed",(AM$22)))</f>
        <v>Fixed</v>
      </c>
      <c r="AN29" s="14">
        <f t="shared" si="21"/>
        <v>-2.69</v>
      </c>
      <c r="AP29" s="96">
        <f>INDEX(Input!$C$33:$AL$45,MATCH($A29,Input!$A$33:$A$45,0),MATCH(AP$13,Input!$C$32:$AL$32,0))</f>
        <v>-2.69</v>
      </c>
      <c r="AQ29" s="23" t="str">
        <f>IF(VLOOKUP($A29,Input!$A$33:$B$45,2,FALSE)="Percentage",AR$22,IF(VLOOKUP($A29,Input!$A$33:$B$45,2,FALSE)="Fixed","Fixed",(AQ$22)))</f>
        <v>Fixed</v>
      </c>
      <c r="AR29" s="14">
        <f t="shared" si="22"/>
        <v>-2.69</v>
      </c>
      <c r="AS29" s="6"/>
      <c r="AT29" s="96">
        <f>INDEX(Input!$C$33:$AL$45,MATCH($A29,Input!$A$33:$A$45,0),MATCH(AT$13,Input!$C$32:$AL$32,0))</f>
        <v>-2.69</v>
      </c>
      <c r="AU29" s="23" t="str">
        <f>IF(VLOOKUP($A29,Input!$A$33:$B$45,2,FALSE)="Percentage",AV$22,IF(VLOOKUP($A29,Input!$A$33:$B$45,2,FALSE)="Fixed","Fixed",(AU$22)))</f>
        <v>Fixed</v>
      </c>
      <c r="AV29" s="14">
        <f t="shared" si="23"/>
        <v>-2.69</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-9.08</v>
      </c>
      <c r="S31" s="23" t="str">
        <f>IF(VLOOKUP($A31,Input!$A$33:$B$45,2,FALSE)="Percentage",T$22,IF(VLOOKUP($A31,Input!$A$33:$B$45,2,FALSE)="Fixed","Fixed",(S$22)))</f>
        <v>Fixed</v>
      </c>
      <c r="T31" s="14">
        <f t="shared" si="16"/>
        <v>-9.08</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v>
      </c>
      <c r="AM33" s="23" t="str">
        <f>IF(VLOOKUP($A33,Input!$A$33:$B$45,2,FALSE)="Percentage",AN$22,IF(VLOOKUP($A33,Input!$A$33:$B$45,2,FALSE)="Fixed","Fixed",(AM$22)))</f>
        <v>Fixed</v>
      </c>
      <c r="AN33" s="14">
        <f t="shared" si="21"/>
        <v>0</v>
      </c>
      <c r="AP33" s="96">
        <f>INDEX(Input!$C$33:$AL$45,MATCH($A33,Input!$A$33:$A$45,0),MATCH(AP$13,Input!$C$32:$AL$32,0))</f>
        <v>0</v>
      </c>
      <c r="AQ33" s="23" t="str">
        <f>IF(VLOOKUP($A33,Input!$A$33:$B$45,2,FALSE)="Percentage",AR$22,IF(VLOOKUP($A33,Input!$A$33:$B$45,2,FALSE)="Fixed","Fixed",(AQ$22)))</f>
        <v>Fixed</v>
      </c>
      <c r="AR33" s="14">
        <f t="shared" si="22"/>
        <v>0</v>
      </c>
      <c r="AS33" s="6"/>
      <c r="AT33" s="96">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4.3899999999999997</v>
      </c>
      <c r="F38" s="13"/>
      <c r="H38" s="19">
        <f>SUM(H25:H37)</f>
        <v>4.3899999999999997</v>
      </c>
      <c r="J38" s="13"/>
      <c r="L38" s="19">
        <f>SUM(L25:L37)</f>
        <v>4.3899999999999997</v>
      </c>
      <c r="N38" s="13"/>
      <c r="P38" s="19">
        <f>SUM(P25:P37)</f>
        <v>4.3899999999999997</v>
      </c>
      <c r="R38" s="13"/>
      <c r="T38" s="19">
        <f>SUM(T25:T37)</f>
        <v>-3.6300000000000008</v>
      </c>
      <c r="V38" s="13"/>
      <c r="X38" s="19">
        <f>SUM(X25:X37)</f>
        <v>5.4499999999999993</v>
      </c>
      <c r="Z38" s="13"/>
      <c r="AB38" s="19">
        <f>SUM(AB25:AB37)</f>
        <v>5.4499999999999993</v>
      </c>
      <c r="AD38" s="13"/>
      <c r="AF38" s="19">
        <f>SUM(AF25:AF37)</f>
        <v>3.7499999999999996</v>
      </c>
      <c r="AH38" s="13"/>
      <c r="AJ38" s="19">
        <f>SUM(AJ25:AJ37)</f>
        <v>3.7499999999999996</v>
      </c>
      <c r="AL38" s="13"/>
      <c r="AN38" s="19">
        <f>SUM(AN25:AN37)</f>
        <v>3.7499999999999996</v>
      </c>
      <c r="AP38" s="13"/>
      <c r="AR38" s="19">
        <f>SUM(AR25:AR37)</f>
        <v>3.7499999999999996</v>
      </c>
      <c r="AS38" s="43"/>
      <c r="AT38" s="13"/>
      <c r="AV38" s="19">
        <f>SUM(AV25:AV37)</f>
        <v>3.7499999999999996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65.42</v>
      </c>
      <c r="D41" s="14">
        <f>ROUND(B41*C41,2)</f>
        <v>0.52</v>
      </c>
      <c r="F41" s="22" cm="1">
        <f t="array" ref="F41">SUMPRODUCT(($A41=Input!$A$64:$A$69)*(F$13=Input!$B$63:$BI$63)*(Input!$B$64:$BI$69))</f>
        <v>8.0000000000000002E-3</v>
      </c>
      <c r="G41" s="6">
        <f>H38+H22</f>
        <v>65.42</v>
      </c>
      <c r="H41" s="14">
        <f>ROUND(F41*G41,2)</f>
        <v>0.52</v>
      </c>
      <c r="J41" s="22" cm="1">
        <f t="array" ref="J41">SUMPRODUCT(($A41=Input!$A$64:$A$69)*(J$13=Input!$B$63:$BI$63)*(Input!$B$64:$BI$69))</f>
        <v>8.0000000000000002E-3</v>
      </c>
      <c r="K41" s="6">
        <f>L38+L22</f>
        <v>65.42</v>
      </c>
      <c r="L41" s="14">
        <f>ROUND(J41*K41,2)</f>
        <v>0.52</v>
      </c>
      <c r="N41" s="22" cm="1">
        <f t="array" ref="N41">SUMPRODUCT(($A41=Input!$A$64:$A$69)*(N$13=Input!$B$63:$BI$63)*(Input!$B$64:$BI$69))</f>
        <v>8.0000000000000002E-3</v>
      </c>
      <c r="O41" s="6">
        <f>P38+P22</f>
        <v>65.42</v>
      </c>
      <c r="P41" s="14">
        <f>ROUND(N41*O41,2)</f>
        <v>0.52</v>
      </c>
      <c r="R41" s="22" cm="1">
        <f t="array" ref="R41">SUMPRODUCT(($A41=Input!$A$64:$A$69)*(R$13=Input!$B$63:$BI$63)*(Input!$B$64:$BI$69))</f>
        <v>8.0000000000000002E-3</v>
      </c>
      <c r="S41" s="6">
        <f>T38+T22</f>
        <v>59.839999999999996</v>
      </c>
      <c r="T41" s="14">
        <f>ROUND(R41*S41,2)</f>
        <v>0.48</v>
      </c>
      <c r="V41" s="22" cm="1">
        <f t="array" ref="V41">SUMPRODUCT(($A41=Input!$A$64:$A$69)*(V$13=Input!$B$63:$BI$63)*(Input!$B$64:$BI$69))</f>
        <v>8.0000000000000002E-3</v>
      </c>
      <c r="W41" s="6">
        <f>X38+X22</f>
        <v>68.92</v>
      </c>
      <c r="X41" s="14">
        <f>ROUND(V41*W41,2)</f>
        <v>0.55000000000000004</v>
      </c>
      <c r="Z41" s="22" cm="1">
        <f t="array" ref="Z41">SUMPRODUCT(($A41=Input!$A$64:$A$69)*(Z$13=Input!$B$63:$BI$63)*(Input!$B$64:$BI$69))</f>
        <v>8.0000000000000002E-3</v>
      </c>
      <c r="AA41" s="6">
        <f>AB38+AB22</f>
        <v>68.92</v>
      </c>
      <c r="AB41" s="14">
        <f>ROUND(Z41*AA41,2)</f>
        <v>0.55000000000000004</v>
      </c>
      <c r="AD41" s="22" cm="1">
        <f t="array" ref="AD41">SUMPRODUCT(($A41=Input!$A$64:$A$69)*(AD$13=Input!$B$63:$BI$63)*(Input!$B$64:$BI$69))</f>
        <v>8.0000000000000002E-3</v>
      </c>
      <c r="AE41" s="6">
        <f>AF38+AF22</f>
        <v>72.240000000000009</v>
      </c>
      <c r="AF41" s="14">
        <f>ROUND(AD41*AE41,2)</f>
        <v>0.57999999999999996</v>
      </c>
      <c r="AH41" s="22" cm="1">
        <f t="array" ref="AH41">SUMPRODUCT(($A41=Input!$A$64:$A$69)*(AH$13=Input!$B$63:$BI$63)*(Input!$B$64:$BI$69))</f>
        <v>8.0000000000000002E-3</v>
      </c>
      <c r="AI41" s="6">
        <f>AJ38+AJ22</f>
        <v>72.240000000000009</v>
      </c>
      <c r="AJ41" s="14">
        <f>ROUND(AH41*AI41,2)</f>
        <v>0.57999999999999996</v>
      </c>
      <c r="AL41" s="22" cm="1">
        <f t="array" ref="AL41">SUMPRODUCT(($A41=Input!$A$64:$A$69)*(AL$13=Input!$B$63:$BI$63)*(Input!$B$64:$BI$69))</f>
        <v>8.0000000000000002E-3</v>
      </c>
      <c r="AM41" s="6">
        <f>AN38+AN22</f>
        <v>72.240000000000009</v>
      </c>
      <c r="AN41" s="14">
        <f>ROUND(AL41*AM41,2)</f>
        <v>0.57999999999999996</v>
      </c>
      <c r="AP41" s="22" cm="1">
        <f t="array" ref="AP41">SUMPRODUCT(($A41=Input!$A$64:$A$69)*(AP$13=Input!$B$63:$BI$63)*(Input!$B$64:$BI$69))</f>
        <v>8.0000000000000002E-3</v>
      </c>
      <c r="AQ41" s="6">
        <f>AR38+AR22</f>
        <v>72.240000000000009</v>
      </c>
      <c r="AR41" s="14">
        <f>ROUND(AP41*AQ41,2)</f>
        <v>0.57999999999999996</v>
      </c>
      <c r="AS41" s="6"/>
      <c r="AT41" s="22" cm="1">
        <f t="array" ref="AT41">SUMPRODUCT(($A41=Input!$A$64:$A$69)*(AT$13=Input!$B$63:$BI$63)*(Input!$B$64:$BI$69))</f>
        <v>8.0000000000000002E-3</v>
      </c>
      <c r="AU41" s="6">
        <f>AV38+AV22</f>
        <v>72.240000000000009</v>
      </c>
      <c r="AV41" s="14">
        <f>ROUND(AT41*AU41,2)</f>
        <v>0.57999999999999996</v>
      </c>
    </row>
    <row r="42" spans="1:48" ht="14.4" hidden="1" customHeight="1" x14ac:dyDescent="0.3">
      <c r="A42" t="str">
        <f>+Input!A65</f>
        <v>Reserved</v>
      </c>
      <c r="B42" s="22" cm="1">
        <f t="array" ref="B42">SUMPRODUCT(($A42=Input!$A$64:$A$69)*(B$13=Input!$B$63:$BI$63)*(Input!$B$64:$BI$69))</f>
        <v>0</v>
      </c>
      <c r="C42" s="6">
        <f>C41</f>
        <v>65.42</v>
      </c>
      <c r="D42" s="14">
        <f t="shared" ref="D42:D46" si="24">ROUND(B42*C42,2)</f>
        <v>0</v>
      </c>
      <c r="F42" s="22" cm="1">
        <f t="array" ref="F42">SUMPRODUCT(($A42=Input!$A$64:$A$69)*(F$13=Input!$B$63:$BI$63)*(Input!$B$64:$BI$69))</f>
        <v>0</v>
      </c>
      <c r="G42" s="6">
        <f>G41</f>
        <v>65.42</v>
      </c>
      <c r="H42" s="14">
        <f t="shared" ref="H42:H46" si="25">ROUND(F42*G42,2)</f>
        <v>0</v>
      </c>
      <c r="J42" s="22" cm="1">
        <f t="array" ref="J42">SUMPRODUCT(($A42=Input!$A$64:$A$69)*(J$13=Input!$B$63:$BI$63)*(Input!$B$64:$BI$69))</f>
        <v>0</v>
      </c>
      <c r="K42" s="6">
        <f>K41</f>
        <v>65.42</v>
      </c>
      <c r="L42" s="14">
        <f t="shared" ref="L42:L46" si="26">ROUND(J42*K42,2)</f>
        <v>0</v>
      </c>
      <c r="N42" s="22" cm="1">
        <f t="array" ref="N42">SUMPRODUCT(($A42=Input!$A$64:$A$69)*(N$13=Input!$B$63:$BI$63)*(Input!$B$64:$BI$69))</f>
        <v>0</v>
      </c>
      <c r="O42" s="6">
        <f>O41</f>
        <v>65.42</v>
      </c>
      <c r="P42" s="14">
        <f t="shared" ref="P42:P46" si="27">ROUND(N42*O42,2)</f>
        <v>0</v>
      </c>
      <c r="R42" s="22" cm="1">
        <f t="array" ref="R42">SUMPRODUCT(($A42=Input!$A$64:$A$69)*(R$13=Input!$B$63:$BI$63)*(Input!$B$64:$BI$69))</f>
        <v>0</v>
      </c>
      <c r="S42" s="6">
        <f>S41</f>
        <v>59.839999999999996</v>
      </c>
      <c r="T42" s="14">
        <f t="shared" ref="T42:T46" si="28">ROUND(R42*S42,2)</f>
        <v>0</v>
      </c>
      <c r="V42" s="22" cm="1">
        <f t="array" ref="V42">SUMPRODUCT(($A42=Input!$A$64:$A$69)*(V$13=Input!$B$63:$BI$63)*(Input!$B$64:$BI$69))</f>
        <v>0</v>
      </c>
      <c r="W42" s="6">
        <f>W41</f>
        <v>68.92</v>
      </c>
      <c r="X42" s="14">
        <f t="shared" ref="X42:X46" si="29">ROUND(V42*W42,2)</f>
        <v>0</v>
      </c>
      <c r="Z42" s="22" cm="1">
        <f t="array" ref="Z42">SUMPRODUCT(($A42=Input!$A$64:$A$69)*(Z$13=Input!$B$63:$BI$63)*(Input!$B$64:$BI$69))</f>
        <v>0</v>
      </c>
      <c r="AA42" s="6">
        <f>AA41</f>
        <v>68.92</v>
      </c>
      <c r="AB42" s="14">
        <f t="shared" ref="AB42:AB46" si="30">ROUND(Z42*AA42,2)</f>
        <v>0</v>
      </c>
      <c r="AD42" s="22" cm="1">
        <f t="array" ref="AD42">SUMPRODUCT(($A42=Input!$A$64:$A$69)*(AD$13=Input!$B$63:$BI$63)*(Input!$B$64:$BI$69))</f>
        <v>0</v>
      </c>
      <c r="AE42" s="6">
        <f>AE41</f>
        <v>72.240000000000009</v>
      </c>
      <c r="AF42" s="14">
        <f t="shared" ref="AF42:AF46" si="31">ROUND(AD42*AE42,2)</f>
        <v>0</v>
      </c>
      <c r="AH42" s="22" cm="1">
        <f t="array" ref="AH42">SUMPRODUCT(($A42=Input!$A$64:$A$69)*(AH$13=Input!$B$63:$BI$63)*(Input!$B$64:$BI$69))</f>
        <v>0</v>
      </c>
      <c r="AI42" s="6">
        <f>AI41</f>
        <v>72.240000000000009</v>
      </c>
      <c r="AJ42" s="14">
        <f t="shared" ref="AJ42:AJ46" si="32">ROUND(AH42*AI42,2)</f>
        <v>0</v>
      </c>
      <c r="AL42" s="22" cm="1">
        <f t="array" ref="AL42">SUMPRODUCT(($A42=Input!$A$64:$A$69)*(AL$13=Input!$B$63:$BI$63)*(Input!$B$64:$BI$69))</f>
        <v>0</v>
      </c>
      <c r="AM42" s="6">
        <f>AM41</f>
        <v>72.240000000000009</v>
      </c>
      <c r="AN42" s="14">
        <f t="shared" ref="AN42:AN46" si="33">ROUND(AL42*AM42,2)</f>
        <v>0</v>
      </c>
      <c r="AP42" s="22" cm="1">
        <f t="array" ref="AP42">SUMPRODUCT(($A42=Input!$A$64:$A$69)*(AP$13=Input!$B$63:$BI$63)*(Input!$B$64:$BI$69))</f>
        <v>0</v>
      </c>
      <c r="AQ42" s="6">
        <f>AQ41</f>
        <v>72.240000000000009</v>
      </c>
      <c r="AR42" s="14">
        <f t="shared" ref="AR42:AR46" si="34">ROUND(AP42*AQ42,2)</f>
        <v>0</v>
      </c>
      <c r="AT42" s="22" cm="1">
        <f t="array" ref="AT42">SUMPRODUCT(($A42=Input!$A$64:$A$69)*(AT$13=Input!$B$63:$BI$63)*(Input!$B$64:$BI$69))</f>
        <v>0</v>
      </c>
      <c r="AU42" s="6">
        <f>AU41</f>
        <v>72.240000000000009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65.42</v>
      </c>
      <c r="D43" s="14">
        <f t="shared" si="24"/>
        <v>0</v>
      </c>
      <c r="F43" s="22" cm="1">
        <f t="array" ref="F43">SUMPRODUCT(($A43=Input!$A$64:$A$69)*(F$13=Input!$B$63:$BI$63)*(Input!$B$64:$BI$69))</f>
        <v>0</v>
      </c>
      <c r="G43" s="6">
        <f t="shared" ref="G43:G46" si="37">G42</f>
        <v>65.42</v>
      </c>
      <c r="H43" s="14">
        <f t="shared" si="25"/>
        <v>0</v>
      </c>
      <c r="J43" s="22" cm="1">
        <f t="array" ref="J43">SUMPRODUCT(($A43=Input!$A$64:$A$69)*(J$13=Input!$B$63:$BI$63)*(Input!$B$64:$BI$69))</f>
        <v>0</v>
      </c>
      <c r="K43" s="6">
        <f t="shared" ref="K43:K46" si="38">K42</f>
        <v>65.42</v>
      </c>
      <c r="L43" s="14">
        <f t="shared" si="26"/>
        <v>0</v>
      </c>
      <c r="N43" s="22" cm="1">
        <f t="array" ref="N43">SUMPRODUCT(($A43=Input!$A$64:$A$69)*(N$13=Input!$B$63:$BI$63)*(Input!$B$64:$BI$69))</f>
        <v>0</v>
      </c>
      <c r="O43" s="6">
        <f t="shared" ref="O43:O46" si="39">O42</f>
        <v>65.42</v>
      </c>
      <c r="P43" s="14">
        <f t="shared" si="27"/>
        <v>0</v>
      </c>
      <c r="R43" s="22" cm="1">
        <f t="array" ref="R43">SUMPRODUCT(($A43=Input!$A$64:$A$69)*(R$13=Input!$B$63:$BI$63)*(Input!$B$64:$BI$69))</f>
        <v>0</v>
      </c>
      <c r="S43" s="6">
        <f t="shared" ref="S43:S46" si="40">S42</f>
        <v>59.839999999999996</v>
      </c>
      <c r="T43" s="14">
        <f t="shared" si="28"/>
        <v>0</v>
      </c>
      <c r="V43" s="22" cm="1">
        <f t="array" ref="V43">SUMPRODUCT(($A43=Input!$A$64:$A$69)*(V$13=Input!$B$63:$BI$63)*(Input!$B$64:$BI$69))</f>
        <v>0</v>
      </c>
      <c r="W43" s="6">
        <f t="shared" ref="W43:W46" si="41">W42</f>
        <v>68.92</v>
      </c>
      <c r="X43" s="14">
        <f t="shared" si="29"/>
        <v>0</v>
      </c>
      <c r="Z43" s="22" cm="1">
        <f t="array" ref="Z43">SUMPRODUCT(($A43=Input!$A$64:$A$69)*(Z$13=Input!$B$63:$BI$63)*(Input!$B$64:$BI$69))</f>
        <v>0</v>
      </c>
      <c r="AA43" s="6">
        <f t="shared" ref="AA43:AA46" si="42">AA42</f>
        <v>68.92</v>
      </c>
      <c r="AB43" s="14">
        <f t="shared" si="30"/>
        <v>0</v>
      </c>
      <c r="AD43" s="22" cm="1">
        <f t="array" ref="AD43">SUMPRODUCT(($A43=Input!$A$64:$A$69)*(AD$13=Input!$B$63:$BI$63)*(Input!$B$64:$BI$69))</f>
        <v>0</v>
      </c>
      <c r="AE43" s="6">
        <f t="shared" ref="AE43:AE46" si="43">AE42</f>
        <v>72.240000000000009</v>
      </c>
      <c r="AF43" s="14">
        <f t="shared" si="31"/>
        <v>0</v>
      </c>
      <c r="AH43" s="22" cm="1">
        <f t="array" ref="AH43">SUMPRODUCT(($A43=Input!$A$64:$A$69)*(AH$13=Input!$B$63:$BI$63)*(Input!$B$64:$BI$69))</f>
        <v>0</v>
      </c>
      <c r="AI43" s="6">
        <f t="shared" ref="AI43:AI46" si="44">AI42</f>
        <v>72.240000000000009</v>
      </c>
      <c r="AJ43" s="14">
        <f t="shared" si="32"/>
        <v>0</v>
      </c>
      <c r="AL43" s="22" cm="1">
        <f t="array" ref="AL43">SUMPRODUCT(($A43=Input!$A$64:$A$69)*(AL$13=Input!$B$63:$BI$63)*(Input!$B$64:$BI$69))</f>
        <v>0</v>
      </c>
      <c r="AM43" s="6">
        <f t="shared" ref="AM43:AM46" si="45">AM42</f>
        <v>72.240000000000009</v>
      </c>
      <c r="AN43" s="14">
        <f t="shared" si="33"/>
        <v>0</v>
      </c>
      <c r="AP43" s="22" cm="1">
        <f t="array" ref="AP43">SUMPRODUCT(($A43=Input!$A$64:$A$69)*(AP$13=Input!$B$63:$BI$63)*(Input!$B$64:$BI$69))</f>
        <v>0</v>
      </c>
      <c r="AQ43" s="6">
        <f t="shared" ref="AQ43:AQ46" si="46">AQ42</f>
        <v>72.240000000000009</v>
      </c>
      <c r="AR43" s="14">
        <f t="shared" si="34"/>
        <v>0</v>
      </c>
      <c r="AT43" s="22" cm="1">
        <f t="array" ref="AT43">SUMPRODUCT(($A43=Input!$A$64:$A$69)*(AT$13=Input!$B$63:$BI$63)*(Input!$B$64:$BI$69))</f>
        <v>0</v>
      </c>
      <c r="AU43" s="6">
        <f t="shared" ref="AU43:AU46" si="47">AU42</f>
        <v>72.240000000000009</v>
      </c>
      <c r="AV43" s="14">
        <f t="shared" si="35"/>
        <v>0</v>
      </c>
    </row>
    <row r="44" spans="1:48" ht="14.4" hidden="1" customHeight="1" x14ac:dyDescent="0.3">
      <c r="A44" t="str">
        <f>+Input!A67</f>
        <v>Reserved</v>
      </c>
      <c r="B44" s="22" cm="1">
        <f t="array" ref="B44">SUMPRODUCT(($A44=Input!$A$64:$A$69)*(B$13=Input!$B$63:$BI$63)*(Input!$B$64:$BI$69))</f>
        <v>0</v>
      </c>
      <c r="C44" s="6">
        <f t="shared" si="36"/>
        <v>65.42</v>
      </c>
      <c r="D44" s="14">
        <f t="shared" si="24"/>
        <v>0</v>
      </c>
      <c r="F44" s="22" cm="1">
        <f t="array" ref="F44">SUMPRODUCT(($A44=Input!$A$64:$A$69)*(F$13=Input!$B$63:$BI$63)*(Input!$B$64:$BI$69))</f>
        <v>0</v>
      </c>
      <c r="G44" s="6">
        <f t="shared" si="37"/>
        <v>65.42</v>
      </c>
      <c r="H44" s="14">
        <f t="shared" si="25"/>
        <v>0</v>
      </c>
      <c r="J44" s="22" cm="1">
        <f t="array" ref="J44">SUMPRODUCT(($A44=Input!$A$64:$A$69)*(J$13=Input!$B$63:$BI$63)*(Input!$B$64:$BI$69))</f>
        <v>0</v>
      </c>
      <c r="K44" s="6">
        <f t="shared" si="38"/>
        <v>65.42</v>
      </c>
      <c r="L44" s="14">
        <f t="shared" si="26"/>
        <v>0</v>
      </c>
      <c r="N44" s="22" cm="1">
        <f t="array" ref="N44">SUMPRODUCT(($A44=Input!$A$64:$A$69)*(N$13=Input!$B$63:$BI$63)*(Input!$B$64:$BI$69))</f>
        <v>0</v>
      </c>
      <c r="O44" s="6">
        <f t="shared" si="39"/>
        <v>65.42</v>
      </c>
      <c r="P44" s="14">
        <f t="shared" si="27"/>
        <v>0</v>
      </c>
      <c r="R44" s="22" cm="1">
        <f t="array" ref="R44">SUMPRODUCT(($A44=Input!$A$64:$A$69)*(R$13=Input!$B$63:$BI$63)*(Input!$B$64:$BI$69))</f>
        <v>0</v>
      </c>
      <c r="S44" s="6">
        <f t="shared" si="40"/>
        <v>59.839999999999996</v>
      </c>
      <c r="T44" s="14">
        <f t="shared" si="28"/>
        <v>0</v>
      </c>
      <c r="V44" s="22" cm="1">
        <f t="array" ref="V44">SUMPRODUCT(($A44=Input!$A$64:$A$69)*(V$13=Input!$B$63:$BI$63)*(Input!$B$64:$BI$69))</f>
        <v>0</v>
      </c>
      <c r="W44" s="6">
        <f t="shared" si="41"/>
        <v>68.92</v>
      </c>
      <c r="X44" s="14">
        <f t="shared" si="29"/>
        <v>0</v>
      </c>
      <c r="Z44" s="22" cm="1">
        <f t="array" ref="Z44">SUMPRODUCT(($A44=Input!$A$64:$A$69)*(Z$13=Input!$B$63:$BI$63)*(Input!$B$64:$BI$69))</f>
        <v>0</v>
      </c>
      <c r="AA44" s="6">
        <f t="shared" si="42"/>
        <v>68.92</v>
      </c>
      <c r="AB44" s="14">
        <f t="shared" si="30"/>
        <v>0</v>
      </c>
      <c r="AD44" s="22" cm="1">
        <f t="array" ref="AD44">SUMPRODUCT(($A44=Input!$A$64:$A$69)*(AD$13=Input!$B$63:$BI$63)*(Input!$B$64:$BI$69))</f>
        <v>0</v>
      </c>
      <c r="AE44" s="6">
        <f t="shared" si="43"/>
        <v>72.240000000000009</v>
      </c>
      <c r="AF44" s="14">
        <f t="shared" si="31"/>
        <v>0</v>
      </c>
      <c r="AH44" s="22" cm="1">
        <f t="array" ref="AH44">SUMPRODUCT(($A44=Input!$A$64:$A$69)*(AH$13=Input!$B$63:$BI$63)*(Input!$B$64:$BI$69))</f>
        <v>0</v>
      </c>
      <c r="AI44" s="6">
        <f t="shared" si="44"/>
        <v>72.240000000000009</v>
      </c>
      <c r="AJ44" s="14">
        <f t="shared" si="32"/>
        <v>0</v>
      </c>
      <c r="AL44" s="22" cm="1">
        <f t="array" ref="AL44">SUMPRODUCT(($A44=Input!$A$64:$A$69)*(AL$13=Input!$B$63:$BI$63)*(Input!$B$64:$BI$69))</f>
        <v>0</v>
      </c>
      <c r="AM44" s="6">
        <f t="shared" si="45"/>
        <v>72.240000000000009</v>
      </c>
      <c r="AN44" s="14">
        <f t="shared" si="33"/>
        <v>0</v>
      </c>
      <c r="AP44" s="22" cm="1">
        <f t="array" ref="AP44">SUMPRODUCT(($A44=Input!$A$64:$A$69)*(AP$13=Input!$B$63:$BI$63)*(Input!$B$64:$BI$69))</f>
        <v>0</v>
      </c>
      <c r="AQ44" s="6">
        <f t="shared" si="46"/>
        <v>72.240000000000009</v>
      </c>
      <c r="AR44" s="14">
        <f t="shared" si="34"/>
        <v>0</v>
      </c>
      <c r="AT44" s="22" cm="1">
        <f t="array" ref="AT44">SUMPRODUCT(($A44=Input!$A$64:$A$69)*(AT$13=Input!$B$63:$BI$63)*(Input!$B$64:$BI$69))</f>
        <v>0</v>
      </c>
      <c r="AU44" s="6">
        <f t="shared" si="47"/>
        <v>72.240000000000009</v>
      </c>
      <c r="AV44" s="14">
        <f t="shared" si="35"/>
        <v>0</v>
      </c>
    </row>
    <row r="45" spans="1:48" ht="14.4" hidden="1" customHeight="1" x14ac:dyDescent="0.3">
      <c r="A45" t="str">
        <f>+Input!A68</f>
        <v>Reserved</v>
      </c>
      <c r="B45" s="22" cm="1">
        <f t="array" ref="B45">SUMPRODUCT(($A45=Input!$A$64:$A$69)*(B$13=Input!$B$63:$BI$63)*(Input!$B$64:$BI$69))</f>
        <v>0</v>
      </c>
      <c r="C45" s="6">
        <f t="shared" si="36"/>
        <v>65.42</v>
      </c>
      <c r="D45" s="14">
        <f t="shared" si="24"/>
        <v>0</v>
      </c>
      <c r="F45" s="22" cm="1">
        <f t="array" ref="F45">SUMPRODUCT(($A45=Input!$A$64:$A$69)*(F$13=Input!$B$63:$BI$63)*(Input!$B$64:$BI$69))</f>
        <v>0</v>
      </c>
      <c r="G45" s="6">
        <f t="shared" si="37"/>
        <v>65.42</v>
      </c>
      <c r="H45" s="14">
        <f t="shared" si="25"/>
        <v>0</v>
      </c>
      <c r="J45" s="22" cm="1">
        <f t="array" ref="J45">SUMPRODUCT(($A45=Input!$A$64:$A$69)*(J$13=Input!$B$63:$BI$63)*(Input!$B$64:$BI$69))</f>
        <v>0</v>
      </c>
      <c r="K45" s="6">
        <f t="shared" si="38"/>
        <v>65.42</v>
      </c>
      <c r="L45" s="14">
        <f t="shared" si="26"/>
        <v>0</v>
      </c>
      <c r="N45" s="22" cm="1">
        <f t="array" ref="N45">SUMPRODUCT(($A45=Input!$A$64:$A$69)*(N$13=Input!$B$63:$BI$63)*(Input!$B$64:$BI$69))</f>
        <v>0</v>
      </c>
      <c r="O45" s="6">
        <f t="shared" si="39"/>
        <v>65.42</v>
      </c>
      <c r="P45" s="14">
        <f t="shared" si="27"/>
        <v>0</v>
      </c>
      <c r="R45" s="22" cm="1">
        <f t="array" ref="R45">SUMPRODUCT(($A45=Input!$A$64:$A$69)*(R$13=Input!$B$63:$BI$63)*(Input!$B$64:$BI$69))</f>
        <v>0</v>
      </c>
      <c r="S45" s="6">
        <f t="shared" si="40"/>
        <v>59.839999999999996</v>
      </c>
      <c r="T45" s="14">
        <f t="shared" si="28"/>
        <v>0</v>
      </c>
      <c r="V45" s="22" cm="1">
        <f t="array" ref="V45">SUMPRODUCT(($A45=Input!$A$64:$A$69)*(V$13=Input!$B$63:$BI$63)*(Input!$B$64:$BI$69))</f>
        <v>0</v>
      </c>
      <c r="W45" s="6">
        <f t="shared" si="41"/>
        <v>68.92</v>
      </c>
      <c r="X45" s="14">
        <f t="shared" si="29"/>
        <v>0</v>
      </c>
      <c r="Z45" s="22" cm="1">
        <f t="array" ref="Z45">SUMPRODUCT(($A45=Input!$A$64:$A$69)*(Z$13=Input!$B$63:$BI$63)*(Input!$B$64:$BI$69))</f>
        <v>0</v>
      </c>
      <c r="AA45" s="6">
        <f t="shared" si="42"/>
        <v>68.92</v>
      </c>
      <c r="AB45" s="14">
        <f t="shared" si="30"/>
        <v>0</v>
      </c>
      <c r="AD45" s="22" cm="1">
        <f t="array" ref="AD45">SUMPRODUCT(($A45=Input!$A$64:$A$69)*(AD$13=Input!$B$63:$BI$63)*(Input!$B$64:$BI$69))</f>
        <v>0</v>
      </c>
      <c r="AE45" s="6">
        <f t="shared" si="43"/>
        <v>72.240000000000009</v>
      </c>
      <c r="AF45" s="14">
        <f t="shared" si="31"/>
        <v>0</v>
      </c>
      <c r="AH45" s="22" cm="1">
        <f t="array" ref="AH45">SUMPRODUCT(($A45=Input!$A$64:$A$69)*(AH$13=Input!$B$63:$BI$63)*(Input!$B$64:$BI$69))</f>
        <v>0</v>
      </c>
      <c r="AI45" s="6">
        <f t="shared" si="44"/>
        <v>72.240000000000009</v>
      </c>
      <c r="AJ45" s="14">
        <f t="shared" si="32"/>
        <v>0</v>
      </c>
      <c r="AL45" s="22" cm="1">
        <f t="array" ref="AL45">SUMPRODUCT(($A45=Input!$A$64:$A$69)*(AL$13=Input!$B$63:$BI$63)*(Input!$B$64:$BI$69))</f>
        <v>0</v>
      </c>
      <c r="AM45" s="6">
        <f t="shared" si="45"/>
        <v>72.240000000000009</v>
      </c>
      <c r="AN45" s="14">
        <f t="shared" si="33"/>
        <v>0</v>
      </c>
      <c r="AP45" s="22" cm="1">
        <f t="array" ref="AP45">SUMPRODUCT(($A45=Input!$A$64:$A$69)*(AP$13=Input!$B$63:$BI$63)*(Input!$B$64:$BI$69))</f>
        <v>0</v>
      </c>
      <c r="AQ45" s="6">
        <f t="shared" si="46"/>
        <v>72.240000000000009</v>
      </c>
      <c r="AR45" s="14">
        <f t="shared" si="34"/>
        <v>0</v>
      </c>
      <c r="AT45" s="22" cm="1">
        <f t="array" ref="AT45">SUMPRODUCT(($A45=Input!$A$64:$A$69)*(AT$13=Input!$B$63:$BI$63)*(Input!$B$64:$BI$69))</f>
        <v>0</v>
      </c>
      <c r="AU45" s="6">
        <f t="shared" si="47"/>
        <v>72.240000000000009</v>
      </c>
      <c r="AV45" s="14">
        <f t="shared" si="35"/>
        <v>0</v>
      </c>
    </row>
    <row r="46" spans="1:48" ht="14.4" hidden="1" customHeight="1" x14ac:dyDescent="0.3">
      <c r="A46" t="str">
        <f>+Input!A69</f>
        <v>Reserved</v>
      </c>
      <c r="B46" s="22" cm="1">
        <f t="array" ref="B46">SUMPRODUCT(($A46=Input!$A$64:$A$69)*(B$13=Input!$B$63:$BI$63)*(Input!$B$64:$BI$69))</f>
        <v>0</v>
      </c>
      <c r="C46" s="6">
        <f t="shared" si="36"/>
        <v>65.42</v>
      </c>
      <c r="D46" s="14">
        <f t="shared" si="24"/>
        <v>0</v>
      </c>
      <c r="F46" s="22" cm="1">
        <f t="array" ref="F46">SUMPRODUCT(($A46=Input!$A$64:$A$69)*(F$13=Input!$B$63:$BI$63)*(Input!$B$64:$BI$69))</f>
        <v>0</v>
      </c>
      <c r="G46" s="6">
        <f t="shared" si="37"/>
        <v>65.42</v>
      </c>
      <c r="H46" s="14">
        <f t="shared" si="25"/>
        <v>0</v>
      </c>
      <c r="J46" s="22" cm="1">
        <f t="array" ref="J46">SUMPRODUCT(($A46=Input!$A$64:$A$69)*(J$13=Input!$B$63:$BI$63)*(Input!$B$64:$BI$69))</f>
        <v>0</v>
      </c>
      <c r="K46" s="6">
        <f t="shared" si="38"/>
        <v>65.42</v>
      </c>
      <c r="L46" s="14">
        <f t="shared" si="26"/>
        <v>0</v>
      </c>
      <c r="N46" s="22" cm="1">
        <f t="array" ref="N46">SUMPRODUCT(($A46=Input!$A$64:$A$69)*(N$13=Input!$B$63:$BI$63)*(Input!$B$64:$BI$69))</f>
        <v>0</v>
      </c>
      <c r="O46" s="6">
        <f t="shared" si="39"/>
        <v>65.42</v>
      </c>
      <c r="P46" s="14">
        <f t="shared" si="27"/>
        <v>0</v>
      </c>
      <c r="R46" s="22" cm="1">
        <f t="array" ref="R46">SUMPRODUCT(($A46=Input!$A$64:$A$69)*(R$13=Input!$B$63:$BI$63)*(Input!$B$64:$BI$69))</f>
        <v>0</v>
      </c>
      <c r="S46" s="6">
        <f t="shared" si="40"/>
        <v>59.839999999999996</v>
      </c>
      <c r="T46" s="14">
        <f t="shared" si="28"/>
        <v>0</v>
      </c>
      <c r="V46" s="22" cm="1">
        <f t="array" ref="V46">SUMPRODUCT(($A46=Input!$A$64:$A$69)*(V$13=Input!$B$63:$BI$63)*(Input!$B$64:$BI$69))</f>
        <v>0</v>
      </c>
      <c r="W46" s="6">
        <f t="shared" si="41"/>
        <v>68.92</v>
      </c>
      <c r="X46" s="14">
        <f t="shared" si="29"/>
        <v>0</v>
      </c>
      <c r="Z46" s="22" cm="1">
        <f t="array" ref="Z46">SUMPRODUCT(($A46=Input!$A$64:$A$69)*(Z$13=Input!$B$63:$BI$63)*(Input!$B$64:$BI$69))</f>
        <v>0</v>
      </c>
      <c r="AA46" s="6">
        <f t="shared" si="42"/>
        <v>68.92</v>
      </c>
      <c r="AB46" s="14">
        <f t="shared" si="30"/>
        <v>0</v>
      </c>
      <c r="AD46" s="22" cm="1">
        <f t="array" ref="AD46">SUMPRODUCT(($A46=Input!$A$64:$A$69)*(AD$13=Input!$B$63:$BI$63)*(Input!$B$64:$BI$69))</f>
        <v>0</v>
      </c>
      <c r="AE46" s="6">
        <f t="shared" si="43"/>
        <v>72.240000000000009</v>
      </c>
      <c r="AF46" s="14">
        <f t="shared" si="31"/>
        <v>0</v>
      </c>
      <c r="AH46" s="22" cm="1">
        <f t="array" ref="AH46">SUMPRODUCT(($A46=Input!$A$64:$A$69)*(AH$13=Input!$B$63:$BI$63)*(Input!$B$64:$BI$69))</f>
        <v>0</v>
      </c>
      <c r="AI46" s="6">
        <f t="shared" si="44"/>
        <v>72.240000000000009</v>
      </c>
      <c r="AJ46" s="14">
        <f t="shared" si="32"/>
        <v>0</v>
      </c>
      <c r="AL46" s="22" cm="1">
        <f t="array" ref="AL46">SUMPRODUCT(($A46=Input!$A$64:$A$69)*(AL$13=Input!$B$63:$BI$63)*(Input!$B$64:$BI$69))</f>
        <v>0</v>
      </c>
      <c r="AM46" s="6">
        <f t="shared" si="45"/>
        <v>72.240000000000009</v>
      </c>
      <c r="AN46" s="14">
        <f t="shared" si="33"/>
        <v>0</v>
      </c>
      <c r="AP46" s="22" cm="1">
        <f t="array" ref="AP46">SUMPRODUCT(($A46=Input!$A$64:$A$69)*(AP$13=Input!$B$63:$BI$63)*(Input!$B$64:$BI$69))</f>
        <v>0</v>
      </c>
      <c r="AQ46" s="6">
        <f t="shared" si="46"/>
        <v>72.240000000000009</v>
      </c>
      <c r="AR46" s="14">
        <f t="shared" si="34"/>
        <v>0</v>
      </c>
      <c r="AT46" s="22" cm="1">
        <f t="array" ref="AT46">SUMPRODUCT(($A46=Input!$A$64:$A$69)*(AT$13=Input!$B$63:$BI$63)*(Input!$B$64:$BI$69))</f>
        <v>0</v>
      </c>
      <c r="AU46" s="6">
        <f t="shared" si="47"/>
        <v>72.240000000000009</v>
      </c>
      <c r="AV46" s="14">
        <f t="shared" si="35"/>
        <v>0</v>
      </c>
    </row>
    <row r="47" spans="1:48" x14ac:dyDescent="0.3">
      <c r="A47" t="s">
        <v>25</v>
      </c>
      <c r="B47" s="13"/>
      <c r="D47" s="19">
        <f>SUM(D41:D46)</f>
        <v>0.52</v>
      </c>
      <c r="F47" s="13"/>
      <c r="H47" s="19">
        <f>SUM(H41:H46)</f>
        <v>0.52</v>
      </c>
      <c r="J47" s="13"/>
      <c r="L47" s="19">
        <f>SUM(L41:L46)</f>
        <v>0.52</v>
      </c>
      <c r="N47" s="13"/>
      <c r="P47" s="19">
        <f>SUM(P41:P46)</f>
        <v>0.52</v>
      </c>
      <c r="R47" s="13"/>
      <c r="T47" s="19">
        <f>SUM(T41:T46)</f>
        <v>0.48</v>
      </c>
      <c r="V47" s="13"/>
      <c r="X47" s="19">
        <f>SUM(X41:X46)</f>
        <v>0.55000000000000004</v>
      </c>
      <c r="Z47" s="13"/>
      <c r="AB47" s="19">
        <f>SUM(AB41:AB46)</f>
        <v>0.55000000000000004</v>
      </c>
      <c r="AD47" s="13"/>
      <c r="AF47" s="19">
        <f>SUM(AF41:AF46)</f>
        <v>0.57999999999999996</v>
      </c>
      <c r="AH47" s="13"/>
      <c r="AJ47" s="19">
        <f>SUM(AJ41:AJ46)</f>
        <v>0.57999999999999996</v>
      </c>
      <c r="AL47" s="13"/>
      <c r="AN47" s="19">
        <f>SUM(AN41:AN46)</f>
        <v>0.57999999999999996</v>
      </c>
      <c r="AP47" s="13"/>
      <c r="AR47" s="19">
        <f>SUM(AR41:AR46)</f>
        <v>0.57999999999999996</v>
      </c>
      <c r="AT47" s="13"/>
      <c r="AV47" s="19">
        <f>SUM(AV41:AV46)</f>
        <v>0.57999999999999996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65.94</v>
      </c>
      <c r="F49" s="20"/>
      <c r="G49" s="21"/>
      <c r="H49" s="24">
        <f>H22+H38+H41</f>
        <v>65.94</v>
      </c>
      <c r="J49" s="20"/>
      <c r="K49" s="21"/>
      <c r="L49" s="24">
        <f>L22+L38+L41</f>
        <v>65.94</v>
      </c>
      <c r="N49" s="20"/>
      <c r="O49" s="21"/>
      <c r="P49" s="24">
        <f>P22+P38+P41</f>
        <v>65.94</v>
      </c>
      <c r="R49" s="20"/>
      <c r="S49" s="21"/>
      <c r="T49" s="24">
        <f>T22+T38+T41</f>
        <v>60.319999999999993</v>
      </c>
      <c r="V49" s="20"/>
      <c r="W49" s="21"/>
      <c r="X49" s="24">
        <f>X22+X38+X41</f>
        <v>69.47</v>
      </c>
      <c r="Z49" s="20"/>
      <c r="AA49" s="21"/>
      <c r="AB49" s="24">
        <f>AB22+AB38+AB41</f>
        <v>69.47</v>
      </c>
      <c r="AD49" s="20"/>
      <c r="AE49" s="21"/>
      <c r="AF49" s="24">
        <f>AF22+AF38+AF41</f>
        <v>72.820000000000007</v>
      </c>
      <c r="AH49" s="20"/>
      <c r="AI49" s="21"/>
      <c r="AJ49" s="24">
        <f>AJ22+AJ38+AJ41</f>
        <v>72.820000000000007</v>
      </c>
      <c r="AL49" s="20"/>
      <c r="AM49" s="21"/>
      <c r="AN49" s="24">
        <f>AN22+AN38+AN41</f>
        <v>72.820000000000007</v>
      </c>
      <c r="AP49" s="20"/>
      <c r="AQ49" s="21"/>
      <c r="AR49" s="24">
        <f>AR22+AR38+AR41</f>
        <v>72.820000000000007</v>
      </c>
      <c r="AS49" s="98"/>
      <c r="AT49" s="20"/>
      <c r="AU49" s="21"/>
      <c r="AV49" s="24">
        <f>AV22+AV38+AV41</f>
        <v>72.820000000000007</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Los Altos</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28.58</v>
      </c>
      <c r="F62" s="13"/>
      <c r="H62" s="14">
        <f>INDEX(Input!$B$29:$AK$29,MATCH('Residential Bills_Yr 1_6 Units'!$B$54,Input!$A$29:$A$29,0),MATCH('Residential Bills_Yr 1_6 Units'!F$61,Input!$B$28:$AK$28,0))</f>
        <v>28.58</v>
      </c>
      <c r="J62" s="13"/>
      <c r="L62" s="14">
        <f>INDEX(Input!$B$29:$AK$29,MATCH('Residential Bills_Yr 1_6 Units'!$B$54,Input!$A$29:$A$29,0),MATCH('Residential Bills_Yr 1_6 Units'!J$61,Input!$B$28:$AK$28,0))</f>
        <v>28.58</v>
      </c>
      <c r="N62" s="13"/>
      <c r="P62" s="14">
        <f>INDEX(Input!$B$29:$AK$29,MATCH('Residential Bills_Yr 1_6 Units'!$B$54,Input!$A$29:$A$29,0),MATCH('Residential Bills_Yr 1_6 Units'!N$61,Input!$B$28:$AK$28,0))</f>
        <v>28.58</v>
      </c>
      <c r="R62" s="13"/>
      <c r="T62" s="14">
        <f>INDEX(Input!$B$29:$AK$29,MATCH('Residential Bills_Yr 1_6 Units'!$B$54,Input!$A$29:$A$29,0),MATCH('Residential Bills_Yr 1_6 Units'!R$61,Input!$B$28:$AK$28,0))</f>
        <v>29.72</v>
      </c>
      <c r="V62" s="13"/>
      <c r="X62" s="14">
        <f>INDEX(Input!$B$29:$AK$29,MATCH('Residential Bills_Yr 1_6 Units'!$B$54,Input!$A$29:$A$29,0),MATCH('Residential Bills_Yr 1_6 Units'!V$61,Input!$B$28:$AK$28,0))</f>
        <v>29.72</v>
      </c>
      <c r="Z62" s="13"/>
      <c r="AB62" s="14">
        <f>INDEX(Input!$B$29:$AK$29,MATCH('Residential Bills_Yr 1_6 Units'!$B$54,Input!$A$29:$A$29,0),MATCH('Residential Bills_Yr 1_6 Units'!Z$61,Input!$B$28:$AK$28,0))</f>
        <v>29.72</v>
      </c>
      <c r="AD62" s="13"/>
      <c r="AF62" s="14">
        <f>INDEX(Input!$B$29:$AK$29,MATCH('Residential Bills_Yr 1_6 Units'!$B$54,Input!$A$29:$A$29,0),MATCH('Residential Bills_Yr 1_6 Units'!AD$61,Input!$B$28:$AK$28,0))</f>
        <v>32.07</v>
      </c>
      <c r="AH62" s="13"/>
      <c r="AJ62" s="14">
        <f>INDEX(Input!$B$29:$AK$29,MATCH('Residential Bills_Yr 1_6 Units'!$B$54,Input!$A$29:$A$29,0),MATCH('Residential Bills_Yr 1_6 Units'!AH$61,Input!$B$28:$AK$28,0))</f>
        <v>32.07</v>
      </c>
      <c r="AL62" s="13"/>
      <c r="AN62" s="14">
        <f>INDEX(Input!$B$29:$AK$29,MATCH('Residential Bills_Yr 1_6 Units'!$B$54,Input!$A$29:$A$29,0),MATCH('Residential Bills_Yr 1_6 Units'!AL$61,Input!$B$28:$AK$28,0))</f>
        <v>32.07</v>
      </c>
      <c r="AP62" s="13"/>
      <c r="AR62" s="14">
        <f>INDEX(Input!$B$29:$AK$29,MATCH('Residential Bills_Yr 1_6 Units'!$B$54,Input!$A$29:$A$29,0),MATCH('Residential Bills_Yr 1_6 Units'!AP$61,Input!$B$28:$AK$28,0))</f>
        <v>32.07</v>
      </c>
      <c r="AS62" s="6"/>
      <c r="AT62" s="13"/>
      <c r="AV62" s="14">
        <f>INDEX(Input!$B$29:$AK$29,MATCH('Residential Bills_Yr 1_6 Units'!$B$54,Input!$A$29:$A$29,0),MATCH('Residential Bills_Yr 1_6 Units'!AT$61,Input!$B$28:$AK$28,0))</f>
        <v>32.07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5.4086999999999996</v>
      </c>
      <c r="C65" s="2">
        <f>IF($B$55&gt;Input!F81,Input!F81,'Residential Bills_Yr 1_6 Units'!$B$55)</f>
        <v>6</v>
      </c>
      <c r="D65" s="14">
        <f>ROUND(IFERROR(B65*C65," "),2)</f>
        <v>32.450000000000003</v>
      </c>
      <c r="F65" s="18">
        <f>INDEX(Input!$B$22:$AK$26,MATCH('Residential Bills_Yr 1_6 Units'!$A65,Input!$A$22:$A$26,0),MATCH('Residential Bills_Yr 1_6 Units'!F$61,Input!$B$21:$AK$21,0))</f>
        <v>5.4086999999999996</v>
      </c>
      <c r="G65" s="2">
        <f>IF($B$55&gt;Input!G81,Input!G81,'Residential Bills_Yr 1_6 Units'!$B$55)</f>
        <v>6</v>
      </c>
      <c r="H65" s="14">
        <f>ROUND(IFERROR(F65*G65," "),2)</f>
        <v>32.450000000000003</v>
      </c>
      <c r="J65" s="18">
        <f>INDEX(Input!$B$22:$AK$26,MATCH('Residential Bills_Yr 1_6 Units'!$A65,Input!$A$22:$A$26,0),MATCH('Residential Bills_Yr 1_6 Units'!J$61,Input!$B$21:$AK$21,0))</f>
        <v>5.4086999999999996</v>
      </c>
      <c r="K65" s="2">
        <f>IF($B$55&gt;Input!H81,Input!H81,'Residential Bills_Yr 1_6 Units'!$B$55)</f>
        <v>6</v>
      </c>
      <c r="L65" s="14">
        <f>ROUND(IFERROR(J65*K65," "),2)</f>
        <v>32.450000000000003</v>
      </c>
      <c r="N65" s="18">
        <f>INDEX(Input!$B$22:$AK$26,MATCH('Residential Bills_Yr 1_6 Units'!$A65,Input!$A$22:$A$26,0),MATCH('Residential Bills_Yr 1_6 Units'!N$61,Input!$B$21:$AK$21,0))</f>
        <v>5.4086999999999996</v>
      </c>
      <c r="O65" s="2">
        <f>IF($B$55&gt;Input!I81,Input!I81,'Residential Bills_Yr 1_6 Units'!$B$55)</f>
        <v>6</v>
      </c>
      <c r="P65" s="14">
        <f>ROUND(IFERROR(N65*O65," "),2)</f>
        <v>32.450000000000003</v>
      </c>
      <c r="R65" s="18">
        <f>INDEX(Input!$B$22:$AK$26,MATCH('Residential Bills_Yr 1_6 Units'!$A65,Input!$A$22:$A$26,0),MATCH('Residential Bills_Yr 1_6 Units'!R$61,Input!$B$21:$AK$21,0))</f>
        <v>5.625</v>
      </c>
      <c r="S65" s="2">
        <f>IF($B$55&gt;Input!J81,Input!J81,'Residential Bills_Yr 1_6 Units'!$B$55)</f>
        <v>6</v>
      </c>
      <c r="T65" s="14">
        <f>ROUND(IFERROR(R65*S65," "),2)</f>
        <v>33.75</v>
      </c>
      <c r="V65" s="18">
        <f>INDEX(Input!$B$22:$AK$26,MATCH('Residential Bills_Yr 1_6 Units'!$A65,Input!$A$22:$A$26,0),MATCH('Residential Bills_Yr 1_6 Units'!V$61,Input!$B$21:$AK$21,0))</f>
        <v>5.625</v>
      </c>
      <c r="W65" s="2">
        <f>IF($B$55&gt;Input!K81,Input!K81,'Residential Bills_Yr 1_6 Units'!$B$55)</f>
        <v>6</v>
      </c>
      <c r="X65" s="14">
        <f>ROUND(IFERROR(V65*W65," "),2)</f>
        <v>33.75</v>
      </c>
      <c r="Z65" s="18">
        <f>INDEX(Input!$B$22:$AK$26,MATCH('Residential Bills_Yr 1_6 Units'!$A65,Input!$A$22:$A$26,0),MATCH('Residential Bills_Yr 1_6 Units'!Z$61,Input!$B$21:$AK$21,0))</f>
        <v>5.625</v>
      </c>
      <c r="AA65" s="2">
        <f>IF($B$55&gt;Input!L81,Input!L81,'Residential Bills_Yr 1_6 Units'!$B$55)</f>
        <v>6</v>
      </c>
      <c r="AB65" s="14">
        <f>ROUND(IFERROR(Z65*AA65," "),2)</f>
        <v>33.75</v>
      </c>
      <c r="AD65" s="18">
        <f>INDEX(Input!$B$22:$AK$26,MATCH('Residential Bills_Yr 1_6 Units'!$A65,Input!$A$22:$A$26,0),MATCH('Residential Bills_Yr 1_6 Units'!AD$61,Input!$B$21:$AK$21,0))</f>
        <v>6.0698000000000008</v>
      </c>
      <c r="AE65" s="2">
        <f>IF($B$55&gt;Input!M81,Input!M81,'Residential Bills_Yr 1_6 Units'!$B$55)</f>
        <v>6</v>
      </c>
      <c r="AF65" s="14">
        <f>ROUND(IFERROR(AD65*AE65," "),2)</f>
        <v>36.42</v>
      </c>
      <c r="AH65" s="18">
        <f>INDEX(Input!$B$22:$AK$26,MATCH('Residential Bills_Yr 1_6 Units'!$A65,Input!$A$22:$A$26,0),MATCH('Residential Bills_Yr 1_6 Units'!AH$61,Input!$B$21:$AK$21,0))</f>
        <v>6.0698000000000008</v>
      </c>
      <c r="AI65" s="2">
        <f>IF($B$55&gt;Input!N81,Input!N81,'Residential Bills_Yr 1_6 Units'!$B$55)</f>
        <v>6</v>
      </c>
      <c r="AJ65" s="14">
        <f>ROUND(IFERROR(AH65*AI65," "),2)</f>
        <v>36.42</v>
      </c>
      <c r="AL65" s="18">
        <f>INDEX(Input!$B$22:$AK$26,MATCH('Residential Bills_Yr 1_6 Units'!$A65,Input!$A$22:$A$26,0),MATCH('Residential Bills_Yr 1_6 Units'!AL$61,Input!$B$21:$AK$21,0))</f>
        <v>6.0698000000000008</v>
      </c>
      <c r="AM65" s="2">
        <f>IF($B$55&gt;Input!O81,Input!O81,'Residential Bills_Yr 1_6 Units'!$B$55)</f>
        <v>6</v>
      </c>
      <c r="AN65" s="14">
        <f>ROUND(IFERROR(AL65*AM65," "),2)</f>
        <v>36.42</v>
      </c>
      <c r="AP65" s="18">
        <f>INDEX(Input!$B$22:$AK$26,MATCH('Residential Bills_Yr 1_6 Units'!$A65,Input!$A$22:$A$26,0),MATCH('Residential Bills_Yr 1_6 Units'!AP$61,Input!$B$21:$AK$21,0))</f>
        <v>6.0698000000000008</v>
      </c>
      <c r="AQ65" s="2">
        <f>IF($B$55&gt;Input!P81,Input!P81,'Residential Bills_Yr 1_6 Units'!$B$55)</f>
        <v>6</v>
      </c>
      <c r="AR65" s="14">
        <f>ROUND(IFERROR(AP65*AQ65," "),2)</f>
        <v>36.42</v>
      </c>
      <c r="AS65" s="6"/>
      <c r="AT65" s="18">
        <f>INDEX(Input!$B$22:$AK$26,MATCH('Residential Bills_Yr 1_6 Units'!$A65,Input!$A$22:$A$26,0),MATCH('Residential Bills_Yr 1_6 Units'!AT$61,Input!$B$21:$AK$21,0))</f>
        <v>6.0698000000000008</v>
      </c>
      <c r="AU65" s="2">
        <f>IF($B$55&gt;Input!Q81,Input!Q81,'Residential Bills_Yr 1_6 Units'!$B$55)</f>
        <v>6</v>
      </c>
      <c r="AV65" s="14">
        <f>ROUND(IFERROR(AT65*AU65," "),2)</f>
        <v>36.42</v>
      </c>
    </row>
    <row r="66" spans="1:48" x14ac:dyDescent="0.3">
      <c r="A66" t="str">
        <f>A18</f>
        <v>Tier 2</v>
      </c>
      <c r="B66" s="18">
        <f>INDEX(Input!$B$22:$AK$26,MATCH('Residential Bills_Yr 1_6 Units'!$A66,Input!$A$22:$A$26,0),MATCH('Residential Bills_Yr 1_6 Units'!B$61,Input!$B$21:$AK$21,0))</f>
        <v>6.7619999999999996</v>
      </c>
      <c r="C66" s="2">
        <f>IF(($B$55-C65)&gt;Input!F82,Input!F82,($B$55-C65))</f>
        <v>0</v>
      </c>
      <c r="D66" s="14">
        <f>ROUND(IFERROR(B66*C66," "),2)</f>
        <v>0</v>
      </c>
      <c r="F66" s="18">
        <f>INDEX(Input!$B$22:$AK$26,MATCH('Residential Bills_Yr 1_6 Units'!$A66,Input!$A$22:$A$26,0),MATCH('Residential Bills_Yr 1_6 Units'!F$61,Input!$B$21:$AK$21,0))</f>
        <v>6.7619999999999996</v>
      </c>
      <c r="G66" s="2">
        <f>IF(($B$55-G65)&gt;Input!G82,Input!G82,($B$55-G65))</f>
        <v>0</v>
      </c>
      <c r="H66" s="14">
        <f>ROUND(IFERROR(F66*G66," "),2)</f>
        <v>0</v>
      </c>
      <c r="J66" s="18">
        <f>INDEX(Input!$B$22:$AK$26,MATCH('Residential Bills_Yr 1_6 Units'!$A66,Input!$A$22:$A$26,0),MATCH('Residential Bills_Yr 1_6 Units'!J$61,Input!$B$21:$AK$21,0))</f>
        <v>6.7619999999999996</v>
      </c>
      <c r="K66" s="2">
        <f>IF(($B$55-K65)&gt;Input!H82,Input!H82,($B$55-K65))</f>
        <v>0</v>
      </c>
      <c r="L66" s="14">
        <f>ROUND(IFERROR(J66*K66," "),2)</f>
        <v>0</v>
      </c>
      <c r="N66" s="18">
        <f>INDEX(Input!$B$22:$AK$26,MATCH('Residential Bills_Yr 1_6 Units'!$A66,Input!$A$22:$A$26,0),MATCH('Residential Bills_Yr 1_6 Units'!N$61,Input!$B$21:$AK$21,0))</f>
        <v>6.7619999999999996</v>
      </c>
      <c r="O66" s="2">
        <f>IF(($B$55-O65)&gt;Input!I82,Input!I82,($B$55-O65))</f>
        <v>0</v>
      </c>
      <c r="P66" s="14">
        <f>ROUND(IFERROR(N66*O66," "),2)</f>
        <v>0</v>
      </c>
      <c r="R66" s="18">
        <f>INDEX(Input!$B$22:$AK$26,MATCH('Residential Bills_Yr 1_6 Units'!$A66,Input!$A$22:$A$26,0),MATCH('Residential Bills_Yr 1_6 Units'!R$61,Input!$B$21:$AK$21,0))</f>
        <v>7.0324999999999998</v>
      </c>
      <c r="S66" s="2">
        <f>IF(($B$55-S65)&gt;Input!J82,Input!J82,($B$55-S65))</f>
        <v>0</v>
      </c>
      <c r="T66" s="14">
        <f>ROUND(IFERROR(R66*S66," "),2)</f>
        <v>0</v>
      </c>
      <c r="V66" s="18">
        <f>INDEX(Input!$B$22:$AK$26,MATCH('Residential Bills_Yr 1_6 Units'!$A66,Input!$A$22:$A$26,0),MATCH('Residential Bills_Yr 1_6 Units'!V$61,Input!$B$21:$AK$21,0))</f>
        <v>7.0324999999999998</v>
      </c>
      <c r="W66" s="2">
        <f>IF(($B$55-W65)&gt;Input!K82,Input!K82,($B$55-S65))</f>
        <v>0</v>
      </c>
      <c r="X66" s="14">
        <f>ROUND(IFERROR(V66*W66," "),2)</f>
        <v>0</v>
      </c>
      <c r="Z66" s="18">
        <f>INDEX(Input!$B$22:$AK$26,MATCH('Residential Bills_Yr 1_6 Units'!$A66,Input!$A$22:$A$26,0),MATCH('Residential Bills_Yr 1_6 Units'!Z$61,Input!$B$21:$AK$21,0))</f>
        <v>7.0324999999999998</v>
      </c>
      <c r="AA66" s="2">
        <f>IF(($B$55-AA65)&gt;Input!L82,Input!L82,($B$55-AA65))</f>
        <v>0</v>
      </c>
      <c r="AB66" s="14">
        <f>ROUND(IFERROR(Z66*AA66," "),2)</f>
        <v>0</v>
      </c>
      <c r="AD66" s="18">
        <f>INDEX(Input!$B$22:$AK$26,MATCH('Residential Bills_Yr 1_6 Units'!$A66,Input!$A$22:$A$26,0),MATCH('Residential Bills_Yr 1_6 Units'!AD$61,Input!$B$21:$AK$21,0))</f>
        <v>7.5886000000000005</v>
      </c>
      <c r="AE66" s="2">
        <f>IF(($B$55-AE65)&gt;Input!M82,Input!M82,($B$55-AE65))</f>
        <v>0</v>
      </c>
      <c r="AF66" s="14">
        <f>ROUND(IFERROR(AD66*AE66," "),2)</f>
        <v>0</v>
      </c>
      <c r="AH66" s="18">
        <f>INDEX(Input!$B$22:$AK$26,MATCH('Residential Bills_Yr 1_6 Units'!$A66,Input!$A$22:$A$26,0),MATCH('Residential Bills_Yr 1_6 Units'!AH$61,Input!$B$21:$AK$21,0))</f>
        <v>7.5886000000000005</v>
      </c>
      <c r="AI66" s="2">
        <f>IF(($B$55-AI65)&gt;Input!N82,Input!N82,($B$55-AI65))</f>
        <v>0</v>
      </c>
      <c r="AJ66" s="14">
        <f>ROUND(IFERROR(AH66*AI66," "),2)</f>
        <v>0</v>
      </c>
      <c r="AL66" s="18">
        <f>INDEX(Input!$B$22:$AK$26,MATCH('Residential Bills_Yr 1_6 Units'!$A66,Input!$A$22:$A$26,0),MATCH('Residential Bills_Yr 1_6 Units'!AL$61,Input!$B$21:$AK$21,0))</f>
        <v>7.5886000000000005</v>
      </c>
      <c r="AM66" s="2">
        <f>IF(($B$55-AM65)&gt;Input!O82,Input!O82,($B$55-AM65))</f>
        <v>0</v>
      </c>
      <c r="AN66" s="14">
        <f>ROUND(IFERROR(AL66*AM66," "),2)</f>
        <v>0</v>
      </c>
      <c r="AP66" s="18">
        <f>INDEX(Input!$B$22:$AK$26,MATCH('Residential Bills_Yr 1_6 Units'!$A66,Input!$A$22:$A$26,0),MATCH('Residential Bills_Yr 1_6 Units'!AP$61,Input!$B$21:$AK$21,0))</f>
        <v>7.5886000000000005</v>
      </c>
      <c r="AQ66" s="2">
        <f>IF(($B$55-AQ65)&gt;Input!P82,Input!P82,($B$55-AQ65))</f>
        <v>0</v>
      </c>
      <c r="AR66" s="14">
        <f>ROUND(IFERROR(AP66*AQ66," "),2)</f>
        <v>0</v>
      </c>
      <c r="AS66" s="6"/>
      <c r="AT66" s="18">
        <f>INDEX(Input!$B$22:$AK$26,MATCH('Residential Bills_Yr 1_6 Units'!$A66,Input!$A$22:$A$26,0),MATCH('Residential Bills_Yr 1_6 Units'!AT$61,Input!$B$21:$AK$21,0))</f>
        <v>7.5886000000000005</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10.145300000000001</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10.145300000000001</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10.145300000000001</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10.145300000000001</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10.5511</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10.5511</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10.5511</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11.385399999999999</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11.385399999999999</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11.385399999999999</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11.385399999999999</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11.385399999999999</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61.03</v>
      </c>
      <c r="F70" s="13"/>
      <c r="G70" s="2">
        <f>SUM(G65:G69)</f>
        <v>6</v>
      </c>
      <c r="H70" s="19">
        <f>SUM(H65:H69)+H62</f>
        <v>61.03</v>
      </c>
      <c r="J70" s="13"/>
      <c r="K70" s="2">
        <f>SUM(K65:K69)</f>
        <v>6</v>
      </c>
      <c r="L70" s="19">
        <f>SUM(L65:L69)+L62</f>
        <v>61.03</v>
      </c>
      <c r="N70" s="13"/>
      <c r="O70" s="2">
        <f>SUM(O65:O69)</f>
        <v>6</v>
      </c>
      <c r="P70" s="19">
        <f>SUM(P65:P69)+P62</f>
        <v>61.03</v>
      </c>
      <c r="R70" s="13"/>
      <c r="S70" s="2">
        <f>SUM(S65:S69)</f>
        <v>6</v>
      </c>
      <c r="T70" s="19">
        <f>SUM(T65:T69)+T62</f>
        <v>63.47</v>
      </c>
      <c r="V70" s="13"/>
      <c r="W70" s="2">
        <f>SUM(W65:W69)</f>
        <v>6</v>
      </c>
      <c r="X70" s="19">
        <f>SUM(X65:X69)+X62</f>
        <v>63.47</v>
      </c>
      <c r="Z70" s="13"/>
      <c r="AA70" s="2">
        <f>SUM(AA65:AA69)</f>
        <v>6</v>
      </c>
      <c r="AB70" s="19">
        <f>SUM(AB65:AB69)+AB62</f>
        <v>63.47</v>
      </c>
      <c r="AD70" s="13"/>
      <c r="AE70" s="2">
        <f>SUM(AE65:AE69)</f>
        <v>6</v>
      </c>
      <c r="AF70" s="19">
        <f>SUM(AF65:AF69)+AF62</f>
        <v>68.490000000000009</v>
      </c>
      <c r="AH70" s="13"/>
      <c r="AI70" s="2">
        <f>SUM(AI65:AI69)</f>
        <v>6</v>
      </c>
      <c r="AJ70" s="19">
        <f>SUM(AJ65:AJ69)+AJ62</f>
        <v>68.490000000000009</v>
      </c>
      <c r="AL70" s="13"/>
      <c r="AM70" s="2">
        <f>SUM(AM65:AM69)</f>
        <v>6</v>
      </c>
      <c r="AN70" s="19">
        <f>SUM(AN65:AN69)+AN62</f>
        <v>68.490000000000009</v>
      </c>
      <c r="AP70" s="13"/>
      <c r="AQ70" s="2">
        <f>SUM(AQ65:AQ69)</f>
        <v>6</v>
      </c>
      <c r="AR70" s="19">
        <f>SUM(AR65:AR69)+AR62</f>
        <v>68.490000000000009</v>
      </c>
      <c r="AS70" s="43"/>
      <c r="AT70" s="13"/>
      <c r="AU70" s="2">
        <f>SUM(AU65:AU69)</f>
        <v>6</v>
      </c>
      <c r="AV70" s="19">
        <f>SUM(AV65:AV69)+AV62</f>
        <v>68.490000000000009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-14.29</v>
      </c>
      <c r="C73" s="23" t="str">
        <f>IF(VLOOKUP($A73,Input!$A$49:$B$61,2,FALSE)="Percentage",D$70,IF(VLOOKUP($A73,Input!$A$49:$B$61,2,FALSE)="Fixed","Fixed",(C$70)))</f>
        <v>Fixed</v>
      </c>
      <c r="D73" s="14">
        <f t="shared" ref="D73:D85" si="60">ROUND(IF(C73="Fixed",B73,(B73*C73)),2)</f>
        <v>-14.29</v>
      </c>
      <c r="F73" s="96">
        <f>INDEX(Input!$C$49:$AL$61,MATCH($A73,Input!$A$49:$A$61,0),MATCH(F$61,Input!$C$48:$AL$48,0))</f>
        <v>-14.29</v>
      </c>
      <c r="G73" s="23" t="str">
        <f>IF(VLOOKUP($A73,Input!$A$49:$B$61,2,FALSE)="Percentage",H$70,IF(VLOOKUP($A73,Input!$A$49:$B$61,2,FALSE)="Fixed","Fixed",(G$70)))</f>
        <v>Fixed</v>
      </c>
      <c r="H73" s="14">
        <f t="shared" ref="H73:H85" si="61">ROUND(IF(G73="Fixed",F73,(F73*G73)),2)</f>
        <v>-14.29</v>
      </c>
      <c r="J73" s="96">
        <f>INDEX(Input!$C$49:$AL$61,MATCH($A73,Input!$A$49:$A$61,0),MATCH(J$61,Input!$C$48:$AL$48,0))</f>
        <v>-14.29</v>
      </c>
      <c r="K73" s="23" t="str">
        <f>IF(VLOOKUP($A73,Input!$A$49:$B$61,2,FALSE)="Percentage",L$70,IF(VLOOKUP($A73,Input!$A$49:$B$61,2,FALSE)="Fixed","Fixed",(K$70)))</f>
        <v>Fixed</v>
      </c>
      <c r="L73" s="14">
        <f t="shared" ref="L73:L85" si="62">ROUND(IF(K73="Fixed",J73,(J73*K73)),2)</f>
        <v>-14.29</v>
      </c>
      <c r="N73" s="96">
        <f>INDEX(Input!$C$49:$AL$61,MATCH($A73,Input!$A$49:$A$61,0),MATCH(N$61,Input!$C$48:$AL$48,0))</f>
        <v>-14.29</v>
      </c>
      <c r="O73" s="23" t="str">
        <f>IF(VLOOKUP($A73,Input!$A$49:$B$61,2,FALSE)="Percentage",P$70,IF(VLOOKUP($A73,Input!$A$49:$B$61,2,FALSE)="Fixed","Fixed",(O$70)))</f>
        <v>Fixed</v>
      </c>
      <c r="P73" s="14">
        <f t="shared" ref="P73:P85" si="63">ROUND(IF(O73="Fixed",N73,(N73*O73)),2)</f>
        <v>-14.29</v>
      </c>
      <c r="R73" s="96">
        <f>INDEX(Input!$C$49:$AL$61,MATCH($A73,Input!$A$49:$A$61,0),MATCH(R$61,Input!$C$48:$AL$48,0))</f>
        <v>-14.86</v>
      </c>
      <c r="S73" s="23" t="str">
        <f>IF(VLOOKUP($A73,Input!$A$49:$B$61,2,FALSE)="Percentage",T$70,IF(VLOOKUP($A73,Input!$A$49:$B$61,2,FALSE)="Fixed","Fixed",(S$70)))</f>
        <v>Fixed</v>
      </c>
      <c r="T73" s="14">
        <f t="shared" ref="T73:T85" si="64">ROUND(IF(S73="Fixed",R73,(R73*S73)),2)</f>
        <v>-14.86</v>
      </c>
      <c r="V73" s="96">
        <f>INDEX(Input!$C$49:$AL$61,MATCH($A73,Input!$A$49:$A$61,0),MATCH(V$61,Input!$C$48:$AL$48,0))</f>
        <v>-14.86</v>
      </c>
      <c r="W73" s="23" t="str">
        <f>IF(VLOOKUP($A73,Input!$A$49:$B$61,2,FALSE)="Percentage",X$70,IF(VLOOKUP($A73,Input!$A$49:$B$61,2,FALSE)="Fixed","Fixed",(W$70)))</f>
        <v>Fixed</v>
      </c>
      <c r="X73" s="14">
        <f t="shared" ref="X73:X85" si="65">ROUND(IF(W73="Fixed",V73,(V73*W73)),2)</f>
        <v>-14.86</v>
      </c>
      <c r="Z73" s="96">
        <f>INDEX(Input!$C$49:$AL$61,MATCH($A73,Input!$A$49:$A$61,0),MATCH(Z$61,Input!$C$48:$AL$48,0))</f>
        <v>-14.86</v>
      </c>
      <c r="AA73" s="23" t="str">
        <f>IF(VLOOKUP($A73,Input!$A$49:$B$61,2,FALSE)="Percentage",AB$70,IF(VLOOKUP($A73,Input!$A$49:$B$61,2,FALSE)="Fixed","Fixed",(AA$70)))</f>
        <v>Fixed</v>
      </c>
      <c r="AB73" s="14">
        <f t="shared" ref="AB73:AB85" si="66">ROUND(IF(AA73="Fixed",Z73,(Z73*AA73)),2)</f>
        <v>-14.86</v>
      </c>
      <c r="AD73" s="96">
        <f>INDEX(Input!$C$49:$AL$61,MATCH($A73,Input!$A$49:$A$61,0),MATCH(AD$61,Input!$C$48:$AL$48,0))</f>
        <v>-16.035</v>
      </c>
      <c r="AE73" s="23" t="str">
        <f>IF(VLOOKUP($A73,Input!$A$49:$B$61,2,FALSE)="Percentage",AF$70,IF(VLOOKUP($A73,Input!$A$49:$B$61,2,FALSE)="Fixed","Fixed",(AE$70)))</f>
        <v>Fixed</v>
      </c>
      <c r="AF73" s="14">
        <f t="shared" ref="AF73:AF85" si="67">ROUND(IF(AE73="Fixed",AD73,(AD73*AE73)),2)</f>
        <v>-16.04</v>
      </c>
      <c r="AH73" s="96">
        <f>INDEX(Input!$C$49:$AL$61,MATCH($A73,Input!$A$49:$A$61,0),MATCH(AH$61,Input!$C$48:$AL$48,0))</f>
        <v>-16.035</v>
      </c>
      <c r="AI73" s="23" t="str">
        <f>IF(VLOOKUP($A73,Input!$A$49:$B$61,2,FALSE)="Percentage",AJ$70,IF(VLOOKUP($A73,Input!$A$49:$B$61,2,FALSE)="Fixed","Fixed",(AI$70)))</f>
        <v>Fixed</v>
      </c>
      <c r="AJ73" s="14">
        <f t="shared" ref="AJ73:AJ85" si="68">ROUND(IF(AI73="Fixed",AH73,(AH73*AI73)),2)</f>
        <v>-16.04</v>
      </c>
      <c r="AL73" s="96">
        <f>INDEX(Input!$C$49:$AL$61,MATCH($A73,Input!$A$49:$A$61,0),MATCH(AL$61,Input!$C$48:$AL$48,0))</f>
        <v>-16.035</v>
      </c>
      <c r="AM73" s="23" t="str">
        <f>IF(VLOOKUP($A73,Input!$A$49:$B$61,2,FALSE)="Percentage",AN$70,IF(VLOOKUP($A73,Input!$A$49:$B$61,2,FALSE)="Fixed","Fixed",(AM$70)))</f>
        <v>Fixed</v>
      </c>
      <c r="AN73" s="14">
        <f t="shared" ref="AN73:AN85" si="69">ROUND(IF(AM73="Fixed",AL73,(AL73*AM73)),2)</f>
        <v>-16.04</v>
      </c>
      <c r="AP73" s="96">
        <f>INDEX(Input!$C$49:$AL$61,MATCH($A73,Input!$A$49:$A$61,0),MATCH(AP$61,Input!$C$48:$AL$48,0))</f>
        <v>-16.035</v>
      </c>
      <c r="AQ73" s="23" t="str">
        <f>IF(VLOOKUP($A73,Input!$A$49:$B$61,2,FALSE)="Percentage",AR$70,IF(VLOOKUP($A73,Input!$A$49:$B$61,2,FALSE)="Fixed","Fixed",(AQ$70)))</f>
        <v>Fixed</v>
      </c>
      <c r="AR73" s="14">
        <f t="shared" ref="AR73:AR85" si="70">ROUND(IF(AQ73="Fixed",AP73,(AP73*AQ73)),2)</f>
        <v>-16.04</v>
      </c>
      <c r="AS73" s="6"/>
      <c r="AT73" s="96">
        <f>INDEX(Input!$C$49:$AL$61,MATCH($A73,Input!$A$49:$A$61,0),MATCH(AT$61,Input!$C$48:$AL$48,0))</f>
        <v>-16.035</v>
      </c>
      <c r="AU73" s="23" t="str">
        <f>IF(VLOOKUP($A73,Input!$A$49:$B$61,2,FALSE)="Percentage",AV$70,IF(VLOOKUP($A73,Input!$A$49:$B$61,2,FALSE)="Fixed","Fixed",(AU$70)))</f>
        <v>Fixed</v>
      </c>
      <c r="AV73" s="14">
        <f t="shared" ref="AV73:AV85" si="71">ROUND(IF(AU73="Fixed",AT73,(AT73*AU73)),2)</f>
        <v>-16.04</v>
      </c>
    </row>
    <row r="74" spans="1:48" x14ac:dyDescent="0.3">
      <c r="A74" s="28" t="str">
        <f>Input!$A50</f>
        <v>RSF Surcharge</v>
      </c>
      <c r="B74" s="96">
        <f>INDEX(Input!$C$49:$AL$61,MATCH($A74,Input!$A$49:$A$61,0),MATCH(B$61,Input!$C$48:$AL$48,0))</f>
        <v>0</v>
      </c>
      <c r="C74" s="23">
        <f>IF(VLOOKUP($A74,Input!$A$49:$B$61,2,FALSE)="Percentage",D$70,IF(VLOOKUP($A74,Input!$A$49:$B$61,2,FALSE)="Fixed","Fixed",(C$70)))</f>
        <v>61.03</v>
      </c>
      <c r="D74" s="14">
        <f t="shared" si="60"/>
        <v>0</v>
      </c>
      <c r="F74" s="96">
        <f>INDEX(Input!$C$49:$AL$61,MATCH($A74,Input!$A$49:$A$61,0),MATCH(F$61,Input!$C$48:$AL$48,0))</f>
        <v>0</v>
      </c>
      <c r="G74" s="23">
        <f>IF(VLOOKUP($A74,Input!$A$49:$B$61,2,FALSE)="Percentage",H$70,IF(VLOOKUP($A74,Input!$A$49:$B$61,2,FALSE)="Fixed","Fixed",(G$70)))</f>
        <v>61.03</v>
      </c>
      <c r="H74" s="14">
        <f t="shared" si="61"/>
        <v>0</v>
      </c>
      <c r="J74" s="96">
        <f>INDEX(Input!$C$49:$AL$61,MATCH($A74,Input!$A$49:$A$61,0),MATCH(J$61,Input!$C$48:$AL$48,0))</f>
        <v>0</v>
      </c>
      <c r="K74" s="23">
        <f>IF(VLOOKUP($A74,Input!$A$49:$B$61,2,FALSE)="Percentage",L$70,IF(VLOOKUP($A74,Input!$A$49:$B$61,2,FALSE)="Fixed","Fixed",(K$70)))</f>
        <v>61.03</v>
      </c>
      <c r="L74" s="14">
        <f t="shared" si="62"/>
        <v>0</v>
      </c>
      <c r="N74" s="96">
        <f>INDEX(Input!$C$49:$AL$61,MATCH($A74,Input!$A$49:$A$61,0),MATCH(N$61,Input!$C$48:$AL$48,0))</f>
        <v>0</v>
      </c>
      <c r="O74" s="23">
        <f>IF(VLOOKUP($A74,Input!$A$49:$B$61,2,FALSE)="Percentage",P$70,IF(VLOOKUP($A74,Input!$A$49:$B$61,2,FALSE)="Fixed","Fixed",(O$70)))</f>
        <v>61.03</v>
      </c>
      <c r="P74" s="14">
        <f t="shared" si="63"/>
        <v>0</v>
      </c>
      <c r="R74" s="96">
        <f>INDEX(Input!$C$49:$AL$61,MATCH($A74,Input!$A$49:$A$61,0),MATCH(R$61,Input!$C$48:$AL$48,0))</f>
        <v>0</v>
      </c>
      <c r="S74" s="23">
        <f>IF(VLOOKUP($A74,Input!$A$49:$B$61,2,FALSE)="Percentage",T$70,IF(VLOOKUP($A74,Input!$A$49:$B$61,2,FALSE)="Fixed","Fixed",(S$70)))</f>
        <v>63.47</v>
      </c>
      <c r="T74" s="14">
        <f t="shared" si="64"/>
        <v>0</v>
      </c>
      <c r="V74" s="96">
        <f>INDEX(Input!$C$49:$AL$61,MATCH($A74,Input!$A$49:$A$61,0),MATCH(V$61,Input!$C$48:$AL$48,0))</f>
        <v>0</v>
      </c>
      <c r="W74" s="23">
        <f>IF(VLOOKUP($A74,Input!$A$49:$B$61,2,FALSE)="Percentage",X$70,IF(VLOOKUP($A74,Input!$A$49:$B$61,2,FALSE)="Fixed","Fixed",(W$70)))</f>
        <v>63.47</v>
      </c>
      <c r="X74" s="14">
        <f t="shared" si="65"/>
        <v>0</v>
      </c>
      <c r="Z74" s="96">
        <f>INDEX(Input!$C$49:$AL$61,MATCH($A74,Input!$A$49:$A$61,0),MATCH(Z$61,Input!$C$48:$AL$48,0))</f>
        <v>0</v>
      </c>
      <c r="AA74" s="23">
        <f>IF(VLOOKUP($A74,Input!$A$49:$B$61,2,FALSE)="Percentage",AB$70,IF(VLOOKUP($A74,Input!$A$49:$B$61,2,FALSE)="Fixed","Fixed",(AA$70)))</f>
        <v>63.47</v>
      </c>
      <c r="AB74" s="14">
        <f t="shared" si="66"/>
        <v>0</v>
      </c>
      <c r="AD74" s="96">
        <f>INDEX(Input!$C$49:$AL$61,MATCH($A74,Input!$A$49:$A$61,0),MATCH(AD$61,Input!$C$48:$AL$48,0))</f>
        <v>0</v>
      </c>
      <c r="AE74" s="23">
        <f>IF(VLOOKUP($A74,Input!$A$49:$B$61,2,FALSE)="Percentage",AF$70,IF(VLOOKUP($A74,Input!$A$49:$B$61,2,FALSE)="Fixed","Fixed",(AE$70)))</f>
        <v>68.490000000000009</v>
      </c>
      <c r="AF74" s="14">
        <f t="shared" si="67"/>
        <v>0</v>
      </c>
      <c r="AH74" s="96">
        <f>INDEX(Input!$C$49:$AL$61,MATCH($A74,Input!$A$49:$A$61,0),MATCH(AH$61,Input!$C$48:$AL$48,0))</f>
        <v>0</v>
      </c>
      <c r="AI74" s="23">
        <f>IF(VLOOKUP($A74,Input!$A$49:$B$61,2,FALSE)="Percentage",AJ$70,IF(VLOOKUP($A74,Input!$A$49:$B$61,2,FALSE)="Fixed","Fixed",(AI$70)))</f>
        <v>68.490000000000009</v>
      </c>
      <c r="AJ74" s="14">
        <f t="shared" si="68"/>
        <v>0</v>
      </c>
      <c r="AL74" s="96">
        <f>INDEX(Input!$C$49:$AL$61,MATCH($A74,Input!$A$49:$A$61,0),MATCH(AL$61,Input!$C$48:$AL$48,0))</f>
        <v>0</v>
      </c>
      <c r="AM74" s="23">
        <f>IF(VLOOKUP($A74,Input!$A$49:$B$61,2,FALSE)="Percentage",AN$70,IF(VLOOKUP($A74,Input!$A$49:$B$61,2,FALSE)="Fixed","Fixed",(AM$70)))</f>
        <v>68.490000000000009</v>
      </c>
      <c r="AN74" s="14">
        <f t="shared" si="69"/>
        <v>0</v>
      </c>
      <c r="AP74" s="96">
        <f>INDEX(Input!$C$49:$AL$61,MATCH($A74,Input!$A$49:$A$61,0),MATCH(AP$61,Input!$C$48:$AL$48,0))</f>
        <v>0</v>
      </c>
      <c r="AQ74" s="23">
        <f>IF(VLOOKUP($A74,Input!$A$49:$B$61,2,FALSE)="Percentage",AR$70,IF(VLOOKUP($A74,Input!$A$49:$B$61,2,FALSE)="Fixed","Fixed",(AQ$70)))</f>
        <v>68.490000000000009</v>
      </c>
      <c r="AR74" s="14">
        <f t="shared" si="70"/>
        <v>0</v>
      </c>
      <c r="AS74" s="6"/>
      <c r="AT74" s="96">
        <f>INDEX(Input!$C$49:$AL$61,MATCH($A74,Input!$A$49:$A$61,0),MATCH(AT$61,Input!$C$48:$AL$48,0))</f>
        <v>0</v>
      </c>
      <c r="AU74" s="23">
        <f>IF(VLOOKUP($A74,Input!$A$49:$B$61,2,FALSE)="Percentage",AV$70,IF(VLOOKUP($A74,Input!$A$49:$B$61,2,FALSE)="Fixed","Fixed",(AU$70)))</f>
        <v>68.490000000000009</v>
      </c>
      <c r="AV74" s="14">
        <f t="shared" si="71"/>
        <v>0</v>
      </c>
    </row>
    <row r="75" spans="1:48" x14ac:dyDescent="0.3">
      <c r="A75" s="28" t="str">
        <f>Input!$A51</f>
        <v>WRAM/MCBA</v>
      </c>
      <c r="B75" s="96">
        <f>INDEX(Input!$C$49:$AL$61,MATCH($A75,Input!$A$49:$A$61,0),MATCH(B$61,Input!$C$48:$AL$48,0))</f>
        <v>0.39689999999999998</v>
      </c>
      <c r="C75" s="23">
        <f>IF(VLOOKUP($A75,Input!$A$49:$B$61,2,FALSE)="Percentage",D$70,IF(VLOOKUP($A75,Input!$A$49:$B$61,2,FALSE)="Fixed","Fixed",(C$70)))</f>
        <v>6</v>
      </c>
      <c r="D75" s="14">
        <f t="shared" si="60"/>
        <v>2.38</v>
      </c>
      <c r="F75" s="96">
        <f>INDEX(Input!$C$49:$AL$61,MATCH($A75,Input!$A$49:$A$61,0),MATCH(F$61,Input!$C$48:$AL$48,0))</f>
        <v>0.39689999999999998</v>
      </c>
      <c r="G75" s="23">
        <f>IF(VLOOKUP($A75,Input!$A$49:$B$61,2,FALSE)="Percentage",H$70,IF(VLOOKUP($A75,Input!$A$49:$B$61,2,FALSE)="Fixed","Fixed",(G$70)))</f>
        <v>6</v>
      </c>
      <c r="H75" s="14">
        <f t="shared" si="61"/>
        <v>2.38</v>
      </c>
      <c r="J75" s="96">
        <f>INDEX(Input!$C$49:$AL$61,MATCH($A75,Input!$A$49:$A$61,0),MATCH(J$61,Input!$C$48:$AL$48,0))</f>
        <v>0.39689999999999998</v>
      </c>
      <c r="K75" s="23">
        <f>IF(VLOOKUP($A75,Input!$A$49:$B$61,2,FALSE)="Percentage",L$70,IF(VLOOKUP($A75,Input!$A$49:$B$61,2,FALSE)="Fixed","Fixed",(K$70)))</f>
        <v>6</v>
      </c>
      <c r="L75" s="14">
        <f t="shared" si="62"/>
        <v>2.38</v>
      </c>
      <c r="N75" s="96">
        <f>INDEX(Input!$C$49:$AL$61,MATCH($A75,Input!$A$49:$A$61,0),MATCH(N$61,Input!$C$48:$AL$48,0))</f>
        <v>0.39689999999999998</v>
      </c>
      <c r="O75" s="23">
        <f>IF(VLOOKUP($A75,Input!$A$49:$B$61,2,FALSE)="Percentage",P$70,IF(VLOOKUP($A75,Input!$A$49:$B$61,2,FALSE)="Fixed","Fixed",(O$70)))</f>
        <v>6</v>
      </c>
      <c r="P75" s="14">
        <f t="shared" si="63"/>
        <v>2.38</v>
      </c>
      <c r="R75" s="96">
        <f>INDEX(Input!$C$49:$AL$61,MATCH($A75,Input!$A$49:$A$61,0),MATCH(R$61,Input!$C$48:$AL$48,0))</f>
        <v>0.56000000000000005</v>
      </c>
      <c r="S75" s="23">
        <f>IF(VLOOKUP($A75,Input!$A$49:$B$61,2,FALSE)="Percentage",T$70,IF(VLOOKUP($A75,Input!$A$49:$B$61,2,FALSE)="Fixed","Fixed",(S$70)))</f>
        <v>6</v>
      </c>
      <c r="T75" s="14">
        <f t="shared" si="64"/>
        <v>3.36</v>
      </c>
      <c r="V75" s="96">
        <f>INDEX(Input!$C$49:$AL$61,MATCH($A75,Input!$A$49:$A$61,0),MATCH(V$61,Input!$C$48:$AL$48,0))</f>
        <v>0.56000000000000005</v>
      </c>
      <c r="W75" s="23">
        <f>IF(VLOOKUP($A75,Input!$A$49:$B$61,2,FALSE)="Percentage",X$70,IF(VLOOKUP($A75,Input!$A$49:$B$61,2,FALSE)="Fixed","Fixed",(W$70)))</f>
        <v>6</v>
      </c>
      <c r="X75" s="14">
        <f t="shared" si="65"/>
        <v>3.36</v>
      </c>
      <c r="Z75" s="96">
        <f>INDEX(Input!$C$49:$AL$61,MATCH($A75,Input!$A$49:$A$61,0),MATCH(Z$61,Input!$C$48:$AL$48,0))</f>
        <v>0.56000000000000005</v>
      </c>
      <c r="AA75" s="23">
        <f>IF(VLOOKUP($A75,Input!$A$49:$B$61,2,FALSE)="Percentage",AB$70,IF(VLOOKUP($A75,Input!$A$49:$B$61,2,FALSE)="Fixed","Fixed",(AA$70)))</f>
        <v>6</v>
      </c>
      <c r="AB75" s="14">
        <f t="shared" si="66"/>
        <v>3.36</v>
      </c>
      <c r="AD75" s="96">
        <f>INDEX(Input!$C$49:$AL$61,MATCH($A75,Input!$A$49:$A$61,0),MATCH(AD$61,Input!$C$48:$AL$48,0))</f>
        <v>0.56000000000000005</v>
      </c>
      <c r="AE75" s="23">
        <f>IF(VLOOKUP($A75,Input!$A$49:$B$61,2,FALSE)="Percentage",AF$70,IF(VLOOKUP($A75,Input!$A$49:$B$61,2,FALSE)="Fixed","Fixed",(AE$70)))</f>
        <v>6</v>
      </c>
      <c r="AF75" s="14">
        <f t="shared" si="67"/>
        <v>3.36</v>
      </c>
      <c r="AH75" s="96">
        <f>INDEX(Input!$C$49:$AL$61,MATCH($A75,Input!$A$49:$A$61,0),MATCH(AH$61,Input!$C$48:$AL$48,0))</f>
        <v>0.56000000000000005</v>
      </c>
      <c r="AI75" s="23">
        <f>IF(VLOOKUP($A75,Input!$A$49:$B$61,2,FALSE)="Percentage",AJ$70,IF(VLOOKUP($A75,Input!$A$49:$B$61,2,FALSE)="Fixed","Fixed",(AI$70)))</f>
        <v>6</v>
      </c>
      <c r="AJ75" s="14">
        <f t="shared" si="68"/>
        <v>3.36</v>
      </c>
      <c r="AL75" s="96">
        <f>INDEX(Input!$C$49:$AL$61,MATCH($A75,Input!$A$49:$A$61,0),MATCH(AL$61,Input!$C$48:$AL$48,0))</f>
        <v>0.56000000000000005</v>
      </c>
      <c r="AM75" s="23">
        <f>IF(VLOOKUP($A75,Input!$A$49:$B$61,2,FALSE)="Percentage",AN$70,IF(VLOOKUP($A75,Input!$A$49:$B$61,2,FALSE)="Fixed","Fixed",(AM$70)))</f>
        <v>6</v>
      </c>
      <c r="AN75" s="14">
        <f t="shared" si="69"/>
        <v>3.36</v>
      </c>
      <c r="AP75" s="96">
        <f>INDEX(Input!$C$49:$AL$61,MATCH($A75,Input!$A$49:$A$61,0),MATCH(AP$61,Input!$C$48:$AL$48,0))</f>
        <v>0.56000000000000005</v>
      </c>
      <c r="AQ75" s="23">
        <f>IF(VLOOKUP($A75,Input!$A$49:$B$61,2,FALSE)="Percentage",AR$70,IF(VLOOKUP($A75,Input!$A$49:$B$61,2,FALSE)="Fixed","Fixed",(AQ$70)))</f>
        <v>6</v>
      </c>
      <c r="AR75" s="14">
        <f t="shared" si="70"/>
        <v>3.36</v>
      </c>
      <c r="AS75" s="6"/>
      <c r="AT75" s="96">
        <f>INDEX(Input!$C$49:$AL$61,MATCH($A75,Input!$A$49:$A$61,0),MATCH(AT$61,Input!$C$48:$AL$48,0))</f>
        <v>0.56000000000000005</v>
      </c>
      <c r="AU75" s="23">
        <f>IF(VLOOKUP($A75,Input!$A$49:$B$61,2,FALSE)="Percentage",AV$70,IF(VLOOKUP($A75,Input!$A$49:$B$61,2,FALSE)="Fixed","Fixed",(AU$70)))</f>
        <v>6</v>
      </c>
      <c r="AV75" s="14">
        <f t="shared" si="71"/>
        <v>3.36</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0.1391</v>
      </c>
      <c r="AE76" s="23">
        <f>IF(VLOOKUP($A76,Input!$A$49:$B$61,2,FALSE)="Percentage",AF$70,IF(VLOOKUP($A76,Input!$A$49:$B$61,2,FALSE)="Fixed","Fixed",(AE$70)))</f>
        <v>6</v>
      </c>
      <c r="AF76" s="14">
        <f t="shared" si="67"/>
        <v>0.83</v>
      </c>
      <c r="AH76" s="96">
        <f>INDEX(Input!$C$49:$AL$61,MATCH($A76,Input!$A$49:$A$61,0),MATCH(AH$61,Input!$C$48:$AL$48,0))</f>
        <v>0.1391</v>
      </c>
      <c r="AI76" s="23">
        <f>IF(VLOOKUP($A76,Input!$A$49:$B$61,2,FALSE)="Percentage",AJ$70,IF(VLOOKUP($A76,Input!$A$49:$B$61,2,FALSE)="Fixed","Fixed",(AI$70)))</f>
        <v>6</v>
      </c>
      <c r="AJ76" s="14">
        <f t="shared" si="68"/>
        <v>0.83</v>
      </c>
      <c r="AL76" s="96">
        <f>INDEX(Input!$C$49:$AL$61,MATCH($A76,Input!$A$49:$A$61,0),MATCH(AL$61,Input!$C$48:$AL$48,0))</f>
        <v>0.1391</v>
      </c>
      <c r="AM76" s="23">
        <f>IF(VLOOKUP($A76,Input!$A$49:$B$61,2,FALSE)="Percentage",AN$70,IF(VLOOKUP($A76,Input!$A$49:$B$61,2,FALSE)="Fixed","Fixed",(AM$70)))</f>
        <v>6</v>
      </c>
      <c r="AN76" s="14">
        <f t="shared" si="69"/>
        <v>0.83</v>
      </c>
      <c r="AP76" s="96">
        <f>INDEX(Input!$C$49:$AL$61,MATCH($A76,Input!$A$49:$A$61,0),MATCH(AP$61,Input!$C$48:$AL$48,0))</f>
        <v>0.1391</v>
      </c>
      <c r="AQ76" s="23">
        <f>IF(VLOOKUP($A76,Input!$A$49:$B$61,2,FALSE)="Percentage",AR$70,IF(VLOOKUP($A76,Input!$A$49:$B$61,2,FALSE)="Fixed","Fixed",(AQ$70)))</f>
        <v>6</v>
      </c>
      <c r="AR76" s="14">
        <f t="shared" si="70"/>
        <v>0.83</v>
      </c>
      <c r="AS76" s="6"/>
      <c r="AT76" s="96">
        <f>INDEX(Input!$C$49:$AL$61,MATCH($A76,Input!$A$49:$A$61,0),MATCH(AT$61,Input!$C$48:$AL$48,0))</f>
        <v>0.1391</v>
      </c>
      <c r="AU76" s="23">
        <f>IF(VLOOKUP($A76,Input!$A$49:$B$61,2,FALSE)="Percentage",AV$70,IF(VLOOKUP($A76,Input!$A$49:$B$61,2,FALSE)="Fixed","Fixed",(AU$70)))</f>
        <v>6</v>
      </c>
      <c r="AV76" s="14">
        <f t="shared" si="71"/>
        <v>0.83</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-2.69</v>
      </c>
      <c r="AE77" s="23" t="str">
        <f>IF(VLOOKUP($A77,Input!$A$49:$B$61,2,FALSE)="Percentage",AF$70,IF(VLOOKUP($A77,Input!$A$49:$B$61,2,FALSE)="Fixed","Fixed",(AE$70)))</f>
        <v>Fixed</v>
      </c>
      <c r="AF77" s="14">
        <f t="shared" si="67"/>
        <v>-2.69</v>
      </c>
      <c r="AH77" s="96">
        <f>INDEX(Input!$C$49:$AL$61,MATCH($A77,Input!$A$49:$A$61,0),MATCH(AH$61,Input!$C$48:$AL$48,0))</f>
        <v>-2.69</v>
      </c>
      <c r="AI77" s="23" t="str">
        <f>IF(VLOOKUP($A77,Input!$A$49:$B$61,2,FALSE)="Percentage",AJ$70,IF(VLOOKUP($A77,Input!$A$49:$B$61,2,FALSE)="Fixed","Fixed",(AI$70)))</f>
        <v>Fixed</v>
      </c>
      <c r="AJ77" s="14">
        <f t="shared" si="68"/>
        <v>-2.69</v>
      </c>
      <c r="AL77" s="96">
        <f>INDEX(Input!$C$49:$AL$61,MATCH($A77,Input!$A$49:$A$61,0),MATCH(AL$61,Input!$C$48:$AL$48,0))</f>
        <v>-2.69</v>
      </c>
      <c r="AM77" s="23" t="str">
        <f>IF(VLOOKUP($A77,Input!$A$49:$B$61,2,FALSE)="Percentage",AN$70,IF(VLOOKUP($A77,Input!$A$49:$B$61,2,FALSE)="Fixed","Fixed",(AM$70)))</f>
        <v>Fixed</v>
      </c>
      <c r="AN77" s="14">
        <f t="shared" si="69"/>
        <v>-2.69</v>
      </c>
      <c r="AP77" s="96">
        <f>INDEX(Input!$C$49:$AL$61,MATCH($A77,Input!$A$49:$A$61,0),MATCH(AP$61,Input!$C$48:$AL$48,0))</f>
        <v>-2.69</v>
      </c>
      <c r="AQ77" s="23" t="str">
        <f>IF(VLOOKUP($A77,Input!$A$49:$B$61,2,FALSE)="Percentage",AR$70,IF(VLOOKUP($A77,Input!$A$49:$B$61,2,FALSE)="Fixed","Fixed",(AQ$70)))</f>
        <v>Fixed</v>
      </c>
      <c r="AR77" s="14">
        <f t="shared" si="70"/>
        <v>-2.69</v>
      </c>
      <c r="AS77" s="6"/>
      <c r="AT77" s="96">
        <f>INDEX(Input!$C$49:$AL$61,MATCH($A77,Input!$A$49:$A$61,0),MATCH(AT$61,Input!$C$48:$AL$48,0))</f>
        <v>-2.69</v>
      </c>
      <c r="AU77" s="23" t="str">
        <f>IF(VLOOKUP($A77,Input!$A$49:$B$61,2,FALSE)="Percentage",AV$70,IF(VLOOKUP($A77,Input!$A$49:$B$61,2,FALSE)="Fixed","Fixed",(AU$70)))</f>
        <v>Fixed</v>
      </c>
      <c r="AV77" s="14">
        <f t="shared" si="71"/>
        <v>-2.69</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-9.08</v>
      </c>
      <c r="S79" s="23" t="str">
        <f>IF(VLOOKUP($A79,Input!$A$49:$B$61,2,FALSE)="Percentage",T$70,IF(VLOOKUP($A79,Input!$A$49:$B$61,2,FALSE)="Fixed","Fixed",(S$70)))</f>
        <v>Fixed</v>
      </c>
      <c r="T79" s="14">
        <f t="shared" si="64"/>
        <v>-9.08</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General Balancing Account</v>
      </c>
      <c r="B81" s="96">
        <f>INDEX(Input!$C$49:$AL$61,MATCH($A81,Input!$A$49:$A$61,0),MATCH(B$61,Input!$C$48:$AL$48,0))</f>
        <v>0</v>
      </c>
      <c r="C81" s="23" t="str">
        <f>IF(VLOOKUP($A81,Input!$A$49:$B$61,2,FALSE)="Percentage",D$70,IF(VLOOKUP($A81,Input!$A$49:$B$61,2,FALSE)="Fixed","Fixed",(C$70)))</f>
        <v>Fixed</v>
      </c>
      <c r="D81" s="14">
        <f t="shared" si="60"/>
        <v>0</v>
      </c>
      <c r="F81" s="96">
        <f>INDEX(Input!$C$49:$AL$61,MATCH($A81,Input!$A$49:$A$61,0),MATCH(F$61,Input!$C$48:$AL$48,0))</f>
        <v>0</v>
      </c>
      <c r="G81" s="23" t="str">
        <f>IF(VLOOKUP($A81,Input!$A$49:$B$61,2,FALSE)="Percentage",H$70,IF(VLOOKUP($A81,Input!$A$49:$B$61,2,FALSE)="Fixed","Fixed",(G$70)))</f>
        <v>Fixed</v>
      </c>
      <c r="H81" s="14">
        <f t="shared" si="61"/>
        <v>0</v>
      </c>
      <c r="J81" s="96">
        <f>INDEX(Input!$C$49:$AL$61,MATCH($A81,Input!$A$49:$A$61,0),MATCH(J$61,Input!$C$48:$AL$48,0))</f>
        <v>0</v>
      </c>
      <c r="K81" s="23" t="str">
        <f>IF(VLOOKUP($A81,Input!$A$49:$B$61,2,FALSE)="Percentage",L$70,IF(VLOOKUP($A81,Input!$A$49:$B$61,2,FALSE)="Fixed","Fixed",(K$70)))</f>
        <v>Fixed</v>
      </c>
      <c r="L81" s="14">
        <f t="shared" si="62"/>
        <v>0</v>
      </c>
      <c r="N81" s="96">
        <f>INDEX(Input!$C$49:$AL$61,MATCH($A81,Input!$A$49:$A$61,0),MATCH(N$61,Input!$C$48:$AL$48,0))</f>
        <v>0</v>
      </c>
      <c r="O81" s="23" t="str">
        <f>IF(VLOOKUP($A81,Input!$A$49:$B$61,2,FALSE)="Percentage",P$70,IF(VLOOKUP($A81,Input!$A$49:$B$61,2,FALSE)="Fixed","Fixed",(O$70)))</f>
        <v>Fixed</v>
      </c>
      <c r="P81" s="14">
        <f t="shared" si="63"/>
        <v>0</v>
      </c>
      <c r="R81" s="96">
        <f>INDEX(Input!$C$49:$AL$61,MATCH($A81,Input!$A$49:$A$61,0),MATCH(R$61,Input!$C$48:$AL$48,0))</f>
        <v>0</v>
      </c>
      <c r="S81" s="23" t="str">
        <f>IF(VLOOKUP($A81,Input!$A$49:$B$61,2,FALSE)="Percentage",T$70,IF(VLOOKUP($A81,Input!$A$49:$B$61,2,FALSE)="Fixed","Fixed",(S$70)))</f>
        <v>Fixed</v>
      </c>
      <c r="T81" s="14">
        <f t="shared" si="64"/>
        <v>0</v>
      </c>
      <c r="V81" s="96">
        <f>INDEX(Input!$C$49:$AL$61,MATCH($A81,Input!$A$49:$A$61,0),MATCH(V$61,Input!$C$48:$AL$48,0))</f>
        <v>0</v>
      </c>
      <c r="W81" s="23" t="str">
        <f>IF(VLOOKUP($A81,Input!$A$49:$B$61,2,FALSE)="Percentage",X$70,IF(VLOOKUP($A81,Input!$A$49:$B$61,2,FALSE)="Fixed","Fixed",(W$70)))</f>
        <v>Fixed</v>
      </c>
      <c r="X81" s="14">
        <f t="shared" si="65"/>
        <v>0</v>
      </c>
      <c r="Z81" s="96">
        <f>INDEX(Input!$C$49:$AL$61,MATCH($A81,Input!$A$49:$A$61,0),MATCH(Z$61,Input!$C$48:$AL$48,0))</f>
        <v>0</v>
      </c>
      <c r="AA81" s="23" t="str">
        <f>IF(VLOOKUP($A81,Input!$A$49:$B$61,2,FALSE)="Percentage",AB$70,IF(VLOOKUP($A81,Input!$A$49:$B$61,2,FALSE)="Fixed","Fixed",(AA$70)))</f>
        <v>Fixed</v>
      </c>
      <c r="AB81" s="14">
        <f t="shared" si="66"/>
        <v>0</v>
      </c>
      <c r="AD81" s="96">
        <f>INDEX(Input!$C$49:$AL$61,MATCH($A81,Input!$A$49:$A$61,0),MATCH(AD$61,Input!$C$48:$AL$48,0))</f>
        <v>0</v>
      </c>
      <c r="AE81" s="23" t="str">
        <f>IF(VLOOKUP($A81,Input!$A$49:$B$61,2,FALSE)="Percentage",AF$70,IF(VLOOKUP($A81,Input!$A$49:$B$61,2,FALSE)="Fixed","Fixed",(AE$70)))</f>
        <v>Fixed</v>
      </c>
      <c r="AF81" s="14">
        <f t="shared" si="67"/>
        <v>0</v>
      </c>
      <c r="AH81" s="96">
        <f>INDEX(Input!$C$49:$AL$61,MATCH($A81,Input!$A$49:$A$61,0),MATCH(AH$61,Input!$C$48:$AL$48,0))</f>
        <v>0</v>
      </c>
      <c r="AI81" s="23" t="str">
        <f>IF(VLOOKUP($A81,Input!$A$49:$B$61,2,FALSE)="Percentage",AJ$70,IF(VLOOKUP($A81,Input!$A$49:$B$61,2,FALSE)="Fixed","Fixed",(AI$70)))</f>
        <v>Fixed</v>
      </c>
      <c r="AJ81" s="14">
        <f t="shared" si="68"/>
        <v>0</v>
      </c>
      <c r="AL81" s="96">
        <f>INDEX(Input!$C$49:$AL$61,MATCH($A81,Input!$A$49:$A$61,0),MATCH(AL$61,Input!$C$48:$AL$48,0))</f>
        <v>0</v>
      </c>
      <c r="AM81" s="23" t="str">
        <f>IF(VLOOKUP($A81,Input!$A$49:$B$61,2,FALSE)="Percentage",AN$70,IF(VLOOKUP($A81,Input!$A$49:$B$61,2,FALSE)="Fixed","Fixed",(AM$70)))</f>
        <v>Fixed</v>
      </c>
      <c r="AN81" s="14">
        <f t="shared" si="69"/>
        <v>0</v>
      </c>
      <c r="AP81" s="96">
        <f>INDEX(Input!$C$49:$AL$61,MATCH($A81,Input!$A$49:$A$61,0),MATCH(AP$61,Input!$C$48:$AL$48,0))</f>
        <v>0</v>
      </c>
      <c r="AQ81" s="23" t="str">
        <f>IF(VLOOKUP($A81,Input!$A$49:$B$61,2,FALSE)="Percentage",AR$70,IF(VLOOKUP($A81,Input!$A$49:$B$61,2,FALSE)="Fixed","Fixed",(AQ$70)))</f>
        <v>Fixed</v>
      </c>
      <c r="AR81" s="14">
        <f t="shared" si="70"/>
        <v>0</v>
      </c>
      <c r="AS81" s="6"/>
      <c r="AT81" s="96">
        <f>INDEX(Input!$C$49:$AL$61,MATCH($A81,Input!$A$49:$A$61,0),MATCH(AT$61,Input!$C$48:$AL$48,0))</f>
        <v>0</v>
      </c>
      <c r="AU81" s="23" t="str">
        <f>IF(VLOOKUP($A81,Input!$A$49:$B$61,2,FALSE)="Percentage",AV$70,IF(VLOOKUP($A81,Input!$A$49:$B$61,2,FALSE)="Fixed","Fixed",(AU$70)))</f>
        <v>Fixed</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3">
      <c r="A83" s="28" t="str">
        <f>Input!$A59</f>
        <v>M-WRAM</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3">
      <c r="A86" t="s">
        <v>25</v>
      </c>
      <c r="B86" s="13"/>
      <c r="D86" s="19">
        <f>SUM(D73:D85)</f>
        <v>-11.91</v>
      </c>
      <c r="F86" s="13"/>
      <c r="H86" s="19">
        <f>SUM(H73:H85)</f>
        <v>-11.91</v>
      </c>
      <c r="J86" s="13"/>
      <c r="L86" s="19">
        <f>SUM(L73:L85)</f>
        <v>-11.91</v>
      </c>
      <c r="N86" s="13"/>
      <c r="P86" s="19">
        <f>SUM(P73:P85)</f>
        <v>-11.91</v>
      </c>
      <c r="R86" s="13"/>
      <c r="T86" s="19">
        <f>SUM(T73:T85)</f>
        <v>-20.58</v>
      </c>
      <c r="V86" s="13"/>
      <c r="X86" s="19">
        <f>SUM(X73:X85)</f>
        <v>-11.5</v>
      </c>
      <c r="Z86" s="13"/>
      <c r="AB86" s="19">
        <f>SUM(AB73:AB85)</f>
        <v>-11.5</v>
      </c>
      <c r="AD86" s="13"/>
      <c r="AF86" s="19">
        <f>SUM(AF73:AF85)</f>
        <v>-14.54</v>
      </c>
      <c r="AH86" s="13"/>
      <c r="AJ86" s="19">
        <f>SUM(AJ73:AJ85)</f>
        <v>-14.54</v>
      </c>
      <c r="AL86" s="13"/>
      <c r="AN86" s="19">
        <f>SUM(AN73:AN85)</f>
        <v>-14.54</v>
      </c>
      <c r="AP86" s="13"/>
      <c r="AR86" s="19">
        <f>SUM(AR73:AR85)</f>
        <v>-14.54</v>
      </c>
      <c r="AS86" s="43"/>
      <c r="AT86" s="13"/>
      <c r="AV86" s="19">
        <f>SUM(AV73:AV85)</f>
        <v>-14.54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49.120000000000005</v>
      </c>
      <c r="D89" s="14">
        <f>ROUND(B89*C89,2)</f>
        <v>0.39</v>
      </c>
      <c r="F89" s="22" cm="1">
        <f t="array" ref="F89">SUMPRODUCT(($A89=Input!$A$64:$A$69)*(F$13=Input!$B$63:$BI$63)*(Input!$B$64:$BI$69))</f>
        <v>8.0000000000000002E-3</v>
      </c>
      <c r="G89" s="6">
        <f>H86+H70</f>
        <v>49.120000000000005</v>
      </c>
      <c r="H89" s="14">
        <f>ROUND(F89*G89,2)</f>
        <v>0.39</v>
      </c>
      <c r="J89" s="22" cm="1">
        <f t="array" ref="J89">SUMPRODUCT(($A89=Input!$A$64:$A$69)*(J$13=Input!$B$63:$BI$63)*(Input!$B$64:$BI$69))</f>
        <v>8.0000000000000002E-3</v>
      </c>
      <c r="K89" s="6">
        <f>L86+L70</f>
        <v>49.120000000000005</v>
      </c>
      <c r="L89" s="14">
        <f>ROUND(J89*K89,2)</f>
        <v>0.39</v>
      </c>
      <c r="N89" s="22" cm="1">
        <f t="array" ref="N89">SUMPRODUCT(($A89=Input!$A$64:$A$69)*(N$13=Input!$B$63:$BI$63)*(Input!$B$64:$BI$69))</f>
        <v>8.0000000000000002E-3</v>
      </c>
      <c r="O89" s="6">
        <f>P86+P70</f>
        <v>49.120000000000005</v>
      </c>
      <c r="P89" s="14">
        <f>ROUND(N89*O89,2)</f>
        <v>0.39</v>
      </c>
      <c r="R89" s="22" cm="1">
        <f t="array" ref="R89">SUMPRODUCT(($A89=Input!$A$64:$A$69)*(R$13=Input!$B$63:$BI$63)*(Input!$B$64:$BI$69))</f>
        <v>8.0000000000000002E-3</v>
      </c>
      <c r="S89" s="6">
        <f>T86+T70</f>
        <v>42.89</v>
      </c>
      <c r="T89" s="14">
        <f>ROUND(R89*S89,2)</f>
        <v>0.34</v>
      </c>
      <c r="V89" s="22" cm="1">
        <f t="array" ref="V89">SUMPRODUCT(($A89=Input!$A$64:$A$69)*(V$13=Input!$B$63:$BI$63)*(Input!$B$64:$BI$69))</f>
        <v>8.0000000000000002E-3</v>
      </c>
      <c r="W89" s="6">
        <f>X86+X70</f>
        <v>51.97</v>
      </c>
      <c r="X89" s="14">
        <f>ROUND(V89*W89,2)</f>
        <v>0.42</v>
      </c>
      <c r="Z89" s="22" cm="1">
        <f t="array" ref="Z89">SUMPRODUCT(($A89=Input!$A$64:$A$69)*(Z$13=Input!$B$63:$BI$63)*(Input!$B$64:$BI$69))</f>
        <v>8.0000000000000002E-3</v>
      </c>
      <c r="AA89" s="6">
        <f>AB86+AB70</f>
        <v>51.97</v>
      </c>
      <c r="AB89" s="14">
        <f>ROUND(Z89*AA89,2)</f>
        <v>0.42</v>
      </c>
      <c r="AD89" s="22" cm="1">
        <f t="array" ref="AD89">SUMPRODUCT(($A89=Input!$A$64:$A$69)*(AD$13=Input!$B$63:$BI$63)*(Input!$B$64:$BI$69))</f>
        <v>8.0000000000000002E-3</v>
      </c>
      <c r="AE89" s="6">
        <f>AF86+AF70</f>
        <v>53.95000000000001</v>
      </c>
      <c r="AF89" s="14">
        <f>ROUND(AD89*AE89,2)</f>
        <v>0.43</v>
      </c>
      <c r="AH89" s="22" cm="1">
        <f t="array" ref="AH89">SUMPRODUCT(($A89=Input!$A$64:$A$69)*(AH$13=Input!$B$63:$BI$63)*(Input!$B$64:$BI$69))</f>
        <v>8.0000000000000002E-3</v>
      </c>
      <c r="AI89" s="6">
        <f>AJ86+AJ70</f>
        <v>53.95000000000001</v>
      </c>
      <c r="AJ89" s="14">
        <f>ROUND(AH89*AI89,2)</f>
        <v>0.43</v>
      </c>
      <c r="AL89" s="22" cm="1">
        <f t="array" ref="AL89">SUMPRODUCT(($A89=Input!$A$64:$A$69)*(AL$13=Input!$B$63:$BI$63)*(Input!$B$64:$BI$69))</f>
        <v>8.0000000000000002E-3</v>
      </c>
      <c r="AM89" s="6">
        <f>AN86+AN70</f>
        <v>53.95000000000001</v>
      </c>
      <c r="AN89" s="14">
        <f>ROUND(AL89*AM89,2)</f>
        <v>0.43</v>
      </c>
      <c r="AP89" s="22" cm="1">
        <f t="array" ref="AP89">SUMPRODUCT(($A89=Input!$A$64:$A$69)*(AP$13=Input!$B$63:$BI$63)*(Input!$B$64:$BI$69))</f>
        <v>8.0000000000000002E-3</v>
      </c>
      <c r="AQ89" s="6">
        <f>AR86+AR70</f>
        <v>53.95000000000001</v>
      </c>
      <c r="AR89" s="14">
        <f>ROUND(AP89*AQ89,2)</f>
        <v>0.43</v>
      </c>
      <c r="AS89" s="6"/>
      <c r="AT89" s="22" cm="1">
        <f t="array" ref="AT89">SUMPRODUCT(($A89=Input!$A$64:$A$69)*(AT$13=Input!$B$63:$BI$63)*(Input!$B$64:$BI$69))</f>
        <v>8.0000000000000002E-3</v>
      </c>
      <c r="AU89" s="6">
        <f>AV86+AV70</f>
        <v>53.95000000000001</v>
      </c>
      <c r="AV89" s="14">
        <f>ROUND(AT89*AU89,2)</f>
        <v>0.43</v>
      </c>
    </row>
    <row r="90" spans="1:48" ht="14.4" hidden="1" customHeight="1" x14ac:dyDescent="0.3">
      <c r="A90">
        <f>+Input!A109</f>
        <v>0</v>
      </c>
      <c r="B90" s="22" cm="1">
        <f t="array" ref="B90">SUMPRODUCT(($A90=Input!$A$64:$A$69)*(B$13=Input!$B$63:$BI$63)*(Input!$B$64:$BI$69))</f>
        <v>0</v>
      </c>
      <c r="C90" s="6">
        <f>C89</f>
        <v>49.120000000000005</v>
      </c>
      <c r="D90" s="14">
        <f t="shared" ref="D90:D94" si="72">ROUND(B90*C90,2)</f>
        <v>0</v>
      </c>
      <c r="F90" s="22" cm="1">
        <f t="array" ref="F90">SUMPRODUCT(($A90=Input!$A$64:$A$69)*(F$13=Input!$B$63:$BI$63)*(Input!$B$64:$BI$69))</f>
        <v>0</v>
      </c>
      <c r="G90" s="6">
        <f>G89</f>
        <v>49.120000000000005</v>
      </c>
      <c r="H90" s="14">
        <f t="shared" ref="H90:H94" si="73">ROUND(F90*G90,2)</f>
        <v>0</v>
      </c>
      <c r="J90" s="22" cm="1">
        <f t="array" ref="J90">SUMPRODUCT(($A90=Input!$A$64:$A$69)*(J$13=Input!$B$63:$BI$63)*(Input!$B$64:$BI$69))</f>
        <v>0</v>
      </c>
      <c r="K90" s="6">
        <f>K89</f>
        <v>49.120000000000005</v>
      </c>
      <c r="L90" s="14">
        <f t="shared" ref="L90:L94" si="74">ROUND(J90*K90,2)</f>
        <v>0</v>
      </c>
      <c r="N90" s="22" cm="1">
        <f t="array" ref="N90">SUMPRODUCT(($A90=Input!$A$64:$A$69)*(N$13=Input!$B$63:$BI$63)*(Input!$B$64:$BI$69))</f>
        <v>0</v>
      </c>
      <c r="O90" s="6">
        <f>O89</f>
        <v>49.120000000000005</v>
      </c>
      <c r="P90" s="14">
        <f t="shared" ref="P90:P94" si="75">ROUND(N90*O90,2)</f>
        <v>0</v>
      </c>
      <c r="R90" s="22" cm="1">
        <f t="array" ref="R90">SUMPRODUCT(($A90=Input!$A$64:$A$69)*(R$13=Input!$B$63:$BI$63)*(Input!$B$64:$BI$69))</f>
        <v>0</v>
      </c>
      <c r="S90" s="6">
        <f>S89</f>
        <v>42.89</v>
      </c>
      <c r="T90" s="14">
        <f t="shared" ref="T90:T94" si="76">ROUND(R90*S90,2)</f>
        <v>0</v>
      </c>
      <c r="V90" s="22" cm="1">
        <f t="array" ref="V90">SUMPRODUCT(($A90=Input!$A$64:$A$69)*(V$13=Input!$B$63:$BI$63)*(Input!$B$64:$BI$69))</f>
        <v>0</v>
      </c>
      <c r="W90" s="6">
        <f>W89</f>
        <v>51.97</v>
      </c>
      <c r="X90" s="14">
        <f t="shared" ref="X90:X94" si="77">ROUND(V90*W90,2)</f>
        <v>0</v>
      </c>
      <c r="Z90" s="22" cm="1">
        <f t="array" ref="Z90">SUMPRODUCT(($A90=Input!$A$64:$A$69)*(Z$13=Input!$B$63:$BI$63)*(Input!$B$64:$BI$69))</f>
        <v>0</v>
      </c>
      <c r="AA90" s="6">
        <f>AA89</f>
        <v>51.97</v>
      </c>
      <c r="AB90" s="14">
        <f t="shared" ref="AB90:AB94" si="78">ROUND(Z90*AA90,2)</f>
        <v>0</v>
      </c>
      <c r="AD90" s="22" cm="1">
        <f t="array" ref="AD90">SUMPRODUCT(($A90=Input!$A$64:$A$69)*(AD$13=Input!$B$63:$BI$63)*(Input!$B$64:$BI$69))</f>
        <v>0</v>
      </c>
      <c r="AE90" s="6">
        <f>AE89</f>
        <v>53.95000000000001</v>
      </c>
      <c r="AF90" s="14">
        <f t="shared" ref="AF90:AF94" si="79">ROUND(AD90*AE90,2)</f>
        <v>0</v>
      </c>
      <c r="AH90" s="22" cm="1">
        <f t="array" ref="AH90">SUMPRODUCT(($A90=Input!$A$64:$A$69)*(AH$13=Input!$B$63:$BI$63)*(Input!$B$64:$BI$69))</f>
        <v>0</v>
      </c>
      <c r="AI90" s="6">
        <f>AI89</f>
        <v>53.95000000000001</v>
      </c>
      <c r="AJ90" s="14">
        <f t="shared" ref="AJ90:AJ94" si="80">ROUND(AH90*AI90,2)</f>
        <v>0</v>
      </c>
      <c r="AL90" s="22" cm="1">
        <f t="array" ref="AL90">SUMPRODUCT(($A90=Input!$A$64:$A$69)*(AL$13=Input!$B$63:$BI$63)*(Input!$B$64:$BI$69))</f>
        <v>0</v>
      </c>
      <c r="AM90" s="6">
        <f>AM89</f>
        <v>53.95000000000001</v>
      </c>
      <c r="AN90" s="14">
        <f t="shared" ref="AN90:AN94" si="81">ROUND(AL90*AM90,2)</f>
        <v>0</v>
      </c>
      <c r="AP90" s="22" cm="1">
        <f t="array" ref="AP90">SUMPRODUCT(($A90=Input!$A$64:$A$69)*(AP$13=Input!$B$63:$BI$63)*(Input!$B$64:$BI$69))</f>
        <v>0</v>
      </c>
      <c r="AQ90" s="6">
        <f>AQ89</f>
        <v>53.95000000000001</v>
      </c>
      <c r="AR90" s="14">
        <f t="shared" ref="AR90:AR94" si="82">ROUND(AP90*AQ90,2)</f>
        <v>0</v>
      </c>
      <c r="AT90" s="22" cm="1">
        <f t="array" ref="AT90">SUMPRODUCT(($A90=Input!$A$64:$A$69)*(AT$13=Input!$B$63:$BI$63)*(Input!$B$64:$BI$69))</f>
        <v>0</v>
      </c>
      <c r="AU90" s="6">
        <f>AU89</f>
        <v>53.95000000000001</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49.120000000000005</v>
      </c>
      <c r="D91" s="14">
        <f t="shared" si="72"/>
        <v>0</v>
      </c>
      <c r="F91" s="22" cm="1">
        <f t="array" ref="F91">SUMPRODUCT(($A91=Input!$A$64:$A$69)*(F$13=Input!$B$63:$BI$63)*(Input!$B$64:$BI$69))</f>
        <v>0</v>
      </c>
      <c r="G91" s="6">
        <f t="shared" ref="G91:G94" si="85">G90</f>
        <v>49.120000000000005</v>
      </c>
      <c r="H91" s="14">
        <f t="shared" si="73"/>
        <v>0</v>
      </c>
      <c r="J91" s="22" cm="1">
        <f t="array" ref="J91">SUMPRODUCT(($A91=Input!$A$64:$A$69)*(J$13=Input!$B$63:$BI$63)*(Input!$B$64:$BI$69))</f>
        <v>0</v>
      </c>
      <c r="K91" s="6">
        <f t="shared" ref="K91:K94" si="86">K90</f>
        <v>49.120000000000005</v>
      </c>
      <c r="L91" s="14">
        <f t="shared" si="74"/>
        <v>0</v>
      </c>
      <c r="N91" s="22" cm="1">
        <f t="array" ref="N91">SUMPRODUCT(($A91=Input!$A$64:$A$69)*(N$13=Input!$B$63:$BI$63)*(Input!$B$64:$BI$69))</f>
        <v>0</v>
      </c>
      <c r="O91" s="6">
        <f t="shared" ref="O91:O94" si="87">O90</f>
        <v>49.120000000000005</v>
      </c>
      <c r="P91" s="14">
        <f t="shared" si="75"/>
        <v>0</v>
      </c>
      <c r="R91" s="22" cm="1">
        <f t="array" ref="R91">SUMPRODUCT(($A91=Input!$A$64:$A$69)*(R$13=Input!$B$63:$BI$63)*(Input!$B$64:$BI$69))</f>
        <v>0</v>
      </c>
      <c r="S91" s="6">
        <f t="shared" ref="S91:S94" si="88">S90</f>
        <v>42.89</v>
      </c>
      <c r="T91" s="14">
        <f t="shared" si="76"/>
        <v>0</v>
      </c>
      <c r="V91" s="22" cm="1">
        <f t="array" ref="V91">SUMPRODUCT(($A91=Input!$A$64:$A$69)*(V$13=Input!$B$63:$BI$63)*(Input!$B$64:$BI$69))</f>
        <v>0</v>
      </c>
      <c r="W91" s="6">
        <f t="shared" ref="W91:W94" si="89">W90</f>
        <v>51.97</v>
      </c>
      <c r="X91" s="14">
        <f t="shared" si="77"/>
        <v>0</v>
      </c>
      <c r="Z91" s="22" cm="1">
        <f t="array" ref="Z91">SUMPRODUCT(($A91=Input!$A$64:$A$69)*(Z$13=Input!$B$63:$BI$63)*(Input!$B$64:$BI$69))</f>
        <v>0</v>
      </c>
      <c r="AA91" s="6">
        <f t="shared" ref="AA91:AA94" si="90">AA90</f>
        <v>51.97</v>
      </c>
      <c r="AB91" s="14">
        <f t="shared" si="78"/>
        <v>0</v>
      </c>
      <c r="AD91" s="22" cm="1">
        <f t="array" ref="AD91">SUMPRODUCT(($A91=Input!$A$64:$A$69)*(AD$13=Input!$B$63:$BI$63)*(Input!$B$64:$BI$69))</f>
        <v>0</v>
      </c>
      <c r="AE91" s="6">
        <f t="shared" ref="AE91:AE94" si="91">AE90</f>
        <v>53.95000000000001</v>
      </c>
      <c r="AF91" s="14">
        <f t="shared" si="79"/>
        <v>0</v>
      </c>
      <c r="AH91" s="22" cm="1">
        <f t="array" ref="AH91">SUMPRODUCT(($A91=Input!$A$64:$A$69)*(AH$13=Input!$B$63:$BI$63)*(Input!$B$64:$BI$69))</f>
        <v>0</v>
      </c>
      <c r="AI91" s="6">
        <f t="shared" ref="AI91:AI94" si="92">AI90</f>
        <v>53.95000000000001</v>
      </c>
      <c r="AJ91" s="14">
        <f t="shared" si="80"/>
        <v>0</v>
      </c>
      <c r="AL91" s="22" cm="1">
        <f t="array" ref="AL91">SUMPRODUCT(($A91=Input!$A$64:$A$69)*(AL$13=Input!$B$63:$BI$63)*(Input!$B$64:$BI$69))</f>
        <v>0</v>
      </c>
      <c r="AM91" s="6">
        <f t="shared" ref="AM91:AM94" si="93">AM90</f>
        <v>53.95000000000001</v>
      </c>
      <c r="AN91" s="14">
        <f t="shared" si="81"/>
        <v>0</v>
      </c>
      <c r="AP91" s="22" cm="1">
        <f t="array" ref="AP91">SUMPRODUCT(($A91=Input!$A$64:$A$69)*(AP$13=Input!$B$63:$BI$63)*(Input!$B$64:$BI$69))</f>
        <v>0</v>
      </c>
      <c r="AQ91" s="6">
        <f t="shared" ref="AQ91:AQ94" si="94">AQ90</f>
        <v>53.95000000000001</v>
      </c>
      <c r="AR91" s="14">
        <f t="shared" si="82"/>
        <v>0</v>
      </c>
      <c r="AT91" s="22" cm="1">
        <f t="array" ref="AT91">SUMPRODUCT(($A91=Input!$A$64:$A$69)*(AT$13=Input!$B$63:$BI$63)*(Input!$B$64:$BI$69))</f>
        <v>0</v>
      </c>
      <c r="AU91" s="6">
        <f t="shared" ref="AU91:AU94" si="95">AU90</f>
        <v>53.95000000000001</v>
      </c>
      <c r="AV91" s="14">
        <f t="shared" si="83"/>
        <v>0</v>
      </c>
    </row>
    <row r="92" spans="1:48" ht="14.4" hidden="1" customHeight="1" x14ac:dyDescent="0.3">
      <c r="A92">
        <f>+Input!A111</f>
        <v>0</v>
      </c>
      <c r="B92" s="22" cm="1">
        <f t="array" ref="B92">SUMPRODUCT(($A92=Input!$A$64:$A$69)*(B$13=Input!$B$63:$BI$63)*(Input!$B$64:$BI$69))</f>
        <v>0</v>
      </c>
      <c r="C92" s="6">
        <f t="shared" si="84"/>
        <v>49.120000000000005</v>
      </c>
      <c r="D92" s="14">
        <f t="shared" si="72"/>
        <v>0</v>
      </c>
      <c r="F92" s="22" cm="1">
        <f t="array" ref="F92">SUMPRODUCT(($A92=Input!$A$64:$A$69)*(F$13=Input!$B$63:$BI$63)*(Input!$B$64:$BI$69))</f>
        <v>0</v>
      </c>
      <c r="G92" s="6">
        <f t="shared" si="85"/>
        <v>49.120000000000005</v>
      </c>
      <c r="H92" s="14">
        <f t="shared" si="73"/>
        <v>0</v>
      </c>
      <c r="J92" s="22" cm="1">
        <f t="array" ref="J92">SUMPRODUCT(($A92=Input!$A$64:$A$69)*(J$13=Input!$B$63:$BI$63)*(Input!$B$64:$BI$69))</f>
        <v>0</v>
      </c>
      <c r="K92" s="6">
        <f t="shared" si="86"/>
        <v>49.120000000000005</v>
      </c>
      <c r="L92" s="14">
        <f t="shared" si="74"/>
        <v>0</v>
      </c>
      <c r="N92" s="22" cm="1">
        <f t="array" ref="N92">SUMPRODUCT(($A92=Input!$A$64:$A$69)*(N$13=Input!$B$63:$BI$63)*(Input!$B$64:$BI$69))</f>
        <v>0</v>
      </c>
      <c r="O92" s="6">
        <f t="shared" si="87"/>
        <v>49.120000000000005</v>
      </c>
      <c r="P92" s="14">
        <f t="shared" si="75"/>
        <v>0</v>
      </c>
      <c r="R92" s="22" cm="1">
        <f t="array" ref="R92">SUMPRODUCT(($A92=Input!$A$64:$A$69)*(R$13=Input!$B$63:$BI$63)*(Input!$B$64:$BI$69))</f>
        <v>0</v>
      </c>
      <c r="S92" s="6">
        <f t="shared" si="88"/>
        <v>42.89</v>
      </c>
      <c r="T92" s="14">
        <f t="shared" si="76"/>
        <v>0</v>
      </c>
      <c r="V92" s="22" cm="1">
        <f t="array" ref="V92">SUMPRODUCT(($A92=Input!$A$64:$A$69)*(V$13=Input!$B$63:$BI$63)*(Input!$B$64:$BI$69))</f>
        <v>0</v>
      </c>
      <c r="W92" s="6">
        <f t="shared" si="89"/>
        <v>51.97</v>
      </c>
      <c r="X92" s="14">
        <f t="shared" si="77"/>
        <v>0</v>
      </c>
      <c r="Z92" s="22" cm="1">
        <f t="array" ref="Z92">SUMPRODUCT(($A92=Input!$A$64:$A$69)*(Z$13=Input!$B$63:$BI$63)*(Input!$B$64:$BI$69))</f>
        <v>0</v>
      </c>
      <c r="AA92" s="6">
        <f t="shared" si="90"/>
        <v>51.97</v>
      </c>
      <c r="AB92" s="14">
        <f t="shared" si="78"/>
        <v>0</v>
      </c>
      <c r="AD92" s="22" cm="1">
        <f t="array" ref="AD92">SUMPRODUCT(($A92=Input!$A$64:$A$69)*(AD$13=Input!$B$63:$BI$63)*(Input!$B$64:$BI$69))</f>
        <v>0</v>
      </c>
      <c r="AE92" s="6">
        <f t="shared" si="91"/>
        <v>53.95000000000001</v>
      </c>
      <c r="AF92" s="14">
        <f t="shared" si="79"/>
        <v>0</v>
      </c>
      <c r="AH92" s="22" cm="1">
        <f t="array" ref="AH92">SUMPRODUCT(($A92=Input!$A$64:$A$69)*(AH$13=Input!$B$63:$BI$63)*(Input!$B$64:$BI$69))</f>
        <v>0</v>
      </c>
      <c r="AI92" s="6">
        <f t="shared" si="92"/>
        <v>53.95000000000001</v>
      </c>
      <c r="AJ92" s="14">
        <f t="shared" si="80"/>
        <v>0</v>
      </c>
      <c r="AL92" s="22" cm="1">
        <f t="array" ref="AL92">SUMPRODUCT(($A92=Input!$A$64:$A$69)*(AL$13=Input!$B$63:$BI$63)*(Input!$B$64:$BI$69))</f>
        <v>0</v>
      </c>
      <c r="AM92" s="6">
        <f t="shared" si="93"/>
        <v>53.95000000000001</v>
      </c>
      <c r="AN92" s="14">
        <f t="shared" si="81"/>
        <v>0</v>
      </c>
      <c r="AP92" s="22" cm="1">
        <f t="array" ref="AP92">SUMPRODUCT(($A92=Input!$A$64:$A$69)*(AP$13=Input!$B$63:$BI$63)*(Input!$B$64:$BI$69))</f>
        <v>0</v>
      </c>
      <c r="AQ92" s="6">
        <f t="shared" si="94"/>
        <v>53.95000000000001</v>
      </c>
      <c r="AR92" s="14">
        <f t="shared" si="82"/>
        <v>0</v>
      </c>
      <c r="AT92" s="22" cm="1">
        <f t="array" ref="AT92">SUMPRODUCT(($A92=Input!$A$64:$A$69)*(AT$13=Input!$B$63:$BI$63)*(Input!$B$64:$BI$69))</f>
        <v>0</v>
      </c>
      <c r="AU92" s="6">
        <f t="shared" si="95"/>
        <v>53.95000000000001</v>
      </c>
      <c r="AV92" s="14">
        <f t="shared" si="83"/>
        <v>0</v>
      </c>
    </row>
    <row r="93" spans="1:48" ht="14.4" hidden="1" customHeight="1" x14ac:dyDescent="0.3">
      <c r="A93">
        <f>+Input!A112</f>
        <v>0</v>
      </c>
      <c r="B93" s="22" cm="1">
        <f t="array" ref="B93">SUMPRODUCT(($A93=Input!$A$64:$A$69)*(B$13=Input!$B$63:$BI$63)*(Input!$B$64:$BI$69))</f>
        <v>0</v>
      </c>
      <c r="C93" s="6">
        <f t="shared" si="84"/>
        <v>49.120000000000005</v>
      </c>
      <c r="D93" s="14">
        <f t="shared" si="72"/>
        <v>0</v>
      </c>
      <c r="F93" s="22" cm="1">
        <f t="array" ref="F93">SUMPRODUCT(($A93=Input!$A$64:$A$69)*(F$13=Input!$B$63:$BI$63)*(Input!$B$64:$BI$69))</f>
        <v>0</v>
      </c>
      <c r="G93" s="6">
        <f t="shared" si="85"/>
        <v>49.120000000000005</v>
      </c>
      <c r="H93" s="14">
        <f t="shared" si="73"/>
        <v>0</v>
      </c>
      <c r="J93" s="22" cm="1">
        <f t="array" ref="J93">SUMPRODUCT(($A93=Input!$A$64:$A$69)*(J$13=Input!$B$63:$BI$63)*(Input!$B$64:$BI$69))</f>
        <v>0</v>
      </c>
      <c r="K93" s="6">
        <f t="shared" si="86"/>
        <v>49.120000000000005</v>
      </c>
      <c r="L93" s="14">
        <f t="shared" si="74"/>
        <v>0</v>
      </c>
      <c r="N93" s="22" cm="1">
        <f t="array" ref="N93">SUMPRODUCT(($A93=Input!$A$64:$A$69)*(N$13=Input!$B$63:$BI$63)*(Input!$B$64:$BI$69))</f>
        <v>0</v>
      </c>
      <c r="O93" s="6">
        <f t="shared" si="87"/>
        <v>49.120000000000005</v>
      </c>
      <c r="P93" s="14">
        <f t="shared" si="75"/>
        <v>0</v>
      </c>
      <c r="R93" s="22" cm="1">
        <f t="array" ref="R93">SUMPRODUCT(($A93=Input!$A$64:$A$69)*(R$13=Input!$B$63:$BI$63)*(Input!$B$64:$BI$69))</f>
        <v>0</v>
      </c>
      <c r="S93" s="6">
        <f t="shared" si="88"/>
        <v>42.89</v>
      </c>
      <c r="T93" s="14">
        <f t="shared" si="76"/>
        <v>0</v>
      </c>
      <c r="V93" s="22" cm="1">
        <f t="array" ref="V93">SUMPRODUCT(($A93=Input!$A$64:$A$69)*(V$13=Input!$B$63:$BI$63)*(Input!$B$64:$BI$69))</f>
        <v>0</v>
      </c>
      <c r="W93" s="6">
        <f t="shared" si="89"/>
        <v>51.97</v>
      </c>
      <c r="X93" s="14">
        <f t="shared" si="77"/>
        <v>0</v>
      </c>
      <c r="Z93" s="22" cm="1">
        <f t="array" ref="Z93">SUMPRODUCT(($A93=Input!$A$64:$A$69)*(Z$13=Input!$B$63:$BI$63)*(Input!$B$64:$BI$69))</f>
        <v>0</v>
      </c>
      <c r="AA93" s="6">
        <f t="shared" si="90"/>
        <v>51.97</v>
      </c>
      <c r="AB93" s="14">
        <f t="shared" si="78"/>
        <v>0</v>
      </c>
      <c r="AD93" s="22" cm="1">
        <f t="array" ref="AD93">SUMPRODUCT(($A93=Input!$A$64:$A$69)*(AD$13=Input!$B$63:$BI$63)*(Input!$B$64:$BI$69))</f>
        <v>0</v>
      </c>
      <c r="AE93" s="6">
        <f t="shared" si="91"/>
        <v>53.95000000000001</v>
      </c>
      <c r="AF93" s="14">
        <f t="shared" si="79"/>
        <v>0</v>
      </c>
      <c r="AH93" s="22" cm="1">
        <f t="array" ref="AH93">SUMPRODUCT(($A93=Input!$A$64:$A$69)*(AH$13=Input!$B$63:$BI$63)*(Input!$B$64:$BI$69))</f>
        <v>0</v>
      </c>
      <c r="AI93" s="6">
        <f t="shared" si="92"/>
        <v>53.95000000000001</v>
      </c>
      <c r="AJ93" s="14">
        <f t="shared" si="80"/>
        <v>0</v>
      </c>
      <c r="AL93" s="22" cm="1">
        <f t="array" ref="AL93">SUMPRODUCT(($A93=Input!$A$64:$A$69)*(AL$13=Input!$B$63:$BI$63)*(Input!$B$64:$BI$69))</f>
        <v>0</v>
      </c>
      <c r="AM93" s="6">
        <f t="shared" si="93"/>
        <v>53.95000000000001</v>
      </c>
      <c r="AN93" s="14">
        <f t="shared" si="81"/>
        <v>0</v>
      </c>
      <c r="AP93" s="22" cm="1">
        <f t="array" ref="AP93">SUMPRODUCT(($A93=Input!$A$64:$A$69)*(AP$13=Input!$B$63:$BI$63)*(Input!$B$64:$BI$69))</f>
        <v>0</v>
      </c>
      <c r="AQ93" s="6">
        <f t="shared" si="94"/>
        <v>53.95000000000001</v>
      </c>
      <c r="AR93" s="14">
        <f t="shared" si="82"/>
        <v>0</v>
      </c>
      <c r="AT93" s="22" cm="1">
        <f t="array" ref="AT93">SUMPRODUCT(($A93=Input!$A$64:$A$69)*(AT$13=Input!$B$63:$BI$63)*(Input!$B$64:$BI$69))</f>
        <v>0</v>
      </c>
      <c r="AU93" s="6">
        <f t="shared" si="95"/>
        <v>53.95000000000001</v>
      </c>
      <c r="AV93" s="14">
        <f t="shared" si="83"/>
        <v>0</v>
      </c>
    </row>
    <row r="94" spans="1:48" ht="14.4" hidden="1" customHeight="1" x14ac:dyDescent="0.3">
      <c r="A94">
        <f>+Input!A113</f>
        <v>0</v>
      </c>
      <c r="B94" s="22" cm="1">
        <f t="array" ref="B94">SUMPRODUCT(($A94=Input!$A$64:$A$69)*(B$13=Input!$B$63:$BI$63)*(Input!$B$64:$BI$69))</f>
        <v>0</v>
      </c>
      <c r="C94" s="6">
        <f t="shared" si="84"/>
        <v>49.120000000000005</v>
      </c>
      <c r="D94" s="14">
        <f t="shared" si="72"/>
        <v>0</v>
      </c>
      <c r="F94" s="22" cm="1">
        <f t="array" ref="F94">SUMPRODUCT(($A94=Input!$A$64:$A$69)*(F$13=Input!$B$63:$BI$63)*(Input!$B$64:$BI$69))</f>
        <v>0</v>
      </c>
      <c r="G94" s="6">
        <f t="shared" si="85"/>
        <v>49.120000000000005</v>
      </c>
      <c r="H94" s="14">
        <f t="shared" si="73"/>
        <v>0</v>
      </c>
      <c r="J94" s="22" cm="1">
        <f t="array" ref="J94">SUMPRODUCT(($A94=Input!$A$64:$A$69)*(J$13=Input!$B$63:$BI$63)*(Input!$B$64:$BI$69))</f>
        <v>0</v>
      </c>
      <c r="K94" s="6">
        <f t="shared" si="86"/>
        <v>49.120000000000005</v>
      </c>
      <c r="L94" s="14">
        <f t="shared" si="74"/>
        <v>0</v>
      </c>
      <c r="N94" s="22" cm="1">
        <f t="array" ref="N94">SUMPRODUCT(($A94=Input!$A$64:$A$69)*(N$13=Input!$B$63:$BI$63)*(Input!$B$64:$BI$69))</f>
        <v>0</v>
      </c>
      <c r="O94" s="6">
        <f t="shared" si="87"/>
        <v>49.120000000000005</v>
      </c>
      <c r="P94" s="14">
        <f t="shared" si="75"/>
        <v>0</v>
      </c>
      <c r="R94" s="22" cm="1">
        <f t="array" ref="R94">SUMPRODUCT(($A94=Input!$A$64:$A$69)*(R$13=Input!$B$63:$BI$63)*(Input!$B$64:$BI$69))</f>
        <v>0</v>
      </c>
      <c r="S94" s="6">
        <f t="shared" si="88"/>
        <v>42.89</v>
      </c>
      <c r="T94" s="14">
        <f t="shared" si="76"/>
        <v>0</v>
      </c>
      <c r="V94" s="22" cm="1">
        <f t="array" ref="V94">SUMPRODUCT(($A94=Input!$A$64:$A$69)*(V$13=Input!$B$63:$BI$63)*(Input!$B$64:$BI$69))</f>
        <v>0</v>
      </c>
      <c r="W94" s="6">
        <f t="shared" si="89"/>
        <v>51.97</v>
      </c>
      <c r="X94" s="14">
        <f t="shared" si="77"/>
        <v>0</v>
      </c>
      <c r="Z94" s="22" cm="1">
        <f t="array" ref="Z94">SUMPRODUCT(($A94=Input!$A$64:$A$69)*(Z$13=Input!$B$63:$BI$63)*(Input!$B$64:$BI$69))</f>
        <v>0</v>
      </c>
      <c r="AA94" s="6">
        <f t="shared" si="90"/>
        <v>51.97</v>
      </c>
      <c r="AB94" s="14">
        <f t="shared" si="78"/>
        <v>0</v>
      </c>
      <c r="AD94" s="22" cm="1">
        <f t="array" ref="AD94">SUMPRODUCT(($A94=Input!$A$64:$A$69)*(AD$13=Input!$B$63:$BI$63)*(Input!$B$64:$BI$69))</f>
        <v>0</v>
      </c>
      <c r="AE94" s="6">
        <f t="shared" si="91"/>
        <v>53.95000000000001</v>
      </c>
      <c r="AF94" s="14">
        <f t="shared" si="79"/>
        <v>0</v>
      </c>
      <c r="AH94" s="22" cm="1">
        <f t="array" ref="AH94">SUMPRODUCT(($A94=Input!$A$64:$A$69)*(AH$13=Input!$B$63:$BI$63)*(Input!$B$64:$BI$69))</f>
        <v>0</v>
      </c>
      <c r="AI94" s="6">
        <f t="shared" si="92"/>
        <v>53.95000000000001</v>
      </c>
      <c r="AJ94" s="14">
        <f t="shared" si="80"/>
        <v>0</v>
      </c>
      <c r="AL94" s="22" cm="1">
        <f t="array" ref="AL94">SUMPRODUCT(($A94=Input!$A$64:$A$69)*(AL$13=Input!$B$63:$BI$63)*(Input!$B$64:$BI$69))</f>
        <v>0</v>
      </c>
      <c r="AM94" s="6">
        <f t="shared" si="93"/>
        <v>53.95000000000001</v>
      </c>
      <c r="AN94" s="14">
        <f t="shared" si="81"/>
        <v>0</v>
      </c>
      <c r="AP94" s="22" cm="1">
        <f t="array" ref="AP94">SUMPRODUCT(($A94=Input!$A$64:$A$69)*(AP$13=Input!$B$63:$BI$63)*(Input!$B$64:$BI$69))</f>
        <v>0</v>
      </c>
      <c r="AQ94" s="6">
        <f t="shared" si="94"/>
        <v>53.95000000000001</v>
      </c>
      <c r="AR94" s="14">
        <f t="shared" si="82"/>
        <v>0</v>
      </c>
      <c r="AT94" s="22" cm="1">
        <f t="array" ref="AT94">SUMPRODUCT(($A94=Input!$A$64:$A$69)*(AT$13=Input!$B$63:$BI$63)*(Input!$B$64:$BI$69))</f>
        <v>0</v>
      </c>
      <c r="AU94" s="6">
        <f t="shared" si="95"/>
        <v>53.95000000000001</v>
      </c>
      <c r="AV94" s="14">
        <f t="shared" si="83"/>
        <v>0</v>
      </c>
    </row>
    <row r="95" spans="1:48" x14ac:dyDescent="0.3">
      <c r="A95" t="s">
        <v>25</v>
      </c>
      <c r="B95" s="13"/>
      <c r="D95" s="19">
        <f>SUM(D89:D94)</f>
        <v>0.39</v>
      </c>
      <c r="F95" s="13"/>
      <c r="H95" s="19">
        <f>SUM(H89:H94)</f>
        <v>0.39</v>
      </c>
      <c r="J95" s="13"/>
      <c r="L95" s="19">
        <f>SUM(L89:L94)</f>
        <v>0.39</v>
      </c>
      <c r="N95" s="13"/>
      <c r="P95" s="19">
        <f>SUM(P89:P94)</f>
        <v>0.39</v>
      </c>
      <c r="R95" s="13"/>
      <c r="T95" s="19">
        <f>SUM(T89:T94)</f>
        <v>0.34</v>
      </c>
      <c r="V95" s="13"/>
      <c r="X95" s="19">
        <f>SUM(X89:X94)</f>
        <v>0.42</v>
      </c>
      <c r="Z95" s="13"/>
      <c r="AB95" s="19">
        <f>SUM(AB89:AB94)</f>
        <v>0.42</v>
      </c>
      <c r="AD95" s="13"/>
      <c r="AF95" s="19">
        <f>SUM(AF89:AF94)</f>
        <v>0.43</v>
      </c>
      <c r="AH95" s="13"/>
      <c r="AJ95" s="19">
        <f>SUM(AJ89:AJ94)</f>
        <v>0.43</v>
      </c>
      <c r="AL95" s="13"/>
      <c r="AN95" s="19">
        <f>SUM(AN89:AN94)</f>
        <v>0.43</v>
      </c>
      <c r="AP95" s="13"/>
      <c r="AR95" s="19">
        <f>SUM(AR89:AR94)</f>
        <v>0.43</v>
      </c>
      <c r="AT95" s="13"/>
      <c r="AV95" s="19">
        <f>SUM(AV89:AV94)</f>
        <v>0.43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49.510000000000005</v>
      </c>
      <c r="F97" s="20"/>
      <c r="G97" s="21"/>
      <c r="H97" s="24">
        <f>H70+H86+H89</f>
        <v>49.510000000000005</v>
      </c>
      <c r="J97" s="20"/>
      <c r="K97" s="21"/>
      <c r="L97" s="24">
        <f>L70+L86+L89</f>
        <v>49.510000000000005</v>
      </c>
      <c r="N97" s="20"/>
      <c r="O97" s="21"/>
      <c r="P97" s="24">
        <f>P70+P86+P89</f>
        <v>49.510000000000005</v>
      </c>
      <c r="R97" s="20"/>
      <c r="S97" s="21"/>
      <c r="T97" s="24">
        <f>T70+T86+T89</f>
        <v>43.230000000000004</v>
      </c>
      <c r="V97" s="20"/>
      <c r="W97" s="21"/>
      <c r="X97" s="24">
        <f>X70+X86+X89</f>
        <v>52.39</v>
      </c>
      <c r="Z97" s="20"/>
      <c r="AA97" s="21"/>
      <c r="AB97" s="24">
        <f>AB70+AB86+AB89</f>
        <v>52.39</v>
      </c>
      <c r="AD97" s="20"/>
      <c r="AE97" s="21"/>
      <c r="AF97" s="24">
        <f>AF70+AF86+AF89</f>
        <v>54.38000000000001</v>
      </c>
      <c r="AH97" s="20"/>
      <c r="AI97" s="21"/>
      <c r="AJ97" s="24">
        <f>AJ70+AJ86+AJ89</f>
        <v>54.38000000000001</v>
      </c>
      <c r="AL97" s="20"/>
      <c r="AM97" s="21"/>
      <c r="AN97" s="24">
        <f>AN70+AN86+AN89</f>
        <v>54.38000000000001</v>
      </c>
      <c r="AP97" s="20"/>
      <c r="AQ97" s="21"/>
      <c r="AR97" s="24">
        <f>AR70+AR86+AR89</f>
        <v>54.38000000000001</v>
      </c>
      <c r="AS97" s="98"/>
      <c r="AT97" s="20"/>
      <c r="AU97" s="21"/>
      <c r="AV97" s="24">
        <f>AV70+AV86+AV89</f>
        <v>54.38000000000001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32.370000000000005</v>
      </c>
      <c r="F14" s="13"/>
      <c r="H14" s="14">
        <f>INDEX(Input!$B$29:$AK$29,MATCH('Residential Bills_Yr 2_6 Units'!$B$6,Input!$A$29:$A$29,0),MATCH('Residential Bills_Yr 2_6 Units'!F$13,Input!$B$28:$AK$28,0))</f>
        <v>32.370000000000005</v>
      </c>
      <c r="J14" s="13"/>
      <c r="L14" s="14">
        <f>INDEX(Input!$B$29:$AK$29,MATCH('Residential Bills_Yr 2_6 Units'!$B$6,Input!$A$29:$A$29,0),MATCH('Residential Bills_Yr 2_6 Units'!J$13,Input!$B$28:$AK$28,0))</f>
        <v>32.370000000000005</v>
      </c>
      <c r="N14" s="13"/>
      <c r="P14" s="14">
        <f>INDEX(Input!$B$29:$AK$29,MATCH('Residential Bills_Yr 2_6 Units'!$B$6,Input!$A$29:$A$29,0),MATCH('Residential Bills_Yr 2_6 Units'!N$13,Input!$B$28:$AK$28,0))</f>
        <v>32.370000000000005</v>
      </c>
      <c r="R14" s="13"/>
      <c r="T14" s="14">
        <f>INDEX(Input!$B$29:$AK$29,MATCH('Residential Bills_Yr 2_6 Units'!$B$6,Input!$A$29:$A$29,0),MATCH('Residential Bills_Yr 2_6 Units'!R$13,Input!$B$28:$AK$28,0))</f>
        <v>38.06</v>
      </c>
      <c r="V14" s="13"/>
      <c r="X14" s="14">
        <f>INDEX(Input!$B$29:$AK$29,MATCH('Residential Bills_Yr 2_6 Units'!$B$6,Input!$A$29:$A$29,0),MATCH('Residential Bills_Yr 2_6 Units'!V$13,Input!$B$28:$AK$28,0))</f>
        <v>38.06</v>
      </c>
      <c r="Z14" s="13"/>
      <c r="AB14" s="14">
        <f>INDEX(Input!$B$29:$AK$29,MATCH('Residential Bills_Yr 2_6 Units'!$B$6,Input!$A$29:$A$29,0),MATCH('Residential Bills_Yr 2_6 Units'!Z$13,Input!$B$28:$AK$28,0))</f>
        <v>38.06</v>
      </c>
      <c r="AD14" s="13"/>
      <c r="AF14" s="14">
        <f>INDEX(Input!$B$29:$AK$29,MATCH('Residential Bills_Yr 2_6 Units'!$B$6,Input!$A$29:$A$29,0),MATCH('Residential Bills_Yr 2_6 Units'!AD$13,Input!$B$28:$AK$28,0))</f>
        <v>38.06</v>
      </c>
      <c r="AH14" s="13"/>
      <c r="AJ14" s="14">
        <f>INDEX(Input!$B$29:$AK$29,MATCH('Residential Bills_Yr 2_6 Units'!$B$6,Input!$A$29:$A$29,0),MATCH('Residential Bills_Yr 2_6 Units'!AH$13,Input!$B$28:$AK$28,0))</f>
        <v>38.06</v>
      </c>
      <c r="AL14" s="13"/>
      <c r="AN14" s="14">
        <f>INDEX(Input!$B$29:$AK$29,MATCH('Residential Bills_Yr 2_6 Units'!$B$6,Input!$A$29:$A$29,0),MATCH('Residential Bills_Yr 2_6 Units'!AL$13,Input!$B$28:$AK$28,0))</f>
        <v>38.06</v>
      </c>
      <c r="AP14" s="13"/>
      <c r="AR14" s="14">
        <f>INDEX(Input!$B$29:$AK$29,MATCH('Residential Bills_Yr 2_6 Units'!$B$6,Input!$A$29:$A$29,0),MATCH('Residential Bills_Yr 2_6 Units'!AP$13,Input!$B$28:$AK$28,0))</f>
        <v>38.06</v>
      </c>
      <c r="AS14" s="6"/>
      <c r="AT14" s="13"/>
      <c r="AV14" s="14">
        <f>INDEX(Input!$B$29:$AK$29,MATCH('Residential Bills_Yr 2_6 Units'!$B$6,Input!$A$29:$A$29,0),MATCH('Residential Bills_Yr 2_6 Units'!AT$13,Input!$B$28:$AK$28,0))</f>
        <v>38.06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6.1273</v>
      </c>
      <c r="C17" s="2">
        <f>IF($B$7&gt;Input!F$88,Input!F$88,'Residential Bills_Yr 2_6 Units'!$B$7)</f>
        <v>6</v>
      </c>
      <c r="D17" s="14">
        <f>ROUND(IFERROR(B17*C17," "),2)</f>
        <v>36.76</v>
      </c>
      <c r="F17" s="18">
        <f>INDEX(Input!$B$22:$AK$26,MATCH('Residential Bills_Yr 2_6 Units'!$A17,Input!$A$22:$A$26,0),MATCH('Residential Bills_Yr 2_6 Units'!F$13,Input!$B$21:$AK$21,0))</f>
        <v>6.1273</v>
      </c>
      <c r="G17" s="2">
        <f>IF($B$7&gt;Input!G$88,Input!G$88,'Residential Bills_Yr 2_6 Units'!$B$7)</f>
        <v>6</v>
      </c>
      <c r="H17" s="14">
        <f>ROUND(IFERROR(F17*G17," "),2)</f>
        <v>36.76</v>
      </c>
      <c r="J17" s="18">
        <f>INDEX(Input!$B$22:$AK$26,MATCH('Residential Bills_Yr 2_6 Units'!$A17,Input!$A$22:$A$26,0),MATCH('Residential Bills_Yr 2_6 Units'!J$13,Input!$B$21:$AK$21,0))</f>
        <v>6.1273</v>
      </c>
      <c r="K17" s="2">
        <f>IF($B$7&gt;Input!H$88,Input!H$88,'Residential Bills_Yr 2_6 Units'!$B$7)</f>
        <v>6</v>
      </c>
      <c r="L17" s="14">
        <f>ROUND(IFERROR(J17*K17," "),2)</f>
        <v>36.76</v>
      </c>
      <c r="N17" s="18">
        <f>INDEX(Input!$B$22:$AK$26,MATCH('Residential Bills_Yr 2_6 Units'!$A17,Input!$A$22:$A$26,0),MATCH('Residential Bills_Yr 2_6 Units'!N$13,Input!$B$21:$AK$21,0))</f>
        <v>6.1273</v>
      </c>
      <c r="O17" s="2">
        <f>IF($B$7&gt;Input!I$88,Input!I$88,'Residential Bills_Yr 2_6 Units'!$B$7)</f>
        <v>6</v>
      </c>
      <c r="P17" s="14">
        <f>ROUND(IFERROR(N17*O17," "),2)</f>
        <v>36.76</v>
      </c>
      <c r="R17" s="18">
        <f>INDEX(Input!$B$22:$AK$26,MATCH('Residential Bills_Yr 2_6 Units'!$A17,Input!$A$22:$A$26,0),MATCH('Residential Bills_Yr 2_6 Units'!R$13,Input!$B$21:$AK$21,0))</f>
        <v>2.2218</v>
      </c>
      <c r="S17" s="2">
        <f>IF($B$7&gt;Input!J$88,Input!J$88,'Residential Bills_Yr 2_6 Units'!$B$7)</f>
        <v>6</v>
      </c>
      <c r="T17" s="14">
        <f>ROUND(IFERROR(R17*S17," "),2)</f>
        <v>13.33</v>
      </c>
      <c r="V17" s="18">
        <f>INDEX(Input!$B$22:$AK$26,MATCH('Residential Bills_Yr 2_6 Units'!$A17,Input!$A$22:$A$26,0),MATCH('Residential Bills_Yr 2_6 Units'!V$13,Input!$B$21:$AK$21,0))</f>
        <v>2.2218</v>
      </c>
      <c r="W17" s="2">
        <f>IF($B$7&gt;Input!K$88,Input!K$88,'Residential Bills_Yr 2_6 Units'!$B$7)</f>
        <v>6</v>
      </c>
      <c r="X17" s="14">
        <f>ROUND(IFERROR(V17*W17," "),2)</f>
        <v>13.33</v>
      </c>
      <c r="Z17" s="18">
        <f>INDEX(Input!$B$22:$AK$26,MATCH('Residential Bills_Yr 2_6 Units'!$A17,Input!$A$22:$A$26,0),MATCH('Residential Bills_Yr 2_6 Units'!Z$13,Input!$B$21:$AK$21,0))</f>
        <v>2.2218</v>
      </c>
      <c r="AA17" s="2">
        <f>IF($B$7&gt;Input!L$88,Input!L$88,'Residential Bills_Yr 2_6 Units'!$B$7)</f>
        <v>6</v>
      </c>
      <c r="AB17" s="14">
        <f>ROUND(IFERROR(Z17*AA17," "),2)</f>
        <v>13.33</v>
      </c>
      <c r="AD17" s="18">
        <f>INDEX(Input!$B$22:$AK$26,MATCH('Residential Bills_Yr 2_6 Units'!$A17,Input!$A$22:$A$26,0),MATCH('Residential Bills_Yr 2_6 Units'!AD$13,Input!$B$21:$AK$21,0))</f>
        <v>2.2218</v>
      </c>
      <c r="AE17" s="2">
        <f>IF($B$7&gt;Input!M$88,Input!M$88,'Residential Bills_Yr 2_6 Units'!$B$7)</f>
        <v>6</v>
      </c>
      <c r="AF17" s="14">
        <f>ROUND(IFERROR(AD17*AE17," "),2)</f>
        <v>13.33</v>
      </c>
      <c r="AH17" s="18">
        <f>INDEX(Input!$B$22:$AK$26,MATCH('Residential Bills_Yr 2_6 Units'!$A17,Input!$A$22:$A$26,0),MATCH('Residential Bills_Yr 2_6 Units'!AH$13,Input!$B$21:$AK$21,0))</f>
        <v>2.2218</v>
      </c>
      <c r="AI17" s="2">
        <f>IF($B$7&gt;Input!N$88,Input!N$88,'Residential Bills_Yr 2_6 Units'!$B$7)</f>
        <v>6</v>
      </c>
      <c r="AJ17" s="14">
        <f>ROUND(IFERROR(AH17*AI17," "),2)</f>
        <v>13.33</v>
      </c>
      <c r="AL17" s="18">
        <f>INDEX(Input!$B$22:$AK$26,MATCH('Residential Bills_Yr 2_6 Units'!$A17,Input!$A$22:$A$26,0),MATCH('Residential Bills_Yr 2_6 Units'!AL$13,Input!$B$21:$AK$21,0))</f>
        <v>2.2218</v>
      </c>
      <c r="AM17" s="2">
        <f>IF($B$7&gt;Input!O$88,Input!O$88,'Residential Bills_Yr 2_6 Units'!$B$7)</f>
        <v>6</v>
      </c>
      <c r="AN17" s="14">
        <f>ROUND(IFERROR(AL17*AM17," "),2)</f>
        <v>13.33</v>
      </c>
      <c r="AP17" s="18">
        <f>INDEX(Input!$B$22:$AK$26,MATCH('Residential Bills_Yr 2_6 Units'!$A17,Input!$A$22:$A$26,0),MATCH('Residential Bills_Yr 2_6 Units'!AP$13,Input!$B$21:$AK$21,0))</f>
        <v>2.2218</v>
      </c>
      <c r="AQ17" s="2">
        <f>IF($B$7&gt;Input!P$88,Input!P$88,'Residential Bills_Yr 2_6 Units'!$B$7)</f>
        <v>6</v>
      </c>
      <c r="AR17" s="14">
        <f>ROUND(IFERROR(AP17*AQ17," "),2)</f>
        <v>13.33</v>
      </c>
      <c r="AS17" s="6"/>
      <c r="AT17" s="18">
        <f>INDEX(Input!$B$22:$AK$26,MATCH('Residential Bills_Yr 2_6 Units'!$A17,Input!$A$22:$A$26,0),MATCH('Residential Bills_Yr 2_6 Units'!AT$13,Input!$B$21:$AK$21,0))</f>
        <v>2.2218</v>
      </c>
      <c r="AU17" s="2">
        <f>IF($B$7&gt;Input!Q$88,Input!Q$88,'Residential Bills_Yr 2_6 Units'!$B$7)</f>
        <v>6</v>
      </c>
      <c r="AV17" s="14">
        <f>ROUND(IFERROR(AT17*AU17," "),2)</f>
        <v>13.33</v>
      </c>
    </row>
    <row r="18" spans="1:48" x14ac:dyDescent="0.3">
      <c r="A18" t="str">
        <f>Input!A23</f>
        <v>Tier 2</v>
      </c>
      <c r="B18" s="18">
        <f>INDEX(Input!$B$22:$AK$26,MATCH('Residential Bills_Yr 2_6 Units'!$A18,Input!$A$22:$A$26,0),MATCH('Residential Bills_Yr 2_6 Units'!B$13,Input!$B$21:$AK$21,0))</f>
        <v>7.6604000000000001</v>
      </c>
      <c r="C18" s="2">
        <f>IF(($B$7-C17)&gt;Input!F$89,Input!F$89,($B$7-C17))</f>
        <v>0</v>
      </c>
      <c r="D18" s="14">
        <f>ROUND(IFERROR(B18*C18," "),2)</f>
        <v>0</v>
      </c>
      <c r="F18" s="18">
        <f>INDEX(Input!$B$22:$AK$26,MATCH('Residential Bills_Yr 2_6 Units'!$A18,Input!$A$22:$A$26,0),MATCH('Residential Bills_Yr 2_6 Units'!F$13,Input!$B$21:$AK$21,0))</f>
        <v>7.6604000000000001</v>
      </c>
      <c r="G18" s="2">
        <f>IF(($B$7-G17)&gt;Input!G$89,Input!G$89,($B$7-G17))</f>
        <v>0</v>
      </c>
      <c r="H18" s="14">
        <f>ROUND(IFERROR(F18*G18," "),2)</f>
        <v>0</v>
      </c>
      <c r="J18" s="18">
        <f>INDEX(Input!$B$22:$AK$26,MATCH('Residential Bills_Yr 2_6 Units'!$A18,Input!$A$22:$A$26,0),MATCH('Residential Bills_Yr 2_6 Units'!J$13,Input!$B$21:$AK$21,0))</f>
        <v>7.6604000000000001</v>
      </c>
      <c r="K18" s="2">
        <f>IF(($B$7-K17)&gt;Input!H$89,Input!H$89,($B$7-K17))</f>
        <v>0</v>
      </c>
      <c r="L18" s="14">
        <f>ROUND(IFERROR(J18*K18," "),2)</f>
        <v>0</v>
      </c>
      <c r="N18" s="18">
        <f>INDEX(Input!$B$22:$AK$26,MATCH('Residential Bills_Yr 2_6 Units'!$A18,Input!$A$22:$A$26,0),MATCH('Residential Bills_Yr 2_6 Units'!N$13,Input!$B$21:$AK$21,0))</f>
        <v>7.6604000000000001</v>
      </c>
      <c r="O18" s="2">
        <f>IF(($B$7-O17)&gt;Input!I$89,Input!I$89,($B$7-O17))</f>
        <v>0</v>
      </c>
      <c r="P18" s="14">
        <f>ROUND(IFERROR(N18*O18," "),2)</f>
        <v>0</v>
      </c>
      <c r="R18" s="18">
        <f>INDEX(Input!$B$22:$AK$26,MATCH('Residential Bills_Yr 2_6 Units'!$A18,Input!$A$22:$A$26,0),MATCH('Residential Bills_Yr 2_6 Units'!R$13,Input!$B$21:$AK$21,0))</f>
        <v>8.8718000000000004</v>
      </c>
      <c r="S18" s="2">
        <f>IF(($B$7-S17)&gt;Input!J$89,Input!J$89,($B$7-S17))</f>
        <v>0</v>
      </c>
      <c r="T18" s="14">
        <f>ROUND(IFERROR(R18*S18," "),2)</f>
        <v>0</v>
      </c>
      <c r="V18" s="18">
        <f>INDEX(Input!$B$22:$AK$26,MATCH('Residential Bills_Yr 2_6 Units'!$A18,Input!$A$22:$A$26,0),MATCH('Residential Bills_Yr 2_6 Units'!V$13,Input!$B$21:$AK$21,0))</f>
        <v>8.8718000000000004</v>
      </c>
      <c r="W18" s="2">
        <f>IF(($B$7-W17)&gt;Input!K$89,Input!K$89,($B$7-W17))</f>
        <v>0</v>
      </c>
      <c r="X18" s="14">
        <f>ROUND(IFERROR(V18*W18," "),2)</f>
        <v>0</v>
      </c>
      <c r="Z18" s="18">
        <f>INDEX(Input!$B$22:$AK$26,MATCH('Residential Bills_Yr 2_6 Units'!$A18,Input!$A$22:$A$26,0),MATCH('Residential Bills_Yr 2_6 Units'!Z$13,Input!$B$21:$AK$21,0))</f>
        <v>8.8718000000000004</v>
      </c>
      <c r="AA18" s="2">
        <f>IF(($B$7-AA17)&gt;Input!L$89,Input!L$89,($B$7-AA17))</f>
        <v>0</v>
      </c>
      <c r="AB18" s="14">
        <f>ROUND(IFERROR(Z18*AA18," "),2)</f>
        <v>0</v>
      </c>
      <c r="AD18" s="18">
        <f>INDEX(Input!$B$22:$AK$26,MATCH('Residential Bills_Yr 2_6 Units'!$A18,Input!$A$22:$A$26,0),MATCH('Residential Bills_Yr 2_6 Units'!AD$13,Input!$B$21:$AK$21,0))</f>
        <v>8.8718000000000004</v>
      </c>
      <c r="AE18" s="2">
        <f>IF(($B$7-AE17)&gt;Input!M$89,Input!M$89,($B$7-AE17))</f>
        <v>0</v>
      </c>
      <c r="AF18" s="14">
        <f>ROUND(IFERROR(AD18*AE18," "),2)</f>
        <v>0</v>
      </c>
      <c r="AH18" s="18">
        <f>INDEX(Input!$B$22:$AK$26,MATCH('Residential Bills_Yr 2_6 Units'!$A18,Input!$A$22:$A$26,0),MATCH('Residential Bills_Yr 2_6 Units'!AH$13,Input!$B$21:$AK$21,0))</f>
        <v>8.8718000000000004</v>
      </c>
      <c r="AI18" s="2">
        <f>IF(($B$7-AI17)&gt;Input!N$89,Input!N$89,($B$7-AI17))</f>
        <v>0</v>
      </c>
      <c r="AJ18" s="14">
        <f>ROUND(IFERROR(AH18*AI18," "),2)</f>
        <v>0</v>
      </c>
      <c r="AL18" s="18">
        <f>INDEX(Input!$B$22:$AK$26,MATCH('Residential Bills_Yr 2_6 Units'!$A18,Input!$A$22:$A$26,0),MATCH('Residential Bills_Yr 2_6 Units'!AL$13,Input!$B$21:$AK$21,0))</f>
        <v>8.8718000000000004</v>
      </c>
      <c r="AM18" s="2">
        <f>IF(($B$7-AM17)&gt;Input!O$89,Input!O$89,($B$7-AM17))</f>
        <v>0</v>
      </c>
      <c r="AN18" s="14">
        <f>ROUND(IFERROR(AL18*AM18," "),2)</f>
        <v>0</v>
      </c>
      <c r="AP18" s="18">
        <f>INDEX(Input!$B$22:$AK$26,MATCH('Residential Bills_Yr 2_6 Units'!$A18,Input!$A$22:$A$26,0),MATCH('Residential Bills_Yr 2_6 Units'!AP$13,Input!$B$21:$AK$21,0))</f>
        <v>8.8718000000000004</v>
      </c>
      <c r="AQ18" s="2">
        <f>IF(($B$7-AQ17)&gt;Input!P$89,Input!P$89,($B$7-AQ17))</f>
        <v>0</v>
      </c>
      <c r="AR18" s="14">
        <f>ROUND(IFERROR(AP18*AQ18," "),2)</f>
        <v>0</v>
      </c>
      <c r="AS18" s="6"/>
      <c r="AT18" s="18">
        <f>INDEX(Input!$B$22:$AK$26,MATCH('Residential Bills_Yr 2_6 Units'!$A18,Input!$A$22:$A$26,0),MATCH('Residential Bills_Yr 2_6 Units'!AT$13,Input!$B$21:$AK$21,0))</f>
        <v>8.8718000000000004</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11.4932</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11.4932</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11.4932</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11.4932</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11.0883</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11.0883</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11.0883</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11.0883</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11.0883</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11.0883</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11.0883</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11.0883</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16.63</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16.63</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16.63</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16.63</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16.63</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16.63</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16.63</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16.63</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69.13</v>
      </c>
      <c r="F22" s="13"/>
      <c r="G22" s="2">
        <f>SUM(G17:G21)</f>
        <v>6</v>
      </c>
      <c r="H22" s="19">
        <f>SUM(H17:H21)+H14</f>
        <v>69.13</v>
      </c>
      <c r="J22" s="13"/>
      <c r="K22" s="2">
        <f>SUM(K17:K21)</f>
        <v>6</v>
      </c>
      <c r="L22" s="19">
        <f>SUM(L17:L21)+L14</f>
        <v>69.13</v>
      </c>
      <c r="N22" s="13"/>
      <c r="O22" s="2">
        <f>SUM(O17:O21)</f>
        <v>6</v>
      </c>
      <c r="P22" s="19">
        <f>SUM(P17:P21)+P14</f>
        <v>69.13</v>
      </c>
      <c r="R22" s="13"/>
      <c r="S22" s="2">
        <f>SUM(S17:S21)</f>
        <v>6</v>
      </c>
      <c r="T22" s="19">
        <f>SUM(T17:T21)+T14</f>
        <v>51.39</v>
      </c>
      <c r="V22" s="13"/>
      <c r="W22" s="2">
        <f>SUM(W17:W21)</f>
        <v>6</v>
      </c>
      <c r="X22" s="19">
        <f>SUM(X17:X21)+X14</f>
        <v>51.39</v>
      </c>
      <c r="Z22" s="13"/>
      <c r="AA22" s="2">
        <f>SUM(AA17:AA21)</f>
        <v>6</v>
      </c>
      <c r="AB22" s="19">
        <f>SUM(AB17:AB21)+AB14</f>
        <v>51.39</v>
      </c>
      <c r="AD22" s="13"/>
      <c r="AE22" s="2">
        <f>SUM(AE17:AE21)</f>
        <v>6</v>
      </c>
      <c r="AF22" s="19">
        <f>SUM(AF17:AF21)+AF14</f>
        <v>51.39</v>
      </c>
      <c r="AH22" s="13"/>
      <c r="AI22" s="2">
        <f>SUM(AI17:AI21)</f>
        <v>6</v>
      </c>
      <c r="AJ22" s="19">
        <f>SUM(AJ17:AJ21)+AJ14</f>
        <v>51.39</v>
      </c>
      <c r="AL22" s="13"/>
      <c r="AM22" s="2">
        <f>SUM(AM17:AM21)</f>
        <v>6</v>
      </c>
      <c r="AN22" s="19">
        <f>SUM(AN17:AN21)+AN14</f>
        <v>51.39</v>
      </c>
      <c r="AP22" s="13"/>
      <c r="AQ22" s="2">
        <f>SUM(AQ17:AQ21)</f>
        <v>6</v>
      </c>
      <c r="AR22" s="19">
        <f>SUM(AR17:AR21)+AR14</f>
        <v>51.39</v>
      </c>
      <c r="AS22" s="43"/>
      <c r="AT22" s="13"/>
      <c r="AU22" s="2">
        <f>SUM(AU17:AU21)</f>
        <v>6</v>
      </c>
      <c r="AV22" s="19">
        <f>SUM(AV17:AV21)+AV14</f>
        <v>51.39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69.13</v>
      </c>
      <c r="D25" s="14">
        <f t="shared" ref="D25:D37" si="12">ROUND(IF(C25="Fixed",B25,(B25*C25)),2)</f>
        <v>1.86</v>
      </c>
      <c r="F25" s="96">
        <f>INDEX(Input!$C$33:$AL$45,MATCH($A25,Input!$A$33:$A$45,0),MATCH(F$13,Input!$C$32:$AL$32,0))</f>
        <v>2.69E-2</v>
      </c>
      <c r="G25" s="23">
        <f>IF(VLOOKUP($A25,Input!$A$33:$B$45,2,FALSE)="Percentage",H$22,IF(VLOOKUP($A25,Input!$A$33:$B$45,2,FALSE)="Fixed","Fixed",(G$22)))</f>
        <v>69.13</v>
      </c>
      <c r="H25" s="14">
        <f t="shared" ref="H25:H37" si="13">ROUND(IF(G25="Fixed",F25,(F25*G25)),2)</f>
        <v>1.86</v>
      </c>
      <c r="J25" s="96">
        <f>INDEX(Input!$C$33:$AL$45,MATCH($A25,Input!$A$33:$A$45,0),MATCH(J$13,Input!$C$32:$AL$32,0))</f>
        <v>2.69E-2</v>
      </c>
      <c r="K25" s="23">
        <f>IF(VLOOKUP($A25,Input!$A$33:$B$45,2,FALSE)="Percentage",L$22,IF(VLOOKUP($A25,Input!$A$33:$B$45,2,FALSE)="Fixed","Fixed",(K$22)))</f>
        <v>69.13</v>
      </c>
      <c r="L25" s="14">
        <f t="shared" ref="L25:L37" si="14">ROUND(IF(K25="Fixed",J25,(J25*K25)),2)</f>
        <v>1.86</v>
      </c>
      <c r="N25" s="96">
        <f>INDEX(Input!$C$33:$AL$45,MATCH($A25,Input!$A$33:$A$45,0),MATCH(N$13,Input!$C$32:$AL$32,0))</f>
        <v>2.69E-2</v>
      </c>
      <c r="O25" s="23">
        <f>IF(VLOOKUP($A25,Input!$A$33:$B$45,2,FALSE)="Percentage",P$22,IF(VLOOKUP($A25,Input!$A$33:$B$45,2,FALSE)="Fixed","Fixed",(O$22)))</f>
        <v>69.13</v>
      </c>
      <c r="P25" s="14">
        <f t="shared" ref="P25:P37" si="15">ROUND(IF(O25="Fixed",N25,(N25*O25)),2)</f>
        <v>1.86</v>
      </c>
      <c r="R25" s="96">
        <f>INDEX(Input!$C$33:$AL$45,MATCH($A25,Input!$A$33:$A$45,0),MATCH(R$13,Input!$C$32:$AL$32,0))</f>
        <v>2.69E-2</v>
      </c>
      <c r="S25" s="23">
        <f>IF(VLOOKUP($A25,Input!$A$33:$B$45,2,FALSE)="Percentage",T$22,IF(VLOOKUP($A25,Input!$A$33:$B$45,2,FALSE)="Fixed","Fixed",(S$22)))</f>
        <v>51.39</v>
      </c>
      <c r="T25" s="14">
        <f t="shared" ref="T25:T37" si="16">ROUND(IF(S25="Fixed",R25,(R25*S25)),2)</f>
        <v>1.38</v>
      </c>
      <c r="V25" s="96">
        <f>INDEX(Input!$C$33:$AL$45,MATCH($A25,Input!$A$33:$A$45,0),MATCH(V$13,Input!$C$32:$AL$32,0))</f>
        <v>2.69E-2</v>
      </c>
      <c r="W25" s="23">
        <f>IF(VLOOKUP($A25,Input!$A$33:$B$45,2,FALSE)="Percentage",X$22,IF(VLOOKUP($A25,Input!$A$33:$B$45,2,FALSE)="Fixed","Fixed",(W$22)))</f>
        <v>51.39</v>
      </c>
      <c r="X25" s="14">
        <f t="shared" ref="X25:X37" si="17">ROUND(IF(W25="Fixed",V25,(V25*W25)),2)</f>
        <v>1.38</v>
      </c>
      <c r="Z25" s="96">
        <f>INDEX(Input!$C$33:$AL$45,MATCH($A25,Input!$A$33:$A$45,0),MATCH(Z$13,Input!$C$32:$AL$32,0))</f>
        <v>2.69E-2</v>
      </c>
      <c r="AA25" s="23">
        <f>IF(VLOOKUP($A25,Input!$A$33:$B$45,2,FALSE)="Percentage",AB$22,IF(VLOOKUP($A25,Input!$A$33:$B$45,2,FALSE)="Fixed","Fixed",(AA$22)))</f>
        <v>51.39</v>
      </c>
      <c r="AB25" s="14">
        <f t="shared" ref="AB25:AB37" si="18">ROUND(IF(AA25="Fixed",Z25,(Z25*AA25)),2)</f>
        <v>1.38</v>
      </c>
      <c r="AD25" s="96">
        <f>INDEX(Input!$C$33:$AL$45,MATCH($A25,Input!$A$33:$A$45,0),MATCH(AD$13,Input!$C$32:$AL$32,0))</f>
        <v>2.69E-2</v>
      </c>
      <c r="AE25" s="23">
        <f>IF(VLOOKUP($A25,Input!$A$33:$B$45,2,FALSE)="Percentage",AF$22,IF(VLOOKUP($A25,Input!$A$33:$B$45,2,FALSE)="Fixed","Fixed",(AE$22)))</f>
        <v>51.39</v>
      </c>
      <c r="AF25" s="14">
        <f t="shared" ref="AF25:AF37" si="19">ROUND(IF(AE25="Fixed",AD25,(AD25*AE25)),2)</f>
        <v>1.38</v>
      </c>
      <c r="AH25" s="96">
        <f>INDEX(Input!$C$33:$AL$45,MATCH($A25,Input!$A$33:$A$45,0),MATCH(AH$13,Input!$C$32:$AL$32,0))</f>
        <v>2.69E-2</v>
      </c>
      <c r="AI25" s="23">
        <f>IF(VLOOKUP($A25,Input!$A$33:$B$45,2,FALSE)="Percentage",AJ$22,IF(VLOOKUP($A25,Input!$A$33:$B$45,2,FALSE)="Fixed","Fixed",(AI$22)))</f>
        <v>51.39</v>
      </c>
      <c r="AJ25" s="14">
        <f t="shared" ref="AJ25:AJ37" si="20">ROUND(IF(AI25="Fixed",AH25,(AH25*AI25)),2)</f>
        <v>1.38</v>
      </c>
      <c r="AL25" s="96">
        <f>INDEX(Input!$C$33:$AL$45,MATCH($A25,Input!$A$33:$A$45,0),MATCH(AL$13,Input!$C$32:$AL$32,0))</f>
        <v>2.69E-2</v>
      </c>
      <c r="AM25" s="23">
        <f>IF(VLOOKUP($A25,Input!$A$33:$B$45,2,FALSE)="Percentage",AN$22,IF(VLOOKUP($A25,Input!$A$33:$B$45,2,FALSE)="Fixed","Fixed",(AM$22)))</f>
        <v>51.39</v>
      </c>
      <c r="AN25" s="14">
        <f t="shared" ref="AN25:AN37" si="21">ROUND(IF(AM25="Fixed",AL25,(AL25*AM25)),2)</f>
        <v>1.38</v>
      </c>
      <c r="AP25" s="96">
        <f>INDEX(Input!$C$33:$AL$45,MATCH($A25,Input!$A$33:$A$45,0),MATCH(AP$13,Input!$C$32:$AL$32,0))</f>
        <v>2.69E-2</v>
      </c>
      <c r="AQ25" s="23">
        <f>IF(VLOOKUP($A25,Input!$A$33:$B$45,2,FALSE)="Percentage",AR$22,IF(VLOOKUP($A25,Input!$A$33:$B$45,2,FALSE)="Fixed","Fixed",(AQ$22)))</f>
        <v>51.39</v>
      </c>
      <c r="AR25" s="14">
        <f t="shared" ref="AR25:AR37" si="22">ROUND(IF(AQ25="Fixed",AP25,(AP25*AQ25)),2)</f>
        <v>1.38</v>
      </c>
      <c r="AS25" s="6"/>
      <c r="AT25" s="96">
        <f>INDEX(Input!$C$33:$AL$45,MATCH($A25,Input!$A$33:$A$45,0),MATCH(AT$13,Input!$C$32:$AL$32,0))</f>
        <v>2.69E-2</v>
      </c>
      <c r="AU25" s="23">
        <f>IF(VLOOKUP($A25,Input!$A$33:$B$45,2,FALSE)="Percentage",AV$22,IF(VLOOKUP($A25,Input!$A$33:$B$45,2,FALSE)="Fixed","Fixed",(AU$22)))</f>
        <v>51.39</v>
      </c>
      <c r="AV25" s="14">
        <f t="shared" ref="AV25:AV37" si="23">ROUND(IF(AU25="Fixed",AT25,(AT25*AU25)),2)</f>
        <v>1.38</v>
      </c>
    </row>
    <row r="26" spans="1:48" x14ac:dyDescent="0.3">
      <c r="A26" t="str">
        <f>Input!A34</f>
        <v>RSF Surcharge</v>
      </c>
      <c r="B26" s="96">
        <f>INDEX(Input!$C$33:$AL$45,MATCH($A26,Input!$A$33:$A$45,0),MATCH(B$13,Input!$C$32:$AL$32,0))</f>
        <v>6.2179999999999996E-3</v>
      </c>
      <c r="C26" s="23">
        <f>IF(VLOOKUP($A26,Input!$A$33:$B$45,2,FALSE)="Percentage",D$22,IF(VLOOKUP($A26,Input!$A$33:$B$45,2,FALSE)="Fixed","Fixed",(C$22)))</f>
        <v>69.13</v>
      </c>
      <c r="D26" s="14">
        <f t="shared" si="12"/>
        <v>0.43</v>
      </c>
      <c r="F26" s="96">
        <f>INDEX(Input!$C$33:$AL$45,MATCH($A26,Input!$A$33:$A$45,0),MATCH(F$13,Input!$C$32:$AL$32,0))</f>
        <v>6.2179999999999996E-3</v>
      </c>
      <c r="G26" s="23">
        <f>IF(VLOOKUP($A26,Input!$A$33:$B$45,2,FALSE)="Percentage",H$22,IF(VLOOKUP($A26,Input!$A$33:$B$45,2,FALSE)="Fixed","Fixed",(G$22)))</f>
        <v>69.13</v>
      </c>
      <c r="H26" s="14">
        <f t="shared" si="13"/>
        <v>0.43</v>
      </c>
      <c r="J26" s="96">
        <f>INDEX(Input!$C$33:$AL$45,MATCH($A26,Input!$A$33:$A$45,0),MATCH(J$13,Input!$C$32:$AL$32,0))</f>
        <v>6.2179999999999996E-3</v>
      </c>
      <c r="K26" s="23">
        <f>IF(VLOOKUP($A26,Input!$A$33:$B$45,2,FALSE)="Percentage",L$22,IF(VLOOKUP($A26,Input!$A$33:$B$45,2,FALSE)="Fixed","Fixed",(K$22)))</f>
        <v>69.13</v>
      </c>
      <c r="L26" s="14">
        <f t="shared" si="14"/>
        <v>0.43</v>
      </c>
      <c r="N26" s="96">
        <f>INDEX(Input!$C$33:$AL$45,MATCH($A26,Input!$A$33:$A$45,0),MATCH(N$13,Input!$C$32:$AL$32,0))</f>
        <v>6.2179999999999996E-3</v>
      </c>
      <c r="O26" s="23">
        <f>IF(VLOOKUP($A26,Input!$A$33:$B$45,2,FALSE)="Percentage",P$22,IF(VLOOKUP($A26,Input!$A$33:$B$45,2,FALSE)="Fixed","Fixed",(O$22)))</f>
        <v>69.13</v>
      </c>
      <c r="P26" s="14">
        <f t="shared" si="15"/>
        <v>0.43</v>
      </c>
      <c r="R26" s="96">
        <f>INDEX(Input!$C$33:$AL$45,MATCH($A26,Input!$A$33:$A$45,0),MATCH(R$13,Input!$C$32:$AL$32,0))</f>
        <v>6.2179999999999996E-3</v>
      </c>
      <c r="S26" s="23">
        <f>IF(VLOOKUP($A26,Input!$A$33:$B$45,2,FALSE)="Percentage",T$22,IF(VLOOKUP($A26,Input!$A$33:$B$45,2,FALSE)="Fixed","Fixed",(S$22)))</f>
        <v>51.39</v>
      </c>
      <c r="T26" s="14">
        <f t="shared" si="16"/>
        <v>0.32</v>
      </c>
      <c r="V26" s="96">
        <f>INDEX(Input!$C$33:$AL$45,MATCH($A26,Input!$A$33:$A$45,0),MATCH(V$13,Input!$C$32:$AL$32,0))</f>
        <v>6.2179999999999996E-3</v>
      </c>
      <c r="W26" s="23">
        <f>IF(VLOOKUP($A26,Input!$A$33:$B$45,2,FALSE)="Percentage",X$22,IF(VLOOKUP($A26,Input!$A$33:$B$45,2,FALSE)="Fixed","Fixed",(W$22)))</f>
        <v>51.39</v>
      </c>
      <c r="X26" s="14">
        <f t="shared" si="17"/>
        <v>0.32</v>
      </c>
      <c r="Z26" s="96">
        <f>INDEX(Input!$C$33:$AL$45,MATCH($A26,Input!$A$33:$A$45,0),MATCH(Z$13,Input!$C$32:$AL$32,0))</f>
        <v>6.2179999999999996E-3</v>
      </c>
      <c r="AA26" s="23">
        <f>IF(VLOOKUP($A26,Input!$A$33:$B$45,2,FALSE)="Percentage",AB$22,IF(VLOOKUP($A26,Input!$A$33:$B$45,2,FALSE)="Fixed","Fixed",(AA$22)))</f>
        <v>51.39</v>
      </c>
      <c r="AB26" s="14">
        <f t="shared" si="18"/>
        <v>0.32</v>
      </c>
      <c r="AD26" s="96">
        <f>INDEX(Input!$C$33:$AL$45,MATCH($A26,Input!$A$33:$A$45,0),MATCH(AD$13,Input!$C$32:$AL$32,0))</f>
        <v>6.2179999999999996E-3</v>
      </c>
      <c r="AE26" s="23">
        <f>IF(VLOOKUP($A26,Input!$A$33:$B$45,2,FALSE)="Percentage",AF$22,IF(VLOOKUP($A26,Input!$A$33:$B$45,2,FALSE)="Fixed","Fixed",(AE$22)))</f>
        <v>51.39</v>
      </c>
      <c r="AF26" s="14">
        <f t="shared" si="19"/>
        <v>0.32</v>
      </c>
      <c r="AH26" s="96">
        <f>INDEX(Input!$C$33:$AL$45,MATCH($A26,Input!$A$33:$A$45,0),MATCH(AH$13,Input!$C$32:$AL$32,0))</f>
        <v>6.2179999999999996E-3</v>
      </c>
      <c r="AI26" s="23">
        <f>IF(VLOOKUP($A26,Input!$A$33:$B$45,2,FALSE)="Percentage",AJ$22,IF(VLOOKUP($A26,Input!$A$33:$B$45,2,FALSE)="Fixed","Fixed",(AI$22)))</f>
        <v>51.39</v>
      </c>
      <c r="AJ26" s="14">
        <f t="shared" si="20"/>
        <v>0.32</v>
      </c>
      <c r="AL26" s="96">
        <f>INDEX(Input!$C$33:$AL$45,MATCH($A26,Input!$A$33:$A$45,0),MATCH(AL$13,Input!$C$32:$AL$32,0))</f>
        <v>6.2179999999999996E-3</v>
      </c>
      <c r="AM26" s="23">
        <f>IF(VLOOKUP($A26,Input!$A$33:$B$45,2,FALSE)="Percentage",AN$22,IF(VLOOKUP($A26,Input!$A$33:$B$45,2,FALSE)="Fixed","Fixed",(AM$22)))</f>
        <v>51.39</v>
      </c>
      <c r="AN26" s="14">
        <f t="shared" si="21"/>
        <v>0.32</v>
      </c>
      <c r="AP26" s="96">
        <f>INDEX(Input!$C$33:$AL$45,MATCH($A26,Input!$A$33:$A$45,0),MATCH(AP$13,Input!$C$32:$AL$32,0))</f>
        <v>6.2179999999999996E-3</v>
      </c>
      <c r="AQ26" s="23">
        <f>IF(VLOOKUP($A26,Input!$A$33:$B$45,2,FALSE)="Percentage",AR$22,IF(VLOOKUP($A26,Input!$A$33:$B$45,2,FALSE)="Fixed","Fixed",(AQ$22)))</f>
        <v>51.39</v>
      </c>
      <c r="AR26" s="14">
        <f t="shared" si="22"/>
        <v>0.32</v>
      </c>
      <c r="AS26" s="6"/>
      <c r="AT26" s="96">
        <f>INDEX(Input!$C$33:$AL$45,MATCH($A26,Input!$A$33:$A$45,0),MATCH(AT$13,Input!$C$32:$AL$32,0))</f>
        <v>6.2179999999999996E-3</v>
      </c>
      <c r="AU26" s="23">
        <f>IF(VLOOKUP($A26,Input!$A$33:$B$45,2,FALSE)="Percentage",AV$22,IF(VLOOKUP($A26,Input!$A$33:$B$45,2,FALSE)="Fixed","Fixed",(AU$22)))</f>
        <v>51.39</v>
      </c>
      <c r="AV26" s="14">
        <f t="shared" si="23"/>
        <v>0.32</v>
      </c>
    </row>
    <row r="27" spans="1:48" x14ac:dyDescent="0.3">
      <c r="A27" t="str">
        <f>Input!A35</f>
        <v>WRAM/MCBA</v>
      </c>
      <c r="B27" s="96">
        <f>INDEX(Input!$C$33:$AL$45,MATCH($A27,Input!$A$33:$A$45,0),MATCH(B$13,Input!$C$32:$AL$32,0))</f>
        <v>0.56000000000000005</v>
      </c>
      <c r="C27" s="23">
        <f>IF(VLOOKUP($A27,Input!$A$33:$B$45,2,FALSE)="Percentage",D$22,IF(VLOOKUP($A27,Input!$A$33:$B$45,2,FALSE)="Fixed","Fixed",(C$22)))</f>
        <v>6</v>
      </c>
      <c r="D27" s="14">
        <f t="shared" si="12"/>
        <v>3.36</v>
      </c>
      <c r="F27" s="96">
        <f>INDEX(Input!$C$33:$AL$45,MATCH($A27,Input!$A$33:$A$45,0),MATCH(F$13,Input!$C$32:$AL$32,0))</f>
        <v>0.56000000000000005</v>
      </c>
      <c r="G27" s="23">
        <f>IF(VLOOKUP($A27,Input!$A$33:$B$45,2,FALSE)="Percentage",H$22,IF(VLOOKUP($A27,Input!$A$33:$B$45,2,FALSE)="Fixed","Fixed",(G$22)))</f>
        <v>6</v>
      </c>
      <c r="H27" s="14">
        <f t="shared" si="13"/>
        <v>3.36</v>
      </c>
      <c r="J27" s="96">
        <f>INDEX(Input!$C$33:$AL$45,MATCH($A27,Input!$A$33:$A$45,0),MATCH(J$13,Input!$C$32:$AL$32,0))</f>
        <v>0.56000000000000005</v>
      </c>
      <c r="K27" s="23">
        <f>IF(VLOOKUP($A27,Input!$A$33:$B$45,2,FALSE)="Percentage",L$22,IF(VLOOKUP($A27,Input!$A$33:$B$45,2,FALSE)="Fixed","Fixed",(K$22)))</f>
        <v>6</v>
      </c>
      <c r="L27" s="14">
        <f t="shared" si="14"/>
        <v>3.36</v>
      </c>
      <c r="N27" s="96">
        <f>INDEX(Input!$C$33:$AL$45,MATCH($A27,Input!$A$33:$A$45,0),MATCH(N$13,Input!$C$32:$AL$32,0))</f>
        <v>0.56000000000000005</v>
      </c>
      <c r="O27" s="23">
        <f>IF(VLOOKUP($A27,Input!$A$33:$B$45,2,FALSE)="Percentage",P$22,IF(VLOOKUP($A27,Input!$A$33:$B$45,2,FALSE)="Fixed","Fixed",(O$22)))</f>
        <v>6</v>
      </c>
      <c r="P27" s="14">
        <f t="shared" si="15"/>
        <v>3.36</v>
      </c>
      <c r="R27" s="96">
        <f>INDEX(Input!$C$33:$AL$45,MATCH($A27,Input!$A$33:$A$45,0),MATCH(R$13,Input!$C$32:$AL$32,0))</f>
        <v>0.56000000000000005</v>
      </c>
      <c r="S27" s="23">
        <f>IF(VLOOKUP($A27,Input!$A$33:$B$45,2,FALSE)="Percentage",T$22,IF(VLOOKUP($A27,Input!$A$33:$B$45,2,FALSE)="Fixed","Fixed",(S$22)))</f>
        <v>6</v>
      </c>
      <c r="T27" s="14">
        <f t="shared" si="16"/>
        <v>3.36</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0.1391</v>
      </c>
      <c r="C28" s="23">
        <f>IF(VLOOKUP($A28,Input!$A$33:$B$45,2,FALSE)="Percentage",D$22,IF(VLOOKUP($A28,Input!$A$33:$B$45,2,FALSE)="Fixed","Fixed",(C$22)))</f>
        <v>6</v>
      </c>
      <c r="D28" s="14">
        <f t="shared" si="12"/>
        <v>0.83</v>
      </c>
      <c r="F28" s="96">
        <f>INDEX(Input!$C$33:$AL$45,MATCH($A28,Input!$A$33:$A$45,0),MATCH(F$13,Input!$C$32:$AL$32,0))</f>
        <v>0.1391</v>
      </c>
      <c r="G28" s="23">
        <f>IF(VLOOKUP($A28,Input!$A$33:$B$45,2,FALSE)="Percentage",H$22,IF(VLOOKUP($A28,Input!$A$33:$B$45,2,FALSE)="Fixed","Fixed",(G$22)))</f>
        <v>6</v>
      </c>
      <c r="H28" s="14">
        <f t="shared" si="13"/>
        <v>0.83</v>
      </c>
      <c r="J28" s="96">
        <f>INDEX(Input!$C$33:$AL$45,MATCH($A28,Input!$A$33:$A$45,0),MATCH(J$13,Input!$C$32:$AL$32,0))</f>
        <v>0.1391</v>
      </c>
      <c r="K28" s="23">
        <f>IF(VLOOKUP($A28,Input!$A$33:$B$45,2,FALSE)="Percentage",L$22,IF(VLOOKUP($A28,Input!$A$33:$B$45,2,FALSE)="Fixed","Fixed",(K$22)))</f>
        <v>6</v>
      </c>
      <c r="L28" s="14">
        <f t="shared" si="14"/>
        <v>0.83</v>
      </c>
      <c r="N28" s="96">
        <f>INDEX(Input!$C$33:$AL$45,MATCH($A28,Input!$A$33:$A$45,0),MATCH(N$13,Input!$C$32:$AL$32,0))</f>
        <v>0.1391</v>
      </c>
      <c r="O28" s="23">
        <f>IF(VLOOKUP($A28,Input!$A$33:$B$45,2,FALSE)="Percentage",P$22,IF(VLOOKUP($A28,Input!$A$33:$B$45,2,FALSE)="Fixed","Fixed",(O$22)))</f>
        <v>6</v>
      </c>
      <c r="P28" s="14">
        <f t="shared" si="15"/>
        <v>0.83</v>
      </c>
      <c r="R28" s="96">
        <f>INDEX(Input!$C$33:$AL$45,MATCH($A28,Input!$A$33:$A$45,0),MATCH(R$13,Input!$C$32:$AL$32,0))</f>
        <v>0.1391</v>
      </c>
      <c r="S28" s="23">
        <f>IF(VLOOKUP($A28,Input!$A$33:$B$45,2,FALSE)="Percentage",T$22,IF(VLOOKUP($A28,Input!$A$33:$B$45,2,FALSE)="Fixed","Fixed",(S$22)))</f>
        <v>6</v>
      </c>
      <c r="T28" s="14">
        <f t="shared" si="16"/>
        <v>0.83</v>
      </c>
      <c r="V28" s="96">
        <f>INDEX(Input!$C$33:$AL$45,MATCH($A28,Input!$A$33:$A$45,0),MATCH(V$13,Input!$C$32:$AL$32,0))</f>
        <v>0.1391</v>
      </c>
      <c r="W28" s="23">
        <f>IF(VLOOKUP($A28,Input!$A$33:$B$45,2,FALSE)="Percentage",X$22,IF(VLOOKUP($A28,Input!$A$33:$B$45,2,FALSE)="Fixed","Fixed",(W$22)))</f>
        <v>6</v>
      </c>
      <c r="X28" s="14">
        <f t="shared" si="17"/>
        <v>0.83</v>
      </c>
      <c r="Z28" s="96">
        <f>INDEX(Input!$C$33:$AL$45,MATCH($A28,Input!$A$33:$A$45,0),MATCH(Z$13,Input!$C$32:$AL$32,0))</f>
        <v>0.1391</v>
      </c>
      <c r="AA28" s="23">
        <f>IF(VLOOKUP($A28,Input!$A$33:$B$45,2,FALSE)="Percentage",AB$22,IF(VLOOKUP($A28,Input!$A$33:$B$45,2,FALSE)="Fixed","Fixed",(AA$22)))</f>
        <v>6</v>
      </c>
      <c r="AB28" s="14">
        <f t="shared" si="18"/>
        <v>0.83</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-2.69</v>
      </c>
      <c r="C29" s="23" t="str">
        <f>IF(VLOOKUP($A29,Input!$A$33:$B$45,2,FALSE)="Percentage",D$22,IF(VLOOKUP($A29,Input!$A$33:$B$45,2,FALSE)="Fixed","Fixed",(C$22)))</f>
        <v>Fixed</v>
      </c>
      <c r="D29" s="14">
        <f t="shared" si="12"/>
        <v>-2.69</v>
      </c>
      <c r="F29" s="96">
        <f>INDEX(Input!$C$33:$AL$45,MATCH($A29,Input!$A$33:$A$45,0),MATCH(F$13,Input!$C$32:$AL$32,0))</f>
        <v>-2.69</v>
      </c>
      <c r="G29" s="23" t="str">
        <f>IF(VLOOKUP($A29,Input!$A$33:$B$45,2,FALSE)="Percentage",H$22,IF(VLOOKUP($A29,Input!$A$33:$B$45,2,FALSE)="Fixed","Fixed",(G$22)))</f>
        <v>Fixed</v>
      </c>
      <c r="H29" s="14">
        <f t="shared" si="13"/>
        <v>-2.69</v>
      </c>
      <c r="J29" s="96">
        <f>INDEX(Input!$C$33:$AL$45,MATCH($A29,Input!$A$33:$A$45,0),MATCH(J$13,Input!$C$32:$AL$32,0))</f>
        <v>-2.69</v>
      </c>
      <c r="K29" s="23" t="str">
        <f>IF(VLOOKUP($A29,Input!$A$33:$B$45,2,FALSE)="Percentage",L$22,IF(VLOOKUP($A29,Input!$A$33:$B$45,2,FALSE)="Fixed","Fixed",(K$22)))</f>
        <v>Fixed</v>
      </c>
      <c r="L29" s="14">
        <f t="shared" si="14"/>
        <v>-2.69</v>
      </c>
      <c r="N29" s="96">
        <f>INDEX(Input!$C$33:$AL$45,MATCH($A29,Input!$A$33:$A$45,0),MATCH(N$13,Input!$C$32:$AL$32,0))</f>
        <v>-2.69</v>
      </c>
      <c r="O29" s="23" t="str">
        <f>IF(VLOOKUP($A29,Input!$A$33:$B$45,2,FALSE)="Percentage",P$22,IF(VLOOKUP($A29,Input!$A$33:$B$45,2,FALSE)="Fixed","Fixed",(O$22)))</f>
        <v>Fixed</v>
      </c>
      <c r="P29" s="14">
        <f t="shared" si="15"/>
        <v>-2.69</v>
      </c>
      <c r="R29" s="96">
        <f>INDEX(Input!$C$33:$AL$45,MATCH($A29,Input!$A$33:$A$45,0),MATCH(R$13,Input!$C$32:$AL$32,0))</f>
        <v>-2.69</v>
      </c>
      <c r="S29" s="23" t="str">
        <f>IF(VLOOKUP($A29,Input!$A$33:$B$45,2,FALSE)="Percentage",T$22,IF(VLOOKUP($A29,Input!$A$33:$B$45,2,FALSE)="Fixed","Fixed",(S$22)))</f>
        <v>Fixed</v>
      </c>
      <c r="T29" s="14">
        <f t="shared" si="16"/>
        <v>-2.69</v>
      </c>
      <c r="V29" s="96">
        <f>INDEX(Input!$C$33:$AL$45,MATCH($A29,Input!$A$33:$A$45,0),MATCH(V$13,Input!$C$32:$AL$32,0))</f>
        <v>-2.69</v>
      </c>
      <c r="W29" s="23" t="str">
        <f>IF(VLOOKUP($A29,Input!$A$33:$B$45,2,FALSE)="Percentage",X$22,IF(VLOOKUP($A29,Input!$A$33:$B$45,2,FALSE)="Fixed","Fixed",(W$22)))</f>
        <v>Fixed</v>
      </c>
      <c r="X29" s="14">
        <f t="shared" si="17"/>
        <v>-2.69</v>
      </c>
      <c r="Z29" s="96">
        <f>INDEX(Input!$C$33:$AL$45,MATCH($A29,Input!$A$33:$A$45,0),MATCH(Z$13,Input!$C$32:$AL$32,0))</f>
        <v>-2.69</v>
      </c>
      <c r="AA29" s="23" t="str">
        <f>IF(VLOOKUP($A29,Input!$A$33:$B$45,2,FALSE)="Percentage",AB$22,IF(VLOOKUP($A29,Input!$A$33:$B$45,2,FALSE)="Fixed","Fixed",(AA$22)))</f>
        <v>Fixed</v>
      </c>
      <c r="AB29" s="14">
        <f t="shared" si="18"/>
        <v>-2.69</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0.39750000000000002</v>
      </c>
      <c r="AM32" s="23">
        <f>IF(VLOOKUP($A32,Input!$A$33:$B$45,2,FALSE)="Percentage",AN$22,IF(VLOOKUP($A32,Input!$A$33:$B$45,2,FALSE)="Fixed","Fixed",(AM$22)))</f>
        <v>6</v>
      </c>
      <c r="AN32" s="14">
        <f t="shared" si="21"/>
        <v>2.39</v>
      </c>
      <c r="AP32" s="96">
        <f>INDEX(Input!$C$33:$AL$45,MATCH($A32,Input!$A$33:$A$45,0),MATCH(AP$13,Input!$C$32:$AL$32,0))</f>
        <v>0.39750000000000002</v>
      </c>
      <c r="AQ32" s="23">
        <f>IF(VLOOKUP($A32,Input!$A$33:$B$45,2,FALSE)="Percentage",AR$22,IF(VLOOKUP($A32,Input!$A$33:$B$45,2,FALSE)="Fixed","Fixed",(AQ$22)))</f>
        <v>6</v>
      </c>
      <c r="AR32" s="14">
        <f t="shared" si="22"/>
        <v>2.39</v>
      </c>
      <c r="AS32" s="6"/>
      <c r="AT32" s="96">
        <f>INDEX(Input!$C$33:$AL$45,MATCH($A32,Input!$A$33:$A$45,0),MATCH(AT$13,Input!$C$32:$AL$32,0))</f>
        <v>0.39750000000000002</v>
      </c>
      <c r="AU32" s="23">
        <f>IF(VLOOKUP($A32,Input!$A$33:$B$45,2,FALSE)="Percentage",AV$22,IF(VLOOKUP($A32,Input!$A$33:$B$45,2,FALSE)="Fixed","Fixed",(AU$22)))</f>
        <v>6</v>
      </c>
      <c r="AV32" s="14">
        <f t="shared" si="23"/>
        <v>2.39</v>
      </c>
    </row>
    <row r="33" spans="1:48" x14ac:dyDescent="0.3">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-0.43</v>
      </c>
      <c r="AM33" s="23" t="str">
        <f>IF(VLOOKUP($A33,Input!$A$33:$B$45,2,FALSE)="Percentage",AN$22,IF(VLOOKUP($A33,Input!$A$33:$B$45,2,FALSE)="Fixed","Fixed",(AM$22)))</f>
        <v>Fixed</v>
      </c>
      <c r="AN33" s="14">
        <f t="shared" si="21"/>
        <v>-0.43</v>
      </c>
      <c r="AP33" s="96">
        <f>INDEX(Input!$C$33:$AL$45,MATCH($A33,Input!$A$33:$A$45,0),MATCH(AP$13,Input!$C$32:$AL$32,0))</f>
        <v>0</v>
      </c>
      <c r="AQ33" s="23" t="str">
        <f>IF(VLOOKUP($A33,Input!$A$33:$B$45,2,FALSE)="Percentage",AR$22,IF(VLOOKUP($A33,Input!$A$33:$B$45,2,FALSE)="Fixed","Fixed",(AQ$22)))</f>
        <v>Fixed</v>
      </c>
      <c r="AR33" s="14">
        <f t="shared" si="22"/>
        <v>0</v>
      </c>
      <c r="AS33" s="6"/>
      <c r="AT33" s="96">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2.5000000000000001E-3</v>
      </c>
      <c r="AM34" s="23">
        <f>IF(VLOOKUP($A34,Input!$A$33:$B$45,2,FALSE)="Percentage",AN$22,IF(VLOOKUP($A34,Input!$A$33:$B$45,2,FALSE)="Fixed","Fixed",(AM$22)))</f>
        <v>6</v>
      </c>
      <c r="AN34" s="14">
        <f t="shared" si="21"/>
        <v>0.02</v>
      </c>
      <c r="AP34" s="96">
        <f>INDEX(Input!$C$33:$AL$45,MATCH($A34,Input!$A$33:$A$45,0),MATCH(AP$13,Input!$C$32:$AL$32,0))</f>
        <v>2.5000000000000001E-3</v>
      </c>
      <c r="AQ34" s="23">
        <f>IF(VLOOKUP($A34,Input!$A$33:$B$45,2,FALSE)="Percentage",AR$22,IF(VLOOKUP($A34,Input!$A$33:$B$45,2,FALSE)="Fixed","Fixed",(AQ$22)))</f>
        <v>6</v>
      </c>
      <c r="AR34" s="14">
        <f t="shared" si="22"/>
        <v>0.02</v>
      </c>
      <c r="AS34" s="6"/>
      <c r="AT34" s="96">
        <f>INDEX(Input!$C$33:$AL$45,MATCH($A34,Input!$A$33:$A$45,0),MATCH(AT$13,Input!$C$32:$AL$32,0))</f>
        <v>2.5000000000000001E-3</v>
      </c>
      <c r="AU34" s="23">
        <f>IF(VLOOKUP($A34,Input!$A$33:$B$45,2,FALSE)="Percentage",AV$22,IF(VLOOKUP($A34,Input!$A$33:$B$45,2,FALSE)="Fixed","Fixed",(AU$22)))</f>
        <v>6</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0.46739999999999998</v>
      </c>
      <c r="AM35" s="23">
        <f>IF(VLOOKUP($A35,Input!$A$33:$B$45,2,FALSE)="Percentage",AN$22,IF(VLOOKUP($A35,Input!$A$33:$B$45,2,FALSE)="Fixed","Fixed",(AM$22)))</f>
        <v>6</v>
      </c>
      <c r="AN35" s="14">
        <f t="shared" si="21"/>
        <v>2.8</v>
      </c>
      <c r="AP35" s="96">
        <f>INDEX(Input!$C$33:$AL$45,MATCH($A35,Input!$A$33:$A$45,0),MATCH(AP$13,Input!$C$32:$AL$32,0))</f>
        <v>0.46739999999999998</v>
      </c>
      <c r="AQ35" s="23">
        <f>IF(VLOOKUP($A35,Input!$A$33:$B$45,2,FALSE)="Percentage",AR$22,IF(VLOOKUP($A35,Input!$A$33:$B$45,2,FALSE)="Fixed","Fixed",(AQ$22)))</f>
        <v>6</v>
      </c>
      <c r="AR35" s="14">
        <f t="shared" si="22"/>
        <v>2.8</v>
      </c>
      <c r="AS35" s="6"/>
      <c r="AT35" s="96">
        <f>INDEX(Input!$C$33:$AL$45,MATCH($A35,Input!$A$33:$A$45,0),MATCH(AT$13,Input!$C$32:$AL$32,0))</f>
        <v>0.46739999999999998</v>
      </c>
      <c r="AU35" s="23">
        <f>IF(VLOOKUP($A35,Input!$A$33:$B$45,2,FALSE)="Percentage",AV$22,IF(VLOOKUP($A35,Input!$A$33:$B$45,2,FALSE)="Fixed","Fixed",(AU$22)))</f>
        <v>6</v>
      </c>
      <c r="AV35" s="14">
        <f t="shared" si="23"/>
        <v>2.8</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3.7900000000000005</v>
      </c>
      <c r="F38" s="13"/>
      <c r="H38" s="19">
        <f>SUM(H25:H37)</f>
        <v>3.7900000000000005</v>
      </c>
      <c r="J38" s="13"/>
      <c r="L38" s="19">
        <f>SUM(L25:L37)</f>
        <v>3.7900000000000005</v>
      </c>
      <c r="N38" s="13"/>
      <c r="P38" s="19">
        <f>SUM(P25:P37)</f>
        <v>3.7900000000000005</v>
      </c>
      <c r="R38" s="13"/>
      <c r="T38" s="19">
        <f>SUM(T25:T37)</f>
        <v>3.1999999999999997</v>
      </c>
      <c r="V38" s="13"/>
      <c r="X38" s="19">
        <f>SUM(X25:X37)</f>
        <v>-0.16000000000000014</v>
      </c>
      <c r="Z38" s="13"/>
      <c r="AB38" s="19">
        <f>SUM(AB25:AB37)</f>
        <v>-0.16000000000000014</v>
      </c>
      <c r="AD38" s="13"/>
      <c r="AF38" s="19">
        <f>SUM(AF25:AF37)</f>
        <v>1.7</v>
      </c>
      <c r="AH38" s="13"/>
      <c r="AJ38" s="19">
        <f>SUM(AJ25:AJ37)</f>
        <v>1.7</v>
      </c>
      <c r="AL38" s="13"/>
      <c r="AN38" s="19">
        <f>SUM(AN25:AN37)</f>
        <v>6.4799999999999995</v>
      </c>
      <c r="AP38" s="13"/>
      <c r="AR38" s="19">
        <f>SUM(AR25:AR37)</f>
        <v>6.9099999999999993</v>
      </c>
      <c r="AS38" s="43"/>
      <c r="AT38" s="13"/>
      <c r="AV38" s="19">
        <f>SUM(AV25:AV37)</f>
        <v>6.9099999999999993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72.92</v>
      </c>
      <c r="D41" s="14">
        <f>ROUND(B41*C41,2)</f>
        <v>0.51</v>
      </c>
      <c r="F41" s="22" cm="1">
        <f t="array" ref="F41">SUMPRODUCT(($A41=Input!$A$64:$A$69)*(F$13=Input!$B$63:$BI$63)*(Input!$B$64:$BI$69))</f>
        <v>7.0000000000000001E-3</v>
      </c>
      <c r="G41" s="6">
        <f>H38+H22</f>
        <v>72.92</v>
      </c>
      <c r="H41" s="14">
        <f>ROUND(F41*G41,2)</f>
        <v>0.51</v>
      </c>
      <c r="J41" s="22" cm="1">
        <f t="array" ref="J41">SUMPRODUCT(($A41=Input!$A$64:$A$69)*(J$13=Input!$B$63:$BI$63)*(Input!$B$64:$BI$69))</f>
        <v>7.0000000000000001E-3</v>
      </c>
      <c r="K41" s="6">
        <f>L38+L22</f>
        <v>72.92</v>
      </c>
      <c r="L41" s="14">
        <f>ROUND(J41*K41,2)</f>
        <v>0.51</v>
      </c>
      <c r="N41" s="22" cm="1">
        <f t="array" ref="N41">SUMPRODUCT(($A41=Input!$A$64:$A$69)*(N$13=Input!$B$63:$BI$63)*(Input!$B$64:$BI$69))</f>
        <v>7.0000000000000001E-3</v>
      </c>
      <c r="O41" s="6">
        <f>P38+P22</f>
        <v>72.92</v>
      </c>
      <c r="P41" s="14">
        <f>ROUND(N41*O41,2)</f>
        <v>0.51</v>
      </c>
      <c r="R41" s="22" cm="1">
        <f t="array" ref="R41">SUMPRODUCT(($A41=Input!$A$64:$A$69)*(R$13=Input!$B$63:$BI$63)*(Input!$B$64:$BI$69))</f>
        <v>7.0000000000000001E-3</v>
      </c>
      <c r="S41" s="6">
        <f>T38+T22</f>
        <v>54.59</v>
      </c>
      <c r="T41" s="14">
        <f>ROUND(R41*S41,2)</f>
        <v>0.38</v>
      </c>
      <c r="V41" s="22" cm="1">
        <f t="array" ref="V41">SUMPRODUCT(($A41=Input!$A$64:$A$69)*(V$13=Input!$B$63:$BI$63)*(Input!$B$64:$BI$69))</f>
        <v>7.0000000000000001E-3</v>
      </c>
      <c r="W41" s="6">
        <f>X38+X22</f>
        <v>51.230000000000004</v>
      </c>
      <c r="X41" s="14">
        <f>ROUND(V41*W41,2)</f>
        <v>0.36</v>
      </c>
      <c r="Z41" s="22" cm="1">
        <f t="array" ref="Z41">SUMPRODUCT(($A41=Input!$A$64:$A$69)*(Z$13=Input!$B$63:$BI$63)*(Input!$B$64:$BI$69))</f>
        <v>7.0000000000000001E-3</v>
      </c>
      <c r="AA41" s="6">
        <f>AB38+AB22</f>
        <v>51.230000000000004</v>
      </c>
      <c r="AB41" s="14">
        <f>ROUND(Z41*AA41,2)</f>
        <v>0.36</v>
      </c>
      <c r="AD41" s="22" cm="1">
        <f t="array" ref="AD41">SUMPRODUCT(($A41=Input!$A$64:$A$69)*(AD$13=Input!$B$63:$BI$63)*(Input!$B$64:$BI$69))</f>
        <v>7.0000000000000001E-3</v>
      </c>
      <c r="AE41" s="6">
        <f>AF38+AF22</f>
        <v>53.09</v>
      </c>
      <c r="AF41" s="14">
        <f>ROUND(AD41*AE41,2)</f>
        <v>0.37</v>
      </c>
      <c r="AH41" s="22" cm="1">
        <f t="array" ref="AH41">SUMPRODUCT(($A41=Input!$A$64:$A$69)*(AH$13=Input!$B$63:$BI$63)*(Input!$B$64:$BI$69))</f>
        <v>7.0000000000000001E-3</v>
      </c>
      <c r="AI41" s="6">
        <f>AJ38+AJ22</f>
        <v>53.09</v>
      </c>
      <c r="AJ41" s="14">
        <f>ROUND(AH41*AI41,2)</f>
        <v>0.37</v>
      </c>
      <c r="AL41" s="22" cm="1">
        <f t="array" ref="AL41">SUMPRODUCT(($A41=Input!$A$64:$A$69)*(AL$13=Input!$B$63:$BI$63)*(Input!$B$64:$BI$69))</f>
        <v>7.0000000000000001E-3</v>
      </c>
      <c r="AM41" s="6">
        <f>AN38+AN22</f>
        <v>57.87</v>
      </c>
      <c r="AN41" s="14">
        <f>ROUND(AL41*AM41,2)</f>
        <v>0.41</v>
      </c>
      <c r="AP41" s="22" cm="1">
        <f t="array" ref="AP41">SUMPRODUCT(($A41=Input!$A$64:$A$69)*(AP$13=Input!$B$63:$BI$63)*(Input!$B$64:$BI$69))</f>
        <v>7.0000000000000001E-3</v>
      </c>
      <c r="AQ41" s="6">
        <f>AR38+AR22</f>
        <v>58.3</v>
      </c>
      <c r="AR41" s="14">
        <f>ROUND(AP41*AQ41,2)</f>
        <v>0.41</v>
      </c>
      <c r="AS41" s="6"/>
      <c r="AT41" s="22" cm="1">
        <f t="array" ref="AT41">SUMPRODUCT(($A41=Input!$A$64:$A$69)*(AT$13=Input!$B$63:$BI$63)*(Input!$B$64:$BI$69))</f>
        <v>7.0000000000000001E-3</v>
      </c>
      <c r="AU41" s="6">
        <f>AV38+AV22</f>
        <v>58.3</v>
      </c>
      <c r="AV41" s="14">
        <f>ROUND(AT41*AU41,2)</f>
        <v>0.41</v>
      </c>
    </row>
    <row r="42" spans="1:48" ht="14.4" hidden="1" customHeight="1" x14ac:dyDescent="0.3">
      <c r="A42" t="str">
        <f>+Input!A65</f>
        <v>Reserved</v>
      </c>
      <c r="B42" s="22" cm="1">
        <f t="array" ref="B42">SUMPRODUCT(($A42=Input!$A$64:$A$69)*(B$13=Input!$B$63:$BI$63)*(Input!$B$64:$BI$69))</f>
        <v>0</v>
      </c>
      <c r="C42" s="6">
        <f>C41</f>
        <v>72.92</v>
      </c>
      <c r="D42" s="14">
        <f t="shared" ref="D42:D46" si="24">ROUND(B42*C42,2)</f>
        <v>0</v>
      </c>
      <c r="F42" s="22" cm="1">
        <f t="array" ref="F42">SUMPRODUCT(($A42=Input!$A$64:$A$69)*(F$13=Input!$B$63:$BI$63)*(Input!$B$64:$BI$69))</f>
        <v>0</v>
      </c>
      <c r="G42" s="6">
        <f>G41</f>
        <v>72.92</v>
      </c>
      <c r="H42" s="14">
        <f t="shared" ref="H42:H46" si="25">ROUND(F42*G42,2)</f>
        <v>0</v>
      </c>
      <c r="J42" s="22" cm="1">
        <f t="array" ref="J42">SUMPRODUCT(($A42=Input!$A$64:$A$69)*(J$13=Input!$B$63:$BI$63)*(Input!$B$64:$BI$69))</f>
        <v>0</v>
      </c>
      <c r="K42" s="6">
        <f>K41</f>
        <v>72.92</v>
      </c>
      <c r="L42" s="14">
        <f t="shared" ref="L42:L46" si="26">ROUND(J42*K42,2)</f>
        <v>0</v>
      </c>
      <c r="N42" s="22" cm="1">
        <f t="array" ref="N42">SUMPRODUCT(($A42=Input!$A$64:$A$69)*(N$13=Input!$B$63:$BI$63)*(Input!$B$64:$BI$69))</f>
        <v>0</v>
      </c>
      <c r="O42" s="6">
        <f>O41</f>
        <v>72.92</v>
      </c>
      <c r="P42" s="14">
        <f t="shared" ref="P42:P46" si="27">ROUND(N42*O42,2)</f>
        <v>0</v>
      </c>
      <c r="R42" s="22" cm="1">
        <f t="array" ref="R42">SUMPRODUCT(($A42=Input!$A$64:$A$69)*(R$13=Input!$B$63:$BI$63)*(Input!$B$64:$BI$69))</f>
        <v>0</v>
      </c>
      <c r="S42" s="6">
        <f>S41</f>
        <v>54.59</v>
      </c>
      <c r="T42" s="14">
        <f t="shared" ref="T42:T46" si="28">ROUND(R42*S42,2)</f>
        <v>0</v>
      </c>
      <c r="V42" s="22" cm="1">
        <f t="array" ref="V42">SUMPRODUCT(($A42=Input!$A$64:$A$69)*(V$13=Input!$B$63:$BI$63)*(Input!$B$64:$BI$69))</f>
        <v>0</v>
      </c>
      <c r="W42" s="6">
        <f>W41</f>
        <v>51.230000000000004</v>
      </c>
      <c r="X42" s="14">
        <f t="shared" ref="X42:X46" si="29">ROUND(V42*W42,2)</f>
        <v>0</v>
      </c>
      <c r="Z42" s="22" cm="1">
        <f t="array" ref="Z42">SUMPRODUCT(($A42=Input!$A$64:$A$69)*(Z$13=Input!$B$63:$BI$63)*(Input!$B$64:$BI$69))</f>
        <v>0</v>
      </c>
      <c r="AA42" s="6">
        <f>AA41</f>
        <v>51.230000000000004</v>
      </c>
      <c r="AB42" s="14">
        <f t="shared" ref="AB42:AB46" si="30">ROUND(Z42*AA42,2)</f>
        <v>0</v>
      </c>
      <c r="AD42" s="22" cm="1">
        <f t="array" ref="AD42">SUMPRODUCT(($A42=Input!$A$64:$A$69)*(AD$13=Input!$B$63:$BI$63)*(Input!$B$64:$BI$69))</f>
        <v>0</v>
      </c>
      <c r="AE42" s="6">
        <f>AE41</f>
        <v>53.09</v>
      </c>
      <c r="AF42" s="14">
        <f t="shared" ref="AF42:AF46" si="31">ROUND(AD42*AE42,2)</f>
        <v>0</v>
      </c>
      <c r="AH42" s="22" cm="1">
        <f t="array" ref="AH42">SUMPRODUCT(($A42=Input!$A$64:$A$69)*(AH$13=Input!$B$63:$BI$63)*(Input!$B$64:$BI$69))</f>
        <v>0</v>
      </c>
      <c r="AI42" s="6">
        <f>AI41</f>
        <v>53.09</v>
      </c>
      <c r="AJ42" s="14">
        <f t="shared" ref="AJ42:AJ46" si="32">ROUND(AH42*AI42,2)</f>
        <v>0</v>
      </c>
      <c r="AL42" s="22" cm="1">
        <f t="array" ref="AL42">SUMPRODUCT(($A42=Input!$A$64:$A$69)*(AL$13=Input!$B$63:$BI$63)*(Input!$B$64:$BI$69))</f>
        <v>0</v>
      </c>
      <c r="AM42" s="6">
        <f>AM41</f>
        <v>57.87</v>
      </c>
      <c r="AN42" s="14">
        <f t="shared" ref="AN42:AN46" si="33">ROUND(AL42*AM42,2)</f>
        <v>0</v>
      </c>
      <c r="AP42" s="22" cm="1">
        <f t="array" ref="AP42">SUMPRODUCT(($A42=Input!$A$64:$A$69)*(AP$13=Input!$B$63:$BI$63)*(Input!$B$64:$BI$69))</f>
        <v>0</v>
      </c>
      <c r="AQ42" s="6">
        <f>AQ41</f>
        <v>58.3</v>
      </c>
      <c r="AR42" s="14">
        <f t="shared" ref="AR42:AR46" si="34">ROUND(AP42*AQ42,2)</f>
        <v>0</v>
      </c>
      <c r="AT42" s="22" cm="1">
        <f t="array" ref="AT42">SUMPRODUCT(($A42=Input!$A$64:$A$69)*(AT$13=Input!$B$63:$BI$63)*(Input!$B$64:$BI$69))</f>
        <v>0</v>
      </c>
      <c r="AU42" s="6">
        <f>AU41</f>
        <v>58.3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72.92</v>
      </c>
      <c r="D43" s="14">
        <f t="shared" si="24"/>
        <v>0</v>
      </c>
      <c r="F43" s="22" cm="1">
        <f t="array" ref="F43">SUMPRODUCT(($A43=Input!$A$64:$A$69)*(F$13=Input!$B$63:$BI$63)*(Input!$B$64:$BI$69))</f>
        <v>0</v>
      </c>
      <c r="G43" s="6">
        <f t="shared" ref="G43:G46" si="37">G42</f>
        <v>72.92</v>
      </c>
      <c r="H43" s="14">
        <f t="shared" si="25"/>
        <v>0</v>
      </c>
      <c r="J43" s="22" cm="1">
        <f t="array" ref="J43">SUMPRODUCT(($A43=Input!$A$64:$A$69)*(J$13=Input!$B$63:$BI$63)*(Input!$B$64:$BI$69))</f>
        <v>0</v>
      </c>
      <c r="K43" s="6">
        <f t="shared" ref="K43:K46" si="38">K42</f>
        <v>72.92</v>
      </c>
      <c r="L43" s="14">
        <f t="shared" si="26"/>
        <v>0</v>
      </c>
      <c r="N43" s="22" cm="1">
        <f t="array" ref="N43">SUMPRODUCT(($A43=Input!$A$64:$A$69)*(N$13=Input!$B$63:$BI$63)*(Input!$B$64:$BI$69))</f>
        <v>0</v>
      </c>
      <c r="O43" s="6">
        <f t="shared" ref="O43:O46" si="39">O42</f>
        <v>72.92</v>
      </c>
      <c r="P43" s="14">
        <f t="shared" si="27"/>
        <v>0</v>
      </c>
      <c r="R43" s="22" cm="1">
        <f t="array" ref="R43">SUMPRODUCT(($A43=Input!$A$64:$A$69)*(R$13=Input!$B$63:$BI$63)*(Input!$B$64:$BI$69))</f>
        <v>0</v>
      </c>
      <c r="S43" s="6">
        <f t="shared" ref="S43:S46" si="40">S42</f>
        <v>54.59</v>
      </c>
      <c r="T43" s="14">
        <f t="shared" si="28"/>
        <v>0</v>
      </c>
      <c r="V43" s="22" cm="1">
        <f t="array" ref="V43">SUMPRODUCT(($A43=Input!$A$64:$A$69)*(V$13=Input!$B$63:$BI$63)*(Input!$B$64:$BI$69))</f>
        <v>0</v>
      </c>
      <c r="W43" s="6">
        <f t="shared" ref="W43:W46" si="41">W42</f>
        <v>51.230000000000004</v>
      </c>
      <c r="X43" s="14">
        <f t="shared" si="29"/>
        <v>0</v>
      </c>
      <c r="Z43" s="22" cm="1">
        <f t="array" ref="Z43">SUMPRODUCT(($A43=Input!$A$64:$A$69)*(Z$13=Input!$B$63:$BI$63)*(Input!$B$64:$BI$69))</f>
        <v>0</v>
      </c>
      <c r="AA43" s="6">
        <f t="shared" ref="AA43:AA46" si="42">AA42</f>
        <v>51.230000000000004</v>
      </c>
      <c r="AB43" s="14">
        <f t="shared" si="30"/>
        <v>0</v>
      </c>
      <c r="AD43" s="22" cm="1">
        <f t="array" ref="AD43">SUMPRODUCT(($A43=Input!$A$64:$A$69)*(AD$13=Input!$B$63:$BI$63)*(Input!$B$64:$BI$69))</f>
        <v>0</v>
      </c>
      <c r="AE43" s="6">
        <f t="shared" ref="AE43:AE46" si="43">AE42</f>
        <v>53.09</v>
      </c>
      <c r="AF43" s="14">
        <f t="shared" si="31"/>
        <v>0</v>
      </c>
      <c r="AH43" s="22" cm="1">
        <f t="array" ref="AH43">SUMPRODUCT(($A43=Input!$A$64:$A$69)*(AH$13=Input!$B$63:$BI$63)*(Input!$B$64:$BI$69))</f>
        <v>0</v>
      </c>
      <c r="AI43" s="6">
        <f t="shared" ref="AI43:AI46" si="44">AI42</f>
        <v>53.09</v>
      </c>
      <c r="AJ43" s="14">
        <f t="shared" si="32"/>
        <v>0</v>
      </c>
      <c r="AL43" s="22" cm="1">
        <f t="array" ref="AL43">SUMPRODUCT(($A43=Input!$A$64:$A$69)*(AL$13=Input!$B$63:$BI$63)*(Input!$B$64:$BI$69))</f>
        <v>0</v>
      </c>
      <c r="AM43" s="6">
        <f t="shared" ref="AM43:AM46" si="45">AM42</f>
        <v>57.87</v>
      </c>
      <c r="AN43" s="14">
        <f t="shared" si="33"/>
        <v>0</v>
      </c>
      <c r="AP43" s="22" cm="1">
        <f t="array" ref="AP43">SUMPRODUCT(($A43=Input!$A$64:$A$69)*(AP$13=Input!$B$63:$BI$63)*(Input!$B$64:$BI$69))</f>
        <v>0</v>
      </c>
      <c r="AQ43" s="6">
        <f t="shared" ref="AQ43:AQ46" si="46">AQ42</f>
        <v>58.3</v>
      </c>
      <c r="AR43" s="14">
        <f t="shared" si="34"/>
        <v>0</v>
      </c>
      <c r="AT43" s="22" cm="1">
        <f t="array" ref="AT43">SUMPRODUCT(($A43=Input!$A$64:$A$69)*(AT$13=Input!$B$63:$BI$63)*(Input!$B$64:$BI$69))</f>
        <v>0</v>
      </c>
      <c r="AU43" s="6">
        <f t="shared" ref="AU43:AU46" si="47">AU42</f>
        <v>58.3</v>
      </c>
      <c r="AV43" s="14">
        <f t="shared" si="35"/>
        <v>0</v>
      </c>
    </row>
    <row r="44" spans="1:48" ht="14.4" hidden="1" customHeight="1" x14ac:dyDescent="0.3">
      <c r="A44" t="str">
        <f>+Input!A67</f>
        <v>Reserved</v>
      </c>
      <c r="B44" s="22" cm="1">
        <f t="array" ref="B44">SUMPRODUCT(($A44=Input!$A$64:$A$69)*(B$13=Input!$B$63:$BI$63)*(Input!$B$64:$BI$69))</f>
        <v>0</v>
      </c>
      <c r="C44" s="6">
        <f t="shared" si="36"/>
        <v>72.92</v>
      </c>
      <c r="D44" s="14">
        <f t="shared" si="24"/>
        <v>0</v>
      </c>
      <c r="F44" s="22" cm="1">
        <f t="array" ref="F44">SUMPRODUCT(($A44=Input!$A$64:$A$69)*(F$13=Input!$B$63:$BI$63)*(Input!$B$64:$BI$69))</f>
        <v>0</v>
      </c>
      <c r="G44" s="6">
        <f t="shared" si="37"/>
        <v>72.92</v>
      </c>
      <c r="H44" s="14">
        <f t="shared" si="25"/>
        <v>0</v>
      </c>
      <c r="J44" s="22" cm="1">
        <f t="array" ref="J44">SUMPRODUCT(($A44=Input!$A$64:$A$69)*(J$13=Input!$B$63:$BI$63)*(Input!$B$64:$BI$69))</f>
        <v>0</v>
      </c>
      <c r="K44" s="6">
        <f t="shared" si="38"/>
        <v>72.92</v>
      </c>
      <c r="L44" s="14">
        <f t="shared" si="26"/>
        <v>0</v>
      </c>
      <c r="N44" s="22" cm="1">
        <f t="array" ref="N44">SUMPRODUCT(($A44=Input!$A$64:$A$69)*(N$13=Input!$B$63:$BI$63)*(Input!$B$64:$BI$69))</f>
        <v>0</v>
      </c>
      <c r="O44" s="6">
        <f t="shared" si="39"/>
        <v>72.92</v>
      </c>
      <c r="P44" s="14">
        <f t="shared" si="27"/>
        <v>0</v>
      </c>
      <c r="R44" s="22" cm="1">
        <f t="array" ref="R44">SUMPRODUCT(($A44=Input!$A$64:$A$69)*(R$13=Input!$B$63:$BI$63)*(Input!$B$64:$BI$69))</f>
        <v>0</v>
      </c>
      <c r="S44" s="6">
        <f t="shared" si="40"/>
        <v>54.59</v>
      </c>
      <c r="T44" s="14">
        <f t="shared" si="28"/>
        <v>0</v>
      </c>
      <c r="V44" s="22" cm="1">
        <f t="array" ref="V44">SUMPRODUCT(($A44=Input!$A$64:$A$69)*(V$13=Input!$B$63:$BI$63)*(Input!$B$64:$BI$69))</f>
        <v>0</v>
      </c>
      <c r="W44" s="6">
        <f t="shared" si="41"/>
        <v>51.230000000000004</v>
      </c>
      <c r="X44" s="14">
        <f t="shared" si="29"/>
        <v>0</v>
      </c>
      <c r="Z44" s="22" cm="1">
        <f t="array" ref="Z44">SUMPRODUCT(($A44=Input!$A$64:$A$69)*(Z$13=Input!$B$63:$BI$63)*(Input!$B$64:$BI$69))</f>
        <v>0</v>
      </c>
      <c r="AA44" s="6">
        <f t="shared" si="42"/>
        <v>51.230000000000004</v>
      </c>
      <c r="AB44" s="14">
        <f t="shared" si="30"/>
        <v>0</v>
      </c>
      <c r="AD44" s="22" cm="1">
        <f t="array" ref="AD44">SUMPRODUCT(($A44=Input!$A$64:$A$69)*(AD$13=Input!$B$63:$BI$63)*(Input!$B$64:$BI$69))</f>
        <v>0</v>
      </c>
      <c r="AE44" s="6">
        <f t="shared" si="43"/>
        <v>53.09</v>
      </c>
      <c r="AF44" s="14">
        <f t="shared" si="31"/>
        <v>0</v>
      </c>
      <c r="AH44" s="22" cm="1">
        <f t="array" ref="AH44">SUMPRODUCT(($A44=Input!$A$64:$A$69)*(AH$13=Input!$B$63:$BI$63)*(Input!$B$64:$BI$69))</f>
        <v>0</v>
      </c>
      <c r="AI44" s="6">
        <f t="shared" si="44"/>
        <v>53.09</v>
      </c>
      <c r="AJ44" s="14">
        <f t="shared" si="32"/>
        <v>0</v>
      </c>
      <c r="AL44" s="22" cm="1">
        <f t="array" ref="AL44">SUMPRODUCT(($A44=Input!$A$64:$A$69)*(AL$13=Input!$B$63:$BI$63)*(Input!$B$64:$BI$69))</f>
        <v>0</v>
      </c>
      <c r="AM44" s="6">
        <f t="shared" si="45"/>
        <v>57.87</v>
      </c>
      <c r="AN44" s="14">
        <f t="shared" si="33"/>
        <v>0</v>
      </c>
      <c r="AP44" s="22" cm="1">
        <f t="array" ref="AP44">SUMPRODUCT(($A44=Input!$A$64:$A$69)*(AP$13=Input!$B$63:$BI$63)*(Input!$B$64:$BI$69))</f>
        <v>0</v>
      </c>
      <c r="AQ44" s="6">
        <f t="shared" si="46"/>
        <v>58.3</v>
      </c>
      <c r="AR44" s="14">
        <f t="shared" si="34"/>
        <v>0</v>
      </c>
      <c r="AT44" s="22" cm="1">
        <f t="array" ref="AT44">SUMPRODUCT(($A44=Input!$A$64:$A$69)*(AT$13=Input!$B$63:$BI$63)*(Input!$B$64:$BI$69))</f>
        <v>0</v>
      </c>
      <c r="AU44" s="6">
        <f t="shared" si="47"/>
        <v>58.3</v>
      </c>
      <c r="AV44" s="14">
        <f t="shared" si="35"/>
        <v>0</v>
      </c>
    </row>
    <row r="45" spans="1:48" ht="14.4" hidden="1" customHeight="1" x14ac:dyDescent="0.3">
      <c r="A45" t="str">
        <f>+Input!A68</f>
        <v>Reserved</v>
      </c>
      <c r="B45" s="22" cm="1">
        <f t="array" ref="B45">SUMPRODUCT(($A45=Input!$A$64:$A$69)*(B$13=Input!$B$63:$BI$63)*(Input!$B$64:$BI$69))</f>
        <v>0</v>
      </c>
      <c r="C45" s="6">
        <f t="shared" si="36"/>
        <v>72.92</v>
      </c>
      <c r="D45" s="14">
        <f t="shared" si="24"/>
        <v>0</v>
      </c>
      <c r="F45" s="22" cm="1">
        <f t="array" ref="F45">SUMPRODUCT(($A45=Input!$A$64:$A$69)*(F$13=Input!$B$63:$BI$63)*(Input!$B$64:$BI$69))</f>
        <v>0</v>
      </c>
      <c r="G45" s="6">
        <f t="shared" si="37"/>
        <v>72.92</v>
      </c>
      <c r="H45" s="14">
        <f t="shared" si="25"/>
        <v>0</v>
      </c>
      <c r="J45" s="22" cm="1">
        <f t="array" ref="J45">SUMPRODUCT(($A45=Input!$A$64:$A$69)*(J$13=Input!$B$63:$BI$63)*(Input!$B$64:$BI$69))</f>
        <v>0</v>
      </c>
      <c r="K45" s="6">
        <f t="shared" si="38"/>
        <v>72.92</v>
      </c>
      <c r="L45" s="14">
        <f t="shared" si="26"/>
        <v>0</v>
      </c>
      <c r="N45" s="22" cm="1">
        <f t="array" ref="N45">SUMPRODUCT(($A45=Input!$A$64:$A$69)*(N$13=Input!$B$63:$BI$63)*(Input!$B$64:$BI$69))</f>
        <v>0</v>
      </c>
      <c r="O45" s="6">
        <f t="shared" si="39"/>
        <v>72.92</v>
      </c>
      <c r="P45" s="14">
        <f t="shared" si="27"/>
        <v>0</v>
      </c>
      <c r="R45" s="22" cm="1">
        <f t="array" ref="R45">SUMPRODUCT(($A45=Input!$A$64:$A$69)*(R$13=Input!$B$63:$BI$63)*(Input!$B$64:$BI$69))</f>
        <v>0</v>
      </c>
      <c r="S45" s="6">
        <f t="shared" si="40"/>
        <v>54.59</v>
      </c>
      <c r="T45" s="14">
        <f t="shared" si="28"/>
        <v>0</v>
      </c>
      <c r="V45" s="22" cm="1">
        <f t="array" ref="V45">SUMPRODUCT(($A45=Input!$A$64:$A$69)*(V$13=Input!$B$63:$BI$63)*(Input!$B$64:$BI$69))</f>
        <v>0</v>
      </c>
      <c r="W45" s="6">
        <f t="shared" si="41"/>
        <v>51.230000000000004</v>
      </c>
      <c r="X45" s="14">
        <f t="shared" si="29"/>
        <v>0</v>
      </c>
      <c r="Z45" s="22" cm="1">
        <f t="array" ref="Z45">SUMPRODUCT(($A45=Input!$A$64:$A$69)*(Z$13=Input!$B$63:$BI$63)*(Input!$B$64:$BI$69))</f>
        <v>0</v>
      </c>
      <c r="AA45" s="6">
        <f t="shared" si="42"/>
        <v>51.230000000000004</v>
      </c>
      <c r="AB45" s="14">
        <f t="shared" si="30"/>
        <v>0</v>
      </c>
      <c r="AD45" s="22" cm="1">
        <f t="array" ref="AD45">SUMPRODUCT(($A45=Input!$A$64:$A$69)*(AD$13=Input!$B$63:$BI$63)*(Input!$B$64:$BI$69))</f>
        <v>0</v>
      </c>
      <c r="AE45" s="6">
        <f t="shared" si="43"/>
        <v>53.09</v>
      </c>
      <c r="AF45" s="14">
        <f t="shared" si="31"/>
        <v>0</v>
      </c>
      <c r="AH45" s="22" cm="1">
        <f t="array" ref="AH45">SUMPRODUCT(($A45=Input!$A$64:$A$69)*(AH$13=Input!$B$63:$BI$63)*(Input!$B$64:$BI$69))</f>
        <v>0</v>
      </c>
      <c r="AI45" s="6">
        <f t="shared" si="44"/>
        <v>53.09</v>
      </c>
      <c r="AJ45" s="14">
        <f t="shared" si="32"/>
        <v>0</v>
      </c>
      <c r="AL45" s="22" cm="1">
        <f t="array" ref="AL45">SUMPRODUCT(($A45=Input!$A$64:$A$69)*(AL$13=Input!$B$63:$BI$63)*(Input!$B$64:$BI$69))</f>
        <v>0</v>
      </c>
      <c r="AM45" s="6">
        <f t="shared" si="45"/>
        <v>57.87</v>
      </c>
      <c r="AN45" s="14">
        <f t="shared" si="33"/>
        <v>0</v>
      </c>
      <c r="AP45" s="22" cm="1">
        <f t="array" ref="AP45">SUMPRODUCT(($A45=Input!$A$64:$A$69)*(AP$13=Input!$B$63:$BI$63)*(Input!$B$64:$BI$69))</f>
        <v>0</v>
      </c>
      <c r="AQ45" s="6">
        <f t="shared" si="46"/>
        <v>58.3</v>
      </c>
      <c r="AR45" s="14">
        <f t="shared" si="34"/>
        <v>0</v>
      </c>
      <c r="AT45" s="22" cm="1">
        <f t="array" ref="AT45">SUMPRODUCT(($A45=Input!$A$64:$A$69)*(AT$13=Input!$B$63:$BI$63)*(Input!$B$64:$BI$69))</f>
        <v>0</v>
      </c>
      <c r="AU45" s="6">
        <f t="shared" si="47"/>
        <v>58.3</v>
      </c>
      <c r="AV45" s="14">
        <f t="shared" si="35"/>
        <v>0</v>
      </c>
    </row>
    <row r="46" spans="1:48" ht="14.4" hidden="1" customHeight="1" x14ac:dyDescent="0.3">
      <c r="A46" t="str">
        <f>+Input!A69</f>
        <v>Reserved</v>
      </c>
      <c r="B46" s="22" cm="1">
        <f t="array" ref="B46">SUMPRODUCT(($A46=Input!$A$64:$A$69)*(B$13=Input!$B$63:$BI$63)*(Input!$B$64:$BI$69))</f>
        <v>0</v>
      </c>
      <c r="C46" s="6">
        <f t="shared" si="36"/>
        <v>72.92</v>
      </c>
      <c r="D46" s="14">
        <f t="shared" si="24"/>
        <v>0</v>
      </c>
      <c r="F46" s="22" cm="1">
        <f t="array" ref="F46">SUMPRODUCT(($A46=Input!$A$64:$A$69)*(F$13=Input!$B$63:$BI$63)*(Input!$B$64:$BI$69))</f>
        <v>0</v>
      </c>
      <c r="G46" s="6">
        <f t="shared" si="37"/>
        <v>72.92</v>
      </c>
      <c r="H46" s="14">
        <f t="shared" si="25"/>
        <v>0</v>
      </c>
      <c r="J46" s="22" cm="1">
        <f t="array" ref="J46">SUMPRODUCT(($A46=Input!$A$64:$A$69)*(J$13=Input!$B$63:$BI$63)*(Input!$B$64:$BI$69))</f>
        <v>0</v>
      </c>
      <c r="K46" s="6">
        <f t="shared" si="38"/>
        <v>72.92</v>
      </c>
      <c r="L46" s="14">
        <f t="shared" si="26"/>
        <v>0</v>
      </c>
      <c r="N46" s="22" cm="1">
        <f t="array" ref="N46">SUMPRODUCT(($A46=Input!$A$64:$A$69)*(N$13=Input!$B$63:$BI$63)*(Input!$B$64:$BI$69))</f>
        <v>0</v>
      </c>
      <c r="O46" s="6">
        <f t="shared" si="39"/>
        <v>72.92</v>
      </c>
      <c r="P46" s="14">
        <f t="shared" si="27"/>
        <v>0</v>
      </c>
      <c r="R46" s="22" cm="1">
        <f t="array" ref="R46">SUMPRODUCT(($A46=Input!$A$64:$A$69)*(R$13=Input!$B$63:$BI$63)*(Input!$B$64:$BI$69))</f>
        <v>0</v>
      </c>
      <c r="S46" s="6">
        <f t="shared" si="40"/>
        <v>54.59</v>
      </c>
      <c r="T46" s="14">
        <f t="shared" si="28"/>
        <v>0</v>
      </c>
      <c r="V46" s="22" cm="1">
        <f t="array" ref="V46">SUMPRODUCT(($A46=Input!$A$64:$A$69)*(V$13=Input!$B$63:$BI$63)*(Input!$B$64:$BI$69))</f>
        <v>0</v>
      </c>
      <c r="W46" s="6">
        <f t="shared" si="41"/>
        <v>51.230000000000004</v>
      </c>
      <c r="X46" s="14">
        <f t="shared" si="29"/>
        <v>0</v>
      </c>
      <c r="Z46" s="22" cm="1">
        <f t="array" ref="Z46">SUMPRODUCT(($A46=Input!$A$64:$A$69)*(Z$13=Input!$B$63:$BI$63)*(Input!$B$64:$BI$69))</f>
        <v>0</v>
      </c>
      <c r="AA46" s="6">
        <f t="shared" si="42"/>
        <v>51.230000000000004</v>
      </c>
      <c r="AB46" s="14">
        <f t="shared" si="30"/>
        <v>0</v>
      </c>
      <c r="AD46" s="22" cm="1">
        <f t="array" ref="AD46">SUMPRODUCT(($A46=Input!$A$64:$A$69)*(AD$13=Input!$B$63:$BI$63)*(Input!$B$64:$BI$69))</f>
        <v>0</v>
      </c>
      <c r="AE46" s="6">
        <f t="shared" si="43"/>
        <v>53.09</v>
      </c>
      <c r="AF46" s="14">
        <f t="shared" si="31"/>
        <v>0</v>
      </c>
      <c r="AH46" s="22" cm="1">
        <f t="array" ref="AH46">SUMPRODUCT(($A46=Input!$A$64:$A$69)*(AH$13=Input!$B$63:$BI$63)*(Input!$B$64:$BI$69))</f>
        <v>0</v>
      </c>
      <c r="AI46" s="6">
        <f t="shared" si="44"/>
        <v>53.09</v>
      </c>
      <c r="AJ46" s="14">
        <f t="shared" si="32"/>
        <v>0</v>
      </c>
      <c r="AL46" s="22" cm="1">
        <f t="array" ref="AL46">SUMPRODUCT(($A46=Input!$A$64:$A$69)*(AL$13=Input!$B$63:$BI$63)*(Input!$B$64:$BI$69))</f>
        <v>0</v>
      </c>
      <c r="AM46" s="6">
        <f t="shared" si="45"/>
        <v>57.87</v>
      </c>
      <c r="AN46" s="14">
        <f t="shared" si="33"/>
        <v>0</v>
      </c>
      <c r="AP46" s="22" cm="1">
        <f t="array" ref="AP46">SUMPRODUCT(($A46=Input!$A$64:$A$69)*(AP$13=Input!$B$63:$BI$63)*(Input!$B$64:$BI$69))</f>
        <v>0</v>
      </c>
      <c r="AQ46" s="6">
        <f t="shared" si="46"/>
        <v>58.3</v>
      </c>
      <c r="AR46" s="14">
        <f t="shared" si="34"/>
        <v>0</v>
      </c>
      <c r="AT46" s="22" cm="1">
        <f t="array" ref="AT46">SUMPRODUCT(($A46=Input!$A$64:$A$69)*(AT$13=Input!$B$63:$BI$63)*(Input!$B$64:$BI$69))</f>
        <v>0</v>
      </c>
      <c r="AU46" s="6">
        <f t="shared" si="47"/>
        <v>58.3</v>
      </c>
      <c r="AV46" s="14">
        <f t="shared" si="35"/>
        <v>0</v>
      </c>
    </row>
    <row r="47" spans="1:48" x14ac:dyDescent="0.3">
      <c r="A47" t="s">
        <v>25</v>
      </c>
      <c r="B47" s="13"/>
      <c r="D47" s="19">
        <f>SUM(D41:D46)</f>
        <v>0.51</v>
      </c>
      <c r="F47" s="13"/>
      <c r="H47" s="19">
        <f>SUM(H41:H46)</f>
        <v>0.51</v>
      </c>
      <c r="J47" s="13"/>
      <c r="L47" s="19">
        <f>SUM(L41:L46)</f>
        <v>0.51</v>
      </c>
      <c r="N47" s="13"/>
      <c r="P47" s="19">
        <f>SUM(P41:P46)</f>
        <v>0.51</v>
      </c>
      <c r="R47" s="13"/>
      <c r="T47" s="19">
        <f>SUM(T41:T46)</f>
        <v>0.38</v>
      </c>
      <c r="V47" s="13"/>
      <c r="X47" s="19">
        <f>SUM(X41:X46)</f>
        <v>0.36</v>
      </c>
      <c r="Z47" s="13"/>
      <c r="AB47" s="19">
        <f>SUM(AB41:AB46)</f>
        <v>0.36</v>
      </c>
      <c r="AD47" s="13"/>
      <c r="AF47" s="19">
        <f>SUM(AF41:AF46)</f>
        <v>0.37</v>
      </c>
      <c r="AH47" s="13"/>
      <c r="AJ47" s="19">
        <f>SUM(AJ41:AJ46)</f>
        <v>0.37</v>
      </c>
      <c r="AL47" s="13"/>
      <c r="AN47" s="19">
        <f>SUM(AN41:AN46)</f>
        <v>0.41</v>
      </c>
      <c r="AP47" s="13"/>
      <c r="AR47" s="19">
        <f>SUM(AR41:AR46)</f>
        <v>0.41</v>
      </c>
      <c r="AT47" s="13"/>
      <c r="AV47" s="19">
        <f>SUM(AV41:AV46)</f>
        <v>0.41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73.430000000000007</v>
      </c>
      <c r="F49" s="20"/>
      <c r="G49" s="21"/>
      <c r="H49" s="24">
        <f>H22+H38+H41</f>
        <v>73.430000000000007</v>
      </c>
      <c r="J49" s="20"/>
      <c r="K49" s="21"/>
      <c r="L49" s="24">
        <f>L22+L38+L41</f>
        <v>73.430000000000007</v>
      </c>
      <c r="N49" s="20"/>
      <c r="O49" s="21"/>
      <c r="P49" s="24">
        <f>P22+P38+P41</f>
        <v>73.430000000000007</v>
      </c>
      <c r="R49" s="20"/>
      <c r="S49" s="21"/>
      <c r="T49" s="24">
        <f>T22+T38+T41</f>
        <v>54.970000000000006</v>
      </c>
      <c r="V49" s="20"/>
      <c r="W49" s="21"/>
      <c r="X49" s="24">
        <f>X22+X38+X41</f>
        <v>51.59</v>
      </c>
      <c r="Z49" s="20"/>
      <c r="AA49" s="21"/>
      <c r="AB49" s="24">
        <f>AB22+AB38+AB41</f>
        <v>51.59</v>
      </c>
      <c r="AD49" s="20"/>
      <c r="AE49" s="21"/>
      <c r="AF49" s="24">
        <f>AF22+AF38+AF41</f>
        <v>53.46</v>
      </c>
      <c r="AH49" s="20"/>
      <c r="AI49" s="21"/>
      <c r="AJ49" s="24">
        <f>AJ22+AJ38+AJ41</f>
        <v>53.46</v>
      </c>
      <c r="AL49" s="20"/>
      <c r="AM49" s="21"/>
      <c r="AN49" s="24">
        <f>AN22+AN38+AN41</f>
        <v>58.279999999999994</v>
      </c>
      <c r="AP49" s="20"/>
      <c r="AQ49" s="21"/>
      <c r="AR49" s="24">
        <f>AR22+AR38+AR41</f>
        <v>58.709999999999994</v>
      </c>
      <c r="AS49" s="98"/>
      <c r="AT49" s="20"/>
      <c r="AU49" s="21"/>
      <c r="AV49" s="24">
        <f>AV22+AV38+AV41</f>
        <v>58.709999999999994</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Los Altos</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32.370000000000005</v>
      </c>
      <c r="F62" s="13"/>
      <c r="H62" s="14">
        <f>INDEX(Input!$B$29:$AK$29,MATCH('Residential Bills_Yr 2_6 Units'!$B$54,Input!$A$29:$A$29,0),MATCH('Residential Bills_Yr 2_6 Units'!F$61,Input!$B$28:$AK$28,0))</f>
        <v>32.370000000000005</v>
      </c>
      <c r="J62" s="13"/>
      <c r="L62" s="14">
        <f>INDEX(Input!$B$29:$AK$29,MATCH('Residential Bills_Yr 2_6 Units'!$B$54,Input!$A$29:$A$29,0),MATCH('Residential Bills_Yr 2_6 Units'!J$61,Input!$B$28:$AK$28,0))</f>
        <v>32.370000000000005</v>
      </c>
      <c r="N62" s="13"/>
      <c r="P62" s="14">
        <f>INDEX(Input!$B$29:$AK$29,MATCH('Residential Bills_Yr 2_6 Units'!$B$54,Input!$A$29:$A$29,0),MATCH('Residential Bills_Yr 2_6 Units'!N$61,Input!$B$28:$AK$28,0))</f>
        <v>32.370000000000005</v>
      </c>
      <c r="R62" s="13"/>
      <c r="T62" s="14">
        <f>INDEX(Input!$B$29:$AK$29,MATCH('Residential Bills_Yr 2_6 Units'!$B$54,Input!$A$29:$A$29,0),MATCH('Residential Bills_Yr 2_6 Units'!R$61,Input!$B$28:$AK$28,0))</f>
        <v>38.06</v>
      </c>
      <c r="V62" s="13"/>
      <c r="X62" s="14">
        <f>INDEX(Input!$B$29:$AK$29,MATCH('Residential Bills_Yr 2_6 Units'!$B$54,Input!$A$29:$A$29,0),MATCH('Residential Bills_Yr 2_6 Units'!V$61,Input!$B$28:$AK$28,0))</f>
        <v>38.06</v>
      </c>
      <c r="Z62" s="13"/>
      <c r="AB62" s="14">
        <f>INDEX(Input!$B$29:$AK$29,MATCH('Residential Bills_Yr 2_6 Units'!$B$54,Input!$A$29:$A$29,0),MATCH('Residential Bills_Yr 2_6 Units'!Z$61,Input!$B$28:$AK$28,0))</f>
        <v>38.06</v>
      </c>
      <c r="AD62" s="13"/>
      <c r="AF62" s="14">
        <f>INDEX(Input!$B$29:$AK$29,MATCH('Residential Bills_Yr 2_6 Units'!$B$54,Input!$A$29:$A$29,0),MATCH('Residential Bills_Yr 2_6 Units'!AD$61,Input!$B$28:$AK$28,0))</f>
        <v>38.06</v>
      </c>
      <c r="AH62" s="13"/>
      <c r="AJ62" s="14">
        <f>INDEX(Input!$B$29:$AK$29,MATCH('Residential Bills_Yr 2_6 Units'!$B$54,Input!$A$29:$A$29,0),MATCH('Residential Bills_Yr 2_6 Units'!AH$61,Input!$B$28:$AK$28,0))</f>
        <v>38.06</v>
      </c>
      <c r="AL62" s="13"/>
      <c r="AN62" s="14">
        <f>INDEX(Input!$B$29:$AK$29,MATCH('Residential Bills_Yr 2_6 Units'!$B$54,Input!$A$29:$A$29,0),MATCH('Residential Bills_Yr 2_6 Units'!AL$61,Input!$B$28:$AK$28,0))</f>
        <v>38.06</v>
      </c>
      <c r="AP62" s="13"/>
      <c r="AR62" s="14">
        <f>INDEX(Input!$B$29:$AK$29,MATCH('Residential Bills_Yr 2_6 Units'!$B$54,Input!$A$29:$A$29,0),MATCH('Residential Bills_Yr 2_6 Units'!AP$61,Input!$B$28:$AK$28,0))</f>
        <v>38.06</v>
      </c>
      <c r="AS62" s="6"/>
      <c r="AT62" s="13"/>
      <c r="AV62" s="14">
        <f>INDEX(Input!$B$29:$AK$29,MATCH('Residential Bills_Yr 2_6 Units'!$B$54,Input!$A$29:$A$29,0),MATCH('Residential Bills_Yr 2_6 Units'!AT$61,Input!$B$28:$AK$28,0))</f>
        <v>38.06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6.1273</v>
      </c>
      <c r="C65" s="2">
        <f>IF($B$7&gt;Input!F$88,Input!F$88,'Residential Bills_Yr 2_6 Units'!$B$7)</f>
        <v>6</v>
      </c>
      <c r="D65" s="14">
        <f>ROUND(IFERROR(B65*C65," "),2)</f>
        <v>36.76</v>
      </c>
      <c r="F65" s="18">
        <f>INDEX(Input!$B$22:$AK$26,MATCH('Residential Bills_Yr 2_6 Units'!$A65,Input!$A$22:$A$26,0),MATCH('Residential Bills_Yr 2_6 Units'!F$13,Input!$B$21:$AK$21,0))</f>
        <v>6.1273</v>
      </c>
      <c r="G65" s="2">
        <f>IF($B$7&gt;Input!G$88,Input!G$88,'Residential Bills_Yr 2_6 Units'!$B$7)</f>
        <v>6</v>
      </c>
      <c r="H65" s="14">
        <f>ROUND(IFERROR(F65*G65," "),2)</f>
        <v>36.76</v>
      </c>
      <c r="J65" s="18">
        <f>INDEX(Input!$B$22:$AK$26,MATCH('Residential Bills_Yr 2_6 Units'!$A65,Input!$A$22:$A$26,0),MATCH('Residential Bills_Yr 2_6 Units'!J$13,Input!$B$21:$AK$21,0))</f>
        <v>6.1273</v>
      </c>
      <c r="K65" s="2">
        <f>IF($B$7&gt;Input!H$88,Input!H$88,'Residential Bills_Yr 2_6 Units'!$B$7)</f>
        <v>6</v>
      </c>
      <c r="L65" s="14">
        <f>ROUND(IFERROR(J65*K65," "),2)</f>
        <v>36.76</v>
      </c>
      <c r="N65" s="18">
        <f>INDEX(Input!$B$22:$AK$26,MATCH('Residential Bills_Yr 2_6 Units'!$A65,Input!$A$22:$A$26,0),MATCH('Residential Bills_Yr 2_6 Units'!N$13,Input!$B$21:$AK$21,0))</f>
        <v>6.1273</v>
      </c>
      <c r="O65" s="2">
        <f>IF($B$7&gt;Input!I$88,Input!I$88,'Residential Bills_Yr 2_6 Units'!$B$7)</f>
        <v>6</v>
      </c>
      <c r="P65" s="14">
        <f>ROUND(IFERROR(N65*O65," "),2)</f>
        <v>36.76</v>
      </c>
      <c r="R65" s="18">
        <f>INDEX(Input!$B$22:$AK$26,MATCH('Residential Bills_Yr 2_6 Units'!$A65,Input!$A$22:$A$26,0),MATCH('Residential Bills_Yr 2_6 Units'!R$13,Input!$B$21:$AK$21,0))</f>
        <v>2.2218</v>
      </c>
      <c r="S65" s="2">
        <f>IF($B$7&gt;Input!J$88,Input!J$88,'Residential Bills_Yr 2_6 Units'!$B$7)</f>
        <v>6</v>
      </c>
      <c r="T65" s="14">
        <f>ROUND(IFERROR(R65*S65," "),2)</f>
        <v>13.33</v>
      </c>
      <c r="V65" s="18">
        <f>INDEX(Input!$B$22:$AK$26,MATCH('Residential Bills_Yr 2_6 Units'!$A65,Input!$A$22:$A$26,0),MATCH('Residential Bills_Yr 2_6 Units'!V$13,Input!$B$21:$AK$21,0))</f>
        <v>2.2218</v>
      </c>
      <c r="W65" s="2">
        <f>IF($B$7&gt;Input!K$88,Input!K$88,'Residential Bills_Yr 2_6 Units'!$B$7)</f>
        <v>6</v>
      </c>
      <c r="X65" s="14">
        <f>ROUND(IFERROR(V65*W65," "),2)</f>
        <v>13.33</v>
      </c>
      <c r="Z65" s="18">
        <f>INDEX(Input!$B$22:$AK$26,MATCH('Residential Bills_Yr 2_6 Units'!$A65,Input!$A$22:$A$26,0),MATCH('Residential Bills_Yr 2_6 Units'!Z$13,Input!$B$21:$AK$21,0))</f>
        <v>2.2218</v>
      </c>
      <c r="AA65" s="2">
        <f>IF($B$7&gt;Input!L$88,Input!L$88,'Residential Bills_Yr 2_6 Units'!$B$7)</f>
        <v>6</v>
      </c>
      <c r="AB65" s="14">
        <f>ROUND(IFERROR(Z65*AA65," "),2)</f>
        <v>13.33</v>
      </c>
      <c r="AD65" s="18">
        <f>INDEX(Input!$B$22:$AK$26,MATCH('Residential Bills_Yr 2_6 Units'!$A65,Input!$A$22:$A$26,0),MATCH('Residential Bills_Yr 2_6 Units'!AD$13,Input!$B$21:$AK$21,0))</f>
        <v>2.2218</v>
      </c>
      <c r="AE65" s="2">
        <f>IF($B$7&gt;Input!M$88,Input!M$88,'Residential Bills_Yr 2_6 Units'!$B$7)</f>
        <v>6</v>
      </c>
      <c r="AF65" s="14">
        <f>ROUND(IFERROR(AD65*AE65," "),2)</f>
        <v>13.33</v>
      </c>
      <c r="AH65" s="18">
        <f>INDEX(Input!$B$22:$AK$26,MATCH('Residential Bills_Yr 2_6 Units'!$A65,Input!$A$22:$A$26,0),MATCH('Residential Bills_Yr 2_6 Units'!AH$13,Input!$B$21:$AK$21,0))</f>
        <v>2.2218</v>
      </c>
      <c r="AI65" s="2">
        <f>IF($B$7&gt;Input!N$88,Input!N$88,'Residential Bills_Yr 2_6 Units'!$B$7)</f>
        <v>6</v>
      </c>
      <c r="AJ65" s="14">
        <f>ROUND(IFERROR(AH65*AI65," "),2)</f>
        <v>13.33</v>
      </c>
      <c r="AL65" s="18">
        <f>INDEX(Input!$B$22:$AK$26,MATCH('Residential Bills_Yr 2_6 Units'!$A65,Input!$A$22:$A$26,0),MATCH('Residential Bills_Yr 2_6 Units'!AL$13,Input!$B$21:$AK$21,0))</f>
        <v>2.2218</v>
      </c>
      <c r="AM65" s="2">
        <f>IF($B$7&gt;Input!O$88,Input!O$88,'Residential Bills_Yr 2_6 Units'!$B$7)</f>
        <v>6</v>
      </c>
      <c r="AN65" s="14">
        <f>ROUND(IFERROR(AL65*AM65," "),2)</f>
        <v>13.33</v>
      </c>
      <c r="AP65" s="18">
        <f>INDEX(Input!$B$22:$AK$26,MATCH('Residential Bills_Yr 2_6 Units'!$A65,Input!$A$22:$A$26,0),MATCH('Residential Bills_Yr 2_6 Units'!AP$13,Input!$B$21:$AK$21,0))</f>
        <v>2.2218</v>
      </c>
      <c r="AQ65" s="2">
        <f>IF($B$7&gt;Input!P$88,Input!P$88,'Residential Bills_Yr 2_6 Units'!$B$7)</f>
        <v>6</v>
      </c>
      <c r="AR65" s="14">
        <f>ROUND(IFERROR(AP65*AQ65," "),2)</f>
        <v>13.33</v>
      </c>
      <c r="AS65" s="6"/>
      <c r="AT65" s="18">
        <f>INDEX(Input!$B$22:$AK$26,MATCH('Residential Bills_Yr 2_6 Units'!$A65,Input!$A$22:$A$26,0),MATCH('Residential Bills_Yr 2_6 Units'!AT$13,Input!$B$21:$AK$21,0))</f>
        <v>2.2218</v>
      </c>
      <c r="AU65" s="2">
        <f>IF($B$7&gt;Input!Q$88,Input!Q$88,'Residential Bills_Yr 2_6 Units'!$B$7)</f>
        <v>6</v>
      </c>
      <c r="AV65" s="14">
        <f>ROUND(IFERROR(AT65*AU65," "),2)</f>
        <v>13.33</v>
      </c>
    </row>
    <row r="66" spans="1:48" x14ac:dyDescent="0.3">
      <c r="A66" t="str">
        <f t="shared" ref="A66:A69" si="48">A18</f>
        <v>Tier 2</v>
      </c>
      <c r="B66" s="18">
        <f>INDEX(Input!$B$22:$AK$26,MATCH('Residential Bills_Yr 2_6 Units'!$A66,Input!$A$22:$A$26,0),MATCH('Residential Bills_Yr 2_6 Units'!B$13,Input!$B$21:$AK$21,0))</f>
        <v>7.6604000000000001</v>
      </c>
      <c r="C66" s="2">
        <f>IF(($B$7-C65)&gt;Input!F$89,Input!F$89,($B$7-C65))</f>
        <v>0</v>
      </c>
      <c r="D66" s="14">
        <f>ROUND(IFERROR(B66*C66," "),2)</f>
        <v>0</v>
      </c>
      <c r="F66" s="18">
        <f>INDEX(Input!$B$22:$AK$26,MATCH('Residential Bills_Yr 2_6 Units'!$A66,Input!$A$22:$A$26,0),MATCH('Residential Bills_Yr 2_6 Units'!F$13,Input!$B$21:$AK$21,0))</f>
        <v>7.6604000000000001</v>
      </c>
      <c r="G66" s="2">
        <f>IF(($B$7-G65)&gt;Input!G$89,Input!G$89,($B$7-G65))</f>
        <v>0</v>
      </c>
      <c r="H66" s="14">
        <f>ROUND(IFERROR(F66*G66," "),2)</f>
        <v>0</v>
      </c>
      <c r="J66" s="18">
        <f>INDEX(Input!$B$22:$AK$26,MATCH('Residential Bills_Yr 2_6 Units'!$A66,Input!$A$22:$A$26,0),MATCH('Residential Bills_Yr 2_6 Units'!J$13,Input!$B$21:$AK$21,0))</f>
        <v>7.6604000000000001</v>
      </c>
      <c r="K66" s="2">
        <f>IF(($B$7-K65)&gt;Input!H$89,Input!H$89,($B$7-K65))</f>
        <v>0</v>
      </c>
      <c r="L66" s="14">
        <f>ROUND(IFERROR(J66*K66," "),2)</f>
        <v>0</v>
      </c>
      <c r="N66" s="18">
        <f>INDEX(Input!$B$22:$AK$26,MATCH('Residential Bills_Yr 2_6 Units'!$A66,Input!$A$22:$A$26,0),MATCH('Residential Bills_Yr 2_6 Units'!N$13,Input!$B$21:$AK$21,0))</f>
        <v>7.6604000000000001</v>
      </c>
      <c r="O66" s="2">
        <f>IF(($B$7-O65)&gt;Input!I$89,Input!I$89,($B$7-O65))</f>
        <v>0</v>
      </c>
      <c r="P66" s="14">
        <f>ROUND(IFERROR(N66*O66," "),2)</f>
        <v>0</v>
      </c>
      <c r="R66" s="18">
        <f>INDEX(Input!$B$22:$AK$26,MATCH('Residential Bills_Yr 2_6 Units'!$A66,Input!$A$22:$A$26,0),MATCH('Residential Bills_Yr 2_6 Units'!R$13,Input!$B$21:$AK$21,0))</f>
        <v>8.8718000000000004</v>
      </c>
      <c r="S66" s="2">
        <f>IF(($B$7-S65)&gt;Input!J$89,Input!J$89,($B$7-S65))</f>
        <v>0</v>
      </c>
      <c r="T66" s="14">
        <f>ROUND(IFERROR(R66*S66," "),2)</f>
        <v>0</v>
      </c>
      <c r="V66" s="18">
        <f>INDEX(Input!$B$22:$AK$26,MATCH('Residential Bills_Yr 2_6 Units'!$A66,Input!$A$22:$A$26,0),MATCH('Residential Bills_Yr 2_6 Units'!V$13,Input!$B$21:$AK$21,0))</f>
        <v>8.8718000000000004</v>
      </c>
      <c r="W66" s="2">
        <f>IF(($B$7-W65)&gt;Input!K$89,Input!K$89,($B$7-W65))</f>
        <v>0</v>
      </c>
      <c r="X66" s="14">
        <f>ROUND(IFERROR(V66*W66," "),2)</f>
        <v>0</v>
      </c>
      <c r="Z66" s="18">
        <f>INDEX(Input!$B$22:$AK$26,MATCH('Residential Bills_Yr 2_6 Units'!$A66,Input!$A$22:$A$26,0),MATCH('Residential Bills_Yr 2_6 Units'!Z$13,Input!$B$21:$AK$21,0))</f>
        <v>8.8718000000000004</v>
      </c>
      <c r="AA66" s="2">
        <f>IF(($B$7-AA65)&gt;Input!L$89,Input!L$89,($B$7-AA65))</f>
        <v>0</v>
      </c>
      <c r="AB66" s="14">
        <f>ROUND(IFERROR(Z66*AA66," "),2)</f>
        <v>0</v>
      </c>
      <c r="AD66" s="18">
        <f>INDEX(Input!$B$22:$AK$26,MATCH('Residential Bills_Yr 2_6 Units'!$A66,Input!$A$22:$A$26,0),MATCH('Residential Bills_Yr 2_6 Units'!AD$13,Input!$B$21:$AK$21,0))</f>
        <v>8.8718000000000004</v>
      </c>
      <c r="AE66" s="2">
        <f>IF(($B$7-AE65)&gt;Input!M$89,Input!M$89,($B$7-AE65))</f>
        <v>0</v>
      </c>
      <c r="AF66" s="14">
        <f>ROUND(IFERROR(AD66*AE66," "),2)</f>
        <v>0</v>
      </c>
      <c r="AH66" s="18">
        <f>INDEX(Input!$B$22:$AK$26,MATCH('Residential Bills_Yr 2_6 Units'!$A66,Input!$A$22:$A$26,0),MATCH('Residential Bills_Yr 2_6 Units'!AH$13,Input!$B$21:$AK$21,0))</f>
        <v>8.8718000000000004</v>
      </c>
      <c r="AI66" s="2">
        <f>IF(($B$7-AI65)&gt;Input!N$89,Input!N$89,($B$7-AI65))</f>
        <v>0</v>
      </c>
      <c r="AJ66" s="14">
        <f>ROUND(IFERROR(AH66*AI66," "),2)</f>
        <v>0</v>
      </c>
      <c r="AL66" s="18">
        <f>INDEX(Input!$B$22:$AK$26,MATCH('Residential Bills_Yr 2_6 Units'!$A66,Input!$A$22:$A$26,0),MATCH('Residential Bills_Yr 2_6 Units'!AL$13,Input!$B$21:$AK$21,0))</f>
        <v>8.8718000000000004</v>
      </c>
      <c r="AM66" s="2">
        <f>IF(($B$7-AM65)&gt;Input!O$89,Input!O$89,($B$7-AM65))</f>
        <v>0</v>
      </c>
      <c r="AN66" s="14">
        <f>ROUND(IFERROR(AL66*AM66," "),2)</f>
        <v>0</v>
      </c>
      <c r="AP66" s="18">
        <f>INDEX(Input!$B$22:$AK$26,MATCH('Residential Bills_Yr 2_6 Units'!$A66,Input!$A$22:$A$26,0),MATCH('Residential Bills_Yr 2_6 Units'!AP$13,Input!$B$21:$AK$21,0))</f>
        <v>8.8718000000000004</v>
      </c>
      <c r="AQ66" s="2">
        <f>IF(($B$7-AQ65)&gt;Input!P$89,Input!P$89,($B$7-AQ65))</f>
        <v>0</v>
      </c>
      <c r="AR66" s="14">
        <f>ROUND(IFERROR(AP66*AQ66," "),2)</f>
        <v>0</v>
      </c>
      <c r="AS66" s="6"/>
      <c r="AT66" s="18">
        <f>INDEX(Input!$B$22:$AK$26,MATCH('Residential Bills_Yr 2_6 Units'!$A66,Input!$A$22:$A$26,0),MATCH('Residential Bills_Yr 2_6 Units'!AT$13,Input!$B$21:$AK$21,0))</f>
        <v>8.8718000000000004</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11.4932</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11.4932</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11.4932</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11.4932</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11.0883</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11.0883</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11.0883</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11.0883</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11.0883</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11.0883</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11.0883</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11.0883</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16.63</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16.63</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16.63</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16.63</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16.63</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16.63</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16.63</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16.63</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69.13</v>
      </c>
      <c r="F70" s="13"/>
      <c r="G70" s="2">
        <f>SUM(G65:G69)</f>
        <v>6</v>
      </c>
      <c r="H70" s="19">
        <f>SUM(H65:H69)+H62</f>
        <v>69.13</v>
      </c>
      <c r="J70" s="13"/>
      <c r="K70" s="2">
        <f>SUM(K65:K69)</f>
        <v>6</v>
      </c>
      <c r="L70" s="19">
        <f>SUM(L65:L69)+L62</f>
        <v>69.13</v>
      </c>
      <c r="N70" s="13"/>
      <c r="O70" s="2">
        <f>SUM(O65:O69)</f>
        <v>6</v>
      </c>
      <c r="P70" s="19">
        <f>SUM(P65:P69)+P62</f>
        <v>69.13</v>
      </c>
      <c r="R70" s="13"/>
      <c r="S70" s="2">
        <f>SUM(S65:S69)</f>
        <v>6</v>
      </c>
      <c r="T70" s="19">
        <f>SUM(T65:T69)+T62</f>
        <v>51.39</v>
      </c>
      <c r="V70" s="13"/>
      <c r="W70" s="2">
        <f>SUM(W65:W69)</f>
        <v>6</v>
      </c>
      <c r="X70" s="19">
        <f>SUM(X65:X69)+X62</f>
        <v>51.39</v>
      </c>
      <c r="Z70" s="13"/>
      <c r="AA70" s="2">
        <f>SUM(AA65:AA69)</f>
        <v>6</v>
      </c>
      <c r="AB70" s="19">
        <f>SUM(AB65:AB69)+AB62</f>
        <v>51.39</v>
      </c>
      <c r="AD70" s="13"/>
      <c r="AE70" s="2">
        <f>SUM(AE65:AE69)</f>
        <v>6</v>
      </c>
      <c r="AF70" s="19">
        <f>SUM(AF65:AF69)+AF62</f>
        <v>51.39</v>
      </c>
      <c r="AH70" s="13"/>
      <c r="AI70" s="2">
        <f>SUM(AI65:AI69)</f>
        <v>6</v>
      </c>
      <c r="AJ70" s="19">
        <f>SUM(AJ65:AJ69)+AJ62</f>
        <v>51.39</v>
      </c>
      <c r="AL70" s="13"/>
      <c r="AM70" s="2">
        <f>SUM(AM65:AM69)</f>
        <v>6</v>
      </c>
      <c r="AN70" s="19">
        <f>SUM(AN65:AN69)+AN62</f>
        <v>51.39</v>
      </c>
      <c r="AP70" s="13"/>
      <c r="AQ70" s="2">
        <f>SUM(AQ65:AQ69)</f>
        <v>6</v>
      </c>
      <c r="AR70" s="19">
        <f>SUM(AR65:AR69)+AR62</f>
        <v>51.39</v>
      </c>
      <c r="AS70" s="43"/>
      <c r="AT70" s="13"/>
      <c r="AU70" s="2">
        <f>SUM(AU65:AU69)</f>
        <v>6</v>
      </c>
      <c r="AV70" s="19">
        <f>SUM(AV65:AV69)+AV62</f>
        <v>51.39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-16.185000000000002</v>
      </c>
      <c r="C73" s="23" t="str">
        <f>IF(VLOOKUP($A73,Input!$A$49:$B$61,2,FALSE)="Percentage",D$70,IF(VLOOKUP($A73,Input!$A$49:$B$61,2,FALSE)="Fixed","Fixed",(C$70)))</f>
        <v>Fixed</v>
      </c>
      <c r="D73" s="14">
        <f t="shared" ref="D73:D85" si="61">ROUND(IF(C73="Fixed",B73,(B73*C73)),2)</f>
        <v>-16.190000000000001</v>
      </c>
      <c r="F73" s="96">
        <f>INDEX(Input!$C$49:$AL$61,MATCH($A73,Input!$A$49:$A$61,0),MATCH(F$61,Input!$C$48:$AL$48,0))</f>
        <v>-16.185000000000002</v>
      </c>
      <c r="G73" s="23" t="str">
        <f>IF(VLOOKUP($A73,Input!$A$49:$B$61,2,FALSE)="Percentage",H$70,IF(VLOOKUP($A73,Input!$A$49:$B$61,2,FALSE)="Fixed","Fixed",(G$70)))</f>
        <v>Fixed</v>
      </c>
      <c r="H73" s="14">
        <f t="shared" ref="H73:H85" si="62">ROUND(IF(G73="Fixed",F73,(F73*G73)),2)</f>
        <v>-16.190000000000001</v>
      </c>
      <c r="J73" s="96">
        <f>INDEX(Input!$C$49:$AL$61,MATCH($A73,Input!$A$49:$A$61,0),MATCH(J$61,Input!$C$48:$AL$48,0))</f>
        <v>-16.185000000000002</v>
      </c>
      <c r="K73" s="23" t="str">
        <f>IF(VLOOKUP($A73,Input!$A$49:$B$61,2,FALSE)="Percentage",L$70,IF(VLOOKUP($A73,Input!$A$49:$B$61,2,FALSE)="Fixed","Fixed",(K$70)))</f>
        <v>Fixed</v>
      </c>
      <c r="L73" s="14">
        <f t="shared" ref="L73:L85" si="63">ROUND(IF(K73="Fixed",J73,(J73*K73)),2)</f>
        <v>-16.190000000000001</v>
      </c>
      <c r="N73" s="96">
        <f>INDEX(Input!$C$49:$AL$61,MATCH($A73,Input!$A$49:$A$61,0),MATCH(N$61,Input!$C$48:$AL$48,0))</f>
        <v>-16.185000000000002</v>
      </c>
      <c r="O73" s="23" t="str">
        <f>IF(VLOOKUP($A73,Input!$A$49:$B$61,2,FALSE)="Percentage",P$70,IF(VLOOKUP($A73,Input!$A$49:$B$61,2,FALSE)="Fixed","Fixed",(O$70)))</f>
        <v>Fixed</v>
      </c>
      <c r="P73" s="14">
        <f t="shared" ref="P73:P85" si="64">ROUND(IF(O73="Fixed",N73,(N73*O73)),2)</f>
        <v>-16.190000000000001</v>
      </c>
      <c r="R73" s="96">
        <f>INDEX(Input!$C$49:$AL$61,MATCH($A73,Input!$A$49:$A$61,0),MATCH(R$61,Input!$C$48:$AL$48,0))</f>
        <v>-19.03</v>
      </c>
      <c r="S73" s="23" t="str">
        <f>IF(VLOOKUP($A73,Input!$A$49:$B$61,2,FALSE)="Percentage",T$70,IF(VLOOKUP($A73,Input!$A$49:$B$61,2,FALSE)="Fixed","Fixed",(S$70)))</f>
        <v>Fixed</v>
      </c>
      <c r="T73" s="14">
        <f t="shared" ref="T73:T85" si="65">ROUND(IF(S73="Fixed",R73,(R73*S73)),2)</f>
        <v>-19.03</v>
      </c>
      <c r="V73" s="96">
        <f>INDEX(Input!$C$49:$AL$61,MATCH($A73,Input!$A$49:$A$61,0),MATCH(V$61,Input!$C$48:$AL$48,0))</f>
        <v>-19.03</v>
      </c>
      <c r="W73" s="23" t="str">
        <f>IF(VLOOKUP($A73,Input!$A$49:$B$61,2,FALSE)="Percentage",X$70,IF(VLOOKUP($A73,Input!$A$49:$B$61,2,FALSE)="Fixed","Fixed",(W$70)))</f>
        <v>Fixed</v>
      </c>
      <c r="X73" s="14">
        <f t="shared" ref="X73:X85" si="66">ROUND(IF(W73="Fixed",V73,(V73*W73)),2)</f>
        <v>-19.03</v>
      </c>
      <c r="Z73" s="96">
        <f>INDEX(Input!$C$49:$AL$61,MATCH($A73,Input!$A$49:$A$61,0),MATCH(Z$61,Input!$C$48:$AL$48,0))</f>
        <v>-19.03</v>
      </c>
      <c r="AA73" s="23" t="str">
        <f>IF(VLOOKUP($A73,Input!$A$49:$B$61,2,FALSE)="Percentage",AB$70,IF(VLOOKUP($A73,Input!$A$49:$B$61,2,FALSE)="Fixed","Fixed",(AA$70)))</f>
        <v>Fixed</v>
      </c>
      <c r="AB73" s="14">
        <f t="shared" ref="AB73:AB85" si="67">ROUND(IF(AA73="Fixed",Z73,(Z73*AA73)),2)</f>
        <v>-19.03</v>
      </c>
      <c r="AD73" s="96">
        <f>INDEX(Input!$C$49:$AL$61,MATCH($A73,Input!$A$49:$A$61,0),MATCH(AD$61,Input!$C$48:$AL$48,0))</f>
        <v>-19.03</v>
      </c>
      <c r="AE73" s="23" t="str">
        <f>IF(VLOOKUP($A73,Input!$A$49:$B$61,2,FALSE)="Percentage",AF$70,IF(VLOOKUP($A73,Input!$A$49:$B$61,2,FALSE)="Fixed","Fixed",(AE$70)))</f>
        <v>Fixed</v>
      </c>
      <c r="AF73" s="14">
        <f t="shared" ref="AF73:AF85" si="68">ROUND(IF(AE73="Fixed",AD73,(AD73*AE73)),2)</f>
        <v>-19.03</v>
      </c>
      <c r="AH73" s="96">
        <f>INDEX(Input!$C$49:$AL$61,MATCH($A73,Input!$A$49:$A$61,0),MATCH(AH$61,Input!$C$48:$AL$48,0))</f>
        <v>-19.03</v>
      </c>
      <c r="AI73" s="23" t="str">
        <f>IF(VLOOKUP($A73,Input!$A$49:$B$61,2,FALSE)="Percentage",AJ$70,IF(VLOOKUP($A73,Input!$A$49:$B$61,2,FALSE)="Fixed","Fixed",(AI$70)))</f>
        <v>Fixed</v>
      </c>
      <c r="AJ73" s="14">
        <f t="shared" ref="AJ73:AJ85" si="69">ROUND(IF(AI73="Fixed",AH73,(AH73*AI73)),2)</f>
        <v>-19.03</v>
      </c>
      <c r="AL73" s="96">
        <f>INDEX(Input!$C$49:$AL$61,MATCH($A73,Input!$A$49:$A$61,0),MATCH(AL$61,Input!$C$48:$AL$48,0))</f>
        <v>-19.03</v>
      </c>
      <c r="AM73" s="23" t="str">
        <f>IF(VLOOKUP($A73,Input!$A$49:$B$61,2,FALSE)="Percentage",AN$70,IF(VLOOKUP($A73,Input!$A$49:$B$61,2,FALSE)="Fixed","Fixed",(AM$70)))</f>
        <v>Fixed</v>
      </c>
      <c r="AN73" s="14">
        <f t="shared" ref="AN73:AN85" si="70">ROUND(IF(AM73="Fixed",AL73,(AL73*AM73)),2)</f>
        <v>-19.03</v>
      </c>
      <c r="AP73" s="96">
        <f>INDEX(Input!$C$49:$AL$61,MATCH($A73,Input!$A$49:$A$61,0),MATCH(AP$61,Input!$C$48:$AL$48,0))</f>
        <v>-19.03</v>
      </c>
      <c r="AQ73" s="23" t="str">
        <f>IF(VLOOKUP($A73,Input!$A$49:$B$61,2,FALSE)="Percentage",AR$70,IF(VLOOKUP($A73,Input!$A$49:$B$61,2,FALSE)="Fixed","Fixed",(AQ$70)))</f>
        <v>Fixed</v>
      </c>
      <c r="AR73" s="14">
        <f t="shared" ref="AR73:AR85" si="71">ROUND(IF(AQ73="Fixed",AP73,(AP73*AQ73)),2)</f>
        <v>-19.03</v>
      </c>
      <c r="AS73" s="6"/>
      <c r="AT73" s="96">
        <f>INDEX(Input!$C$49:$AL$61,MATCH($A73,Input!$A$49:$A$61,0),MATCH(AT$61,Input!$C$48:$AL$48,0))</f>
        <v>-19.03</v>
      </c>
      <c r="AU73" s="23" t="str">
        <f>IF(VLOOKUP($A73,Input!$A$49:$B$61,2,FALSE)="Percentage",AV$70,IF(VLOOKUP($A73,Input!$A$49:$B$61,2,FALSE)="Fixed","Fixed",(AU$70)))</f>
        <v>Fixed</v>
      </c>
      <c r="AV73" s="14">
        <f t="shared" ref="AV73:AV85" si="72">ROUND(IF(AU73="Fixed",AT73,(AT73*AU73)),2)</f>
        <v>-19.03</v>
      </c>
    </row>
    <row r="74" spans="1:48" x14ac:dyDescent="0.3">
      <c r="A74" s="28" t="str">
        <f>Input!$A50</f>
        <v>RSF Surcharge</v>
      </c>
      <c r="B74" s="96">
        <f>INDEX(Input!$C$49:$AL$61,MATCH($A74,Input!$A$49:$A$61,0),MATCH(B$61,Input!$C$48:$AL$48,0))</f>
        <v>0</v>
      </c>
      <c r="C74" s="23">
        <f>IF(VLOOKUP($A74,Input!$A$49:$B$61,2,FALSE)="Percentage",D$70,IF(VLOOKUP($A74,Input!$A$49:$B$61,2,FALSE)="Fixed","Fixed",(C$70)))</f>
        <v>69.13</v>
      </c>
      <c r="D74" s="14">
        <f t="shared" si="61"/>
        <v>0</v>
      </c>
      <c r="F74" s="96">
        <f>INDEX(Input!$C$49:$AL$61,MATCH($A74,Input!$A$49:$A$61,0),MATCH(F$61,Input!$C$48:$AL$48,0))</f>
        <v>0</v>
      </c>
      <c r="G74" s="23">
        <f>IF(VLOOKUP($A74,Input!$A$49:$B$61,2,FALSE)="Percentage",H$70,IF(VLOOKUP($A74,Input!$A$49:$B$61,2,FALSE)="Fixed","Fixed",(G$70)))</f>
        <v>69.13</v>
      </c>
      <c r="H74" s="14">
        <f t="shared" si="62"/>
        <v>0</v>
      </c>
      <c r="J74" s="96">
        <f>INDEX(Input!$C$49:$AL$61,MATCH($A74,Input!$A$49:$A$61,0),MATCH(J$61,Input!$C$48:$AL$48,0))</f>
        <v>0</v>
      </c>
      <c r="K74" s="23">
        <f>IF(VLOOKUP($A74,Input!$A$49:$B$61,2,FALSE)="Percentage",L$70,IF(VLOOKUP($A74,Input!$A$49:$B$61,2,FALSE)="Fixed","Fixed",(K$70)))</f>
        <v>69.13</v>
      </c>
      <c r="L74" s="14">
        <f t="shared" si="63"/>
        <v>0</v>
      </c>
      <c r="N74" s="96">
        <f>INDEX(Input!$C$49:$AL$61,MATCH($A74,Input!$A$49:$A$61,0),MATCH(N$61,Input!$C$48:$AL$48,0))</f>
        <v>0</v>
      </c>
      <c r="O74" s="23">
        <f>IF(VLOOKUP($A74,Input!$A$49:$B$61,2,FALSE)="Percentage",P$70,IF(VLOOKUP($A74,Input!$A$49:$B$61,2,FALSE)="Fixed","Fixed",(O$70)))</f>
        <v>69.13</v>
      </c>
      <c r="P74" s="14">
        <f t="shared" si="64"/>
        <v>0</v>
      </c>
      <c r="R74" s="96">
        <f>INDEX(Input!$C$49:$AL$61,MATCH($A74,Input!$A$49:$A$61,0),MATCH(R$61,Input!$C$48:$AL$48,0))</f>
        <v>0</v>
      </c>
      <c r="S74" s="23">
        <f>IF(VLOOKUP($A74,Input!$A$49:$B$61,2,FALSE)="Percentage",T$70,IF(VLOOKUP($A74,Input!$A$49:$B$61,2,FALSE)="Fixed","Fixed",(S$70)))</f>
        <v>51.39</v>
      </c>
      <c r="T74" s="14">
        <f t="shared" si="65"/>
        <v>0</v>
      </c>
      <c r="V74" s="96">
        <f>INDEX(Input!$C$49:$AL$61,MATCH($A74,Input!$A$49:$A$61,0),MATCH(V$61,Input!$C$48:$AL$48,0))</f>
        <v>0</v>
      </c>
      <c r="W74" s="23">
        <f>IF(VLOOKUP($A74,Input!$A$49:$B$61,2,FALSE)="Percentage",X$70,IF(VLOOKUP($A74,Input!$A$49:$B$61,2,FALSE)="Fixed","Fixed",(W$70)))</f>
        <v>51.39</v>
      </c>
      <c r="X74" s="14">
        <f t="shared" si="66"/>
        <v>0</v>
      </c>
      <c r="Z74" s="96">
        <f>INDEX(Input!$C$49:$AL$61,MATCH($A74,Input!$A$49:$A$61,0),MATCH(Z$61,Input!$C$48:$AL$48,0))</f>
        <v>0</v>
      </c>
      <c r="AA74" s="23">
        <f>IF(VLOOKUP($A74,Input!$A$49:$B$61,2,FALSE)="Percentage",AB$70,IF(VLOOKUP($A74,Input!$A$49:$B$61,2,FALSE)="Fixed","Fixed",(AA$70)))</f>
        <v>51.39</v>
      </c>
      <c r="AB74" s="14">
        <f t="shared" si="67"/>
        <v>0</v>
      </c>
      <c r="AD74" s="96">
        <f>INDEX(Input!$C$49:$AL$61,MATCH($A74,Input!$A$49:$A$61,0),MATCH(AD$61,Input!$C$48:$AL$48,0))</f>
        <v>0</v>
      </c>
      <c r="AE74" s="23">
        <f>IF(VLOOKUP($A74,Input!$A$49:$B$61,2,FALSE)="Percentage",AF$70,IF(VLOOKUP($A74,Input!$A$49:$B$61,2,FALSE)="Fixed","Fixed",(AE$70)))</f>
        <v>51.39</v>
      </c>
      <c r="AF74" s="14">
        <f t="shared" si="68"/>
        <v>0</v>
      </c>
      <c r="AH74" s="96">
        <f>INDEX(Input!$C$49:$AL$61,MATCH($A74,Input!$A$49:$A$61,0),MATCH(AH$61,Input!$C$48:$AL$48,0))</f>
        <v>0</v>
      </c>
      <c r="AI74" s="23">
        <f>IF(VLOOKUP($A74,Input!$A$49:$B$61,2,FALSE)="Percentage",AJ$70,IF(VLOOKUP($A74,Input!$A$49:$B$61,2,FALSE)="Fixed","Fixed",(AI$70)))</f>
        <v>51.39</v>
      </c>
      <c r="AJ74" s="14">
        <f t="shared" si="69"/>
        <v>0</v>
      </c>
      <c r="AL74" s="96">
        <f>INDEX(Input!$C$49:$AL$61,MATCH($A74,Input!$A$49:$A$61,0),MATCH(AL$61,Input!$C$48:$AL$48,0))</f>
        <v>0</v>
      </c>
      <c r="AM74" s="23">
        <f>IF(VLOOKUP($A74,Input!$A$49:$B$61,2,FALSE)="Percentage",AN$70,IF(VLOOKUP($A74,Input!$A$49:$B$61,2,FALSE)="Fixed","Fixed",(AM$70)))</f>
        <v>51.39</v>
      </c>
      <c r="AN74" s="14">
        <f t="shared" si="70"/>
        <v>0</v>
      </c>
      <c r="AP74" s="96">
        <f>INDEX(Input!$C$49:$AL$61,MATCH($A74,Input!$A$49:$A$61,0),MATCH(AP$61,Input!$C$48:$AL$48,0))</f>
        <v>0</v>
      </c>
      <c r="AQ74" s="23">
        <f>IF(VLOOKUP($A74,Input!$A$49:$B$61,2,FALSE)="Percentage",AR$70,IF(VLOOKUP($A74,Input!$A$49:$B$61,2,FALSE)="Fixed","Fixed",(AQ$70)))</f>
        <v>51.39</v>
      </c>
      <c r="AR74" s="14">
        <f t="shared" si="71"/>
        <v>0</v>
      </c>
      <c r="AS74" s="6"/>
      <c r="AT74" s="96">
        <f>INDEX(Input!$C$49:$AL$61,MATCH($A74,Input!$A$49:$A$61,0),MATCH(AT$61,Input!$C$48:$AL$48,0))</f>
        <v>0</v>
      </c>
      <c r="AU74" s="23">
        <f>IF(VLOOKUP($A74,Input!$A$49:$B$61,2,FALSE)="Percentage",AV$70,IF(VLOOKUP($A74,Input!$A$49:$B$61,2,FALSE)="Fixed","Fixed",(AU$70)))</f>
        <v>51.39</v>
      </c>
      <c r="AV74" s="14">
        <f t="shared" si="72"/>
        <v>0</v>
      </c>
    </row>
    <row r="75" spans="1:48" x14ac:dyDescent="0.3">
      <c r="A75" s="28" t="str">
        <f>Input!$A51</f>
        <v>WRAM/MCBA</v>
      </c>
      <c r="B75" s="96">
        <f>INDEX(Input!$C$49:$AL$61,MATCH($A75,Input!$A$49:$A$61,0),MATCH(B$61,Input!$C$48:$AL$48,0))</f>
        <v>0.56000000000000005</v>
      </c>
      <c r="C75" s="23">
        <f>IF(VLOOKUP($A75,Input!$A$49:$B$61,2,FALSE)="Percentage",D$70,IF(VLOOKUP($A75,Input!$A$49:$B$61,2,FALSE)="Fixed","Fixed",(C$70)))</f>
        <v>6</v>
      </c>
      <c r="D75" s="14">
        <f t="shared" si="61"/>
        <v>3.36</v>
      </c>
      <c r="F75" s="96">
        <f>INDEX(Input!$C$49:$AL$61,MATCH($A75,Input!$A$49:$A$61,0),MATCH(F$61,Input!$C$48:$AL$48,0))</f>
        <v>0.56000000000000005</v>
      </c>
      <c r="G75" s="23">
        <f>IF(VLOOKUP($A75,Input!$A$49:$B$61,2,FALSE)="Percentage",H$70,IF(VLOOKUP($A75,Input!$A$49:$B$61,2,FALSE)="Fixed","Fixed",(G$70)))</f>
        <v>6</v>
      </c>
      <c r="H75" s="14">
        <f t="shared" si="62"/>
        <v>3.36</v>
      </c>
      <c r="J75" s="96">
        <f>INDEX(Input!$C$49:$AL$61,MATCH($A75,Input!$A$49:$A$61,0),MATCH(J$61,Input!$C$48:$AL$48,0))</f>
        <v>0.56000000000000005</v>
      </c>
      <c r="K75" s="23">
        <f>IF(VLOOKUP($A75,Input!$A$49:$B$61,2,FALSE)="Percentage",L$70,IF(VLOOKUP($A75,Input!$A$49:$B$61,2,FALSE)="Fixed","Fixed",(K$70)))</f>
        <v>6</v>
      </c>
      <c r="L75" s="14">
        <f t="shared" si="63"/>
        <v>3.36</v>
      </c>
      <c r="N75" s="96">
        <f>INDEX(Input!$C$49:$AL$61,MATCH($A75,Input!$A$49:$A$61,0),MATCH(N$61,Input!$C$48:$AL$48,0))</f>
        <v>0.56000000000000005</v>
      </c>
      <c r="O75" s="23">
        <f>IF(VLOOKUP($A75,Input!$A$49:$B$61,2,FALSE)="Percentage",P$70,IF(VLOOKUP($A75,Input!$A$49:$B$61,2,FALSE)="Fixed","Fixed",(O$70)))</f>
        <v>6</v>
      </c>
      <c r="P75" s="14">
        <f t="shared" si="64"/>
        <v>3.36</v>
      </c>
      <c r="R75" s="96">
        <f>INDEX(Input!$C$49:$AL$61,MATCH($A75,Input!$A$49:$A$61,0),MATCH(R$61,Input!$C$48:$AL$48,0))</f>
        <v>0.56000000000000005</v>
      </c>
      <c r="S75" s="23">
        <f>IF(VLOOKUP($A75,Input!$A$49:$B$61,2,FALSE)="Percentage",T$70,IF(VLOOKUP($A75,Input!$A$49:$B$61,2,FALSE)="Fixed","Fixed",(S$70)))</f>
        <v>6</v>
      </c>
      <c r="T75" s="14">
        <f t="shared" si="65"/>
        <v>3.36</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0.1391</v>
      </c>
      <c r="C76" s="23">
        <f>IF(VLOOKUP($A76,Input!$A$49:$B$61,2,FALSE)="Percentage",D$70,IF(VLOOKUP($A76,Input!$A$49:$B$61,2,FALSE)="Fixed","Fixed",(C$70)))</f>
        <v>6</v>
      </c>
      <c r="D76" s="14">
        <f t="shared" si="61"/>
        <v>0.83</v>
      </c>
      <c r="F76" s="96">
        <f>INDEX(Input!$C$49:$AL$61,MATCH($A76,Input!$A$49:$A$61,0),MATCH(F$61,Input!$C$48:$AL$48,0))</f>
        <v>0.1391</v>
      </c>
      <c r="G76" s="23">
        <f>IF(VLOOKUP($A76,Input!$A$49:$B$61,2,FALSE)="Percentage",H$70,IF(VLOOKUP($A76,Input!$A$49:$B$61,2,FALSE)="Fixed","Fixed",(G$70)))</f>
        <v>6</v>
      </c>
      <c r="H76" s="14">
        <f t="shared" si="62"/>
        <v>0.83</v>
      </c>
      <c r="J76" s="96">
        <f>INDEX(Input!$C$49:$AL$61,MATCH($A76,Input!$A$49:$A$61,0),MATCH(J$61,Input!$C$48:$AL$48,0))</f>
        <v>0.1391</v>
      </c>
      <c r="K76" s="23">
        <f>IF(VLOOKUP($A76,Input!$A$49:$B$61,2,FALSE)="Percentage",L$70,IF(VLOOKUP($A76,Input!$A$49:$B$61,2,FALSE)="Fixed","Fixed",(K$70)))</f>
        <v>6</v>
      </c>
      <c r="L76" s="14">
        <f t="shared" si="63"/>
        <v>0.83</v>
      </c>
      <c r="N76" s="96">
        <f>INDEX(Input!$C$49:$AL$61,MATCH($A76,Input!$A$49:$A$61,0),MATCH(N$61,Input!$C$48:$AL$48,0))</f>
        <v>0.1391</v>
      </c>
      <c r="O76" s="23">
        <f>IF(VLOOKUP($A76,Input!$A$49:$B$61,2,FALSE)="Percentage",P$70,IF(VLOOKUP($A76,Input!$A$49:$B$61,2,FALSE)="Fixed","Fixed",(O$70)))</f>
        <v>6</v>
      </c>
      <c r="P76" s="14">
        <f t="shared" si="64"/>
        <v>0.83</v>
      </c>
      <c r="R76" s="96">
        <f>INDEX(Input!$C$49:$AL$61,MATCH($A76,Input!$A$49:$A$61,0),MATCH(R$61,Input!$C$48:$AL$48,0))</f>
        <v>0.1391</v>
      </c>
      <c r="S76" s="23">
        <f>IF(VLOOKUP($A76,Input!$A$49:$B$61,2,FALSE)="Percentage",T$70,IF(VLOOKUP($A76,Input!$A$49:$B$61,2,FALSE)="Fixed","Fixed",(S$70)))</f>
        <v>6</v>
      </c>
      <c r="T76" s="14">
        <f t="shared" si="65"/>
        <v>0.83</v>
      </c>
      <c r="V76" s="96">
        <f>INDEX(Input!$C$49:$AL$61,MATCH($A76,Input!$A$49:$A$61,0),MATCH(V$61,Input!$C$48:$AL$48,0))</f>
        <v>0.1391</v>
      </c>
      <c r="W76" s="23">
        <f>IF(VLOOKUP($A76,Input!$A$49:$B$61,2,FALSE)="Percentage",X$70,IF(VLOOKUP($A76,Input!$A$49:$B$61,2,FALSE)="Fixed","Fixed",(W$70)))</f>
        <v>6</v>
      </c>
      <c r="X76" s="14">
        <f t="shared" si="66"/>
        <v>0.83</v>
      </c>
      <c r="Z76" s="96">
        <f>INDEX(Input!$C$49:$AL$61,MATCH($A76,Input!$A$49:$A$61,0),MATCH(Z$61,Input!$C$48:$AL$48,0))</f>
        <v>0.1391</v>
      </c>
      <c r="AA76" s="23">
        <f>IF(VLOOKUP($A76,Input!$A$49:$B$61,2,FALSE)="Percentage",AB$70,IF(VLOOKUP($A76,Input!$A$49:$B$61,2,FALSE)="Fixed","Fixed",(AA$70)))</f>
        <v>6</v>
      </c>
      <c r="AB76" s="14">
        <f t="shared" si="67"/>
        <v>0.83</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-2.69</v>
      </c>
      <c r="C77" s="23" t="str">
        <f>IF(VLOOKUP($A77,Input!$A$49:$B$61,2,FALSE)="Percentage",D$70,IF(VLOOKUP($A77,Input!$A$49:$B$61,2,FALSE)="Fixed","Fixed",(C$70)))</f>
        <v>Fixed</v>
      </c>
      <c r="D77" s="14">
        <f t="shared" si="61"/>
        <v>-2.69</v>
      </c>
      <c r="F77" s="96">
        <f>INDEX(Input!$C$49:$AL$61,MATCH($A77,Input!$A$49:$A$61,0),MATCH(F$61,Input!$C$48:$AL$48,0))</f>
        <v>-2.69</v>
      </c>
      <c r="G77" s="23" t="str">
        <f>IF(VLOOKUP($A77,Input!$A$49:$B$61,2,FALSE)="Percentage",H$70,IF(VLOOKUP($A77,Input!$A$49:$B$61,2,FALSE)="Fixed","Fixed",(G$70)))</f>
        <v>Fixed</v>
      </c>
      <c r="H77" s="14">
        <f t="shared" si="62"/>
        <v>-2.69</v>
      </c>
      <c r="J77" s="96">
        <f>INDEX(Input!$C$49:$AL$61,MATCH($A77,Input!$A$49:$A$61,0),MATCH(J$61,Input!$C$48:$AL$48,0))</f>
        <v>-2.69</v>
      </c>
      <c r="K77" s="23" t="str">
        <f>IF(VLOOKUP($A77,Input!$A$49:$B$61,2,FALSE)="Percentage",L$70,IF(VLOOKUP($A77,Input!$A$49:$B$61,2,FALSE)="Fixed","Fixed",(K$70)))</f>
        <v>Fixed</v>
      </c>
      <c r="L77" s="14">
        <f t="shared" si="63"/>
        <v>-2.69</v>
      </c>
      <c r="N77" s="96">
        <f>INDEX(Input!$C$49:$AL$61,MATCH($A77,Input!$A$49:$A$61,0),MATCH(N$61,Input!$C$48:$AL$48,0))</f>
        <v>-2.69</v>
      </c>
      <c r="O77" s="23" t="str">
        <f>IF(VLOOKUP($A77,Input!$A$49:$B$61,2,FALSE)="Percentage",P$70,IF(VLOOKUP($A77,Input!$A$49:$B$61,2,FALSE)="Fixed","Fixed",(O$70)))</f>
        <v>Fixed</v>
      </c>
      <c r="P77" s="14">
        <f t="shared" si="64"/>
        <v>-2.69</v>
      </c>
      <c r="R77" s="96">
        <f>INDEX(Input!$C$49:$AL$61,MATCH($A77,Input!$A$49:$A$61,0),MATCH(R$61,Input!$C$48:$AL$48,0))</f>
        <v>-2.69</v>
      </c>
      <c r="S77" s="23" t="str">
        <f>IF(VLOOKUP($A77,Input!$A$49:$B$61,2,FALSE)="Percentage",T$70,IF(VLOOKUP($A77,Input!$A$49:$B$61,2,FALSE)="Fixed","Fixed",(S$70)))</f>
        <v>Fixed</v>
      </c>
      <c r="T77" s="14">
        <f t="shared" si="65"/>
        <v>-2.69</v>
      </c>
      <c r="V77" s="96">
        <f>INDEX(Input!$C$49:$AL$61,MATCH($A77,Input!$A$49:$A$61,0),MATCH(V$61,Input!$C$48:$AL$48,0))</f>
        <v>-2.69</v>
      </c>
      <c r="W77" s="23" t="str">
        <f>IF(VLOOKUP($A77,Input!$A$49:$B$61,2,FALSE)="Percentage",X$70,IF(VLOOKUP($A77,Input!$A$49:$B$61,2,FALSE)="Fixed","Fixed",(W$70)))</f>
        <v>Fixed</v>
      </c>
      <c r="X77" s="14">
        <f t="shared" si="66"/>
        <v>-2.69</v>
      </c>
      <c r="Z77" s="96">
        <f>INDEX(Input!$C$49:$AL$61,MATCH($A77,Input!$A$49:$A$61,0),MATCH(Z$61,Input!$C$48:$AL$48,0))</f>
        <v>-2.69</v>
      </c>
      <c r="AA77" s="23" t="str">
        <f>IF(VLOOKUP($A77,Input!$A$49:$B$61,2,FALSE)="Percentage",AB$70,IF(VLOOKUP($A77,Input!$A$49:$B$61,2,FALSE)="Fixed","Fixed",(AA$70)))</f>
        <v>Fixed</v>
      </c>
      <c r="AB77" s="14">
        <f t="shared" si="67"/>
        <v>-2.69</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0.39750000000000002</v>
      </c>
      <c r="AM80" s="23">
        <f>IF(VLOOKUP($A80,Input!$A$49:$B$61,2,FALSE)="Percentage",AN$70,IF(VLOOKUP($A80,Input!$A$49:$B$61,2,FALSE)="Fixed","Fixed",(AM$70)))</f>
        <v>6</v>
      </c>
      <c r="AN80" s="14">
        <f t="shared" si="70"/>
        <v>2.39</v>
      </c>
      <c r="AP80" s="96">
        <f>INDEX(Input!$C$49:$AL$61,MATCH($A80,Input!$A$49:$A$61,0),MATCH(AP$61,Input!$C$48:$AL$48,0))</f>
        <v>0.39750000000000002</v>
      </c>
      <c r="AQ80" s="23">
        <f>IF(VLOOKUP($A80,Input!$A$49:$B$61,2,FALSE)="Percentage",AR$70,IF(VLOOKUP($A80,Input!$A$49:$B$61,2,FALSE)="Fixed","Fixed",(AQ$70)))</f>
        <v>6</v>
      </c>
      <c r="AR80" s="14">
        <f t="shared" si="71"/>
        <v>2.39</v>
      </c>
      <c r="AS80" s="6"/>
      <c r="AT80" s="96">
        <f>INDEX(Input!$C$49:$AL$61,MATCH($A80,Input!$A$49:$A$61,0),MATCH(AT$61,Input!$C$48:$AL$48,0))</f>
        <v>0.39750000000000002</v>
      </c>
      <c r="AU80" s="23">
        <f>IF(VLOOKUP($A80,Input!$A$49:$B$61,2,FALSE)="Percentage",AV$70,IF(VLOOKUP($A80,Input!$A$49:$B$61,2,FALSE)="Fixed","Fixed",(AU$70)))</f>
        <v>6</v>
      </c>
      <c r="AV80" s="14">
        <f t="shared" si="72"/>
        <v>2.39</v>
      </c>
    </row>
    <row r="81" spans="1:48" x14ac:dyDescent="0.3">
      <c r="A81" s="28" t="str">
        <f>Input!$A57</f>
        <v>General Balancing Account</v>
      </c>
      <c r="B81" s="96">
        <f>INDEX(Input!$C$49:$AL$61,MATCH($A81,Input!$A$49:$A$61,0),MATCH(B$61,Input!$C$48:$AL$48,0))</f>
        <v>0</v>
      </c>
      <c r="C81" s="23" t="str">
        <f>IF(VLOOKUP($A81,Input!$A$49:$B$61,2,FALSE)="Percentage",D$70,IF(VLOOKUP($A81,Input!$A$49:$B$61,2,FALSE)="Fixed","Fixed",(C$70)))</f>
        <v>Fixed</v>
      </c>
      <c r="D81" s="14">
        <f t="shared" si="61"/>
        <v>0</v>
      </c>
      <c r="F81" s="96">
        <f>INDEX(Input!$C$49:$AL$61,MATCH($A81,Input!$A$49:$A$61,0),MATCH(F$61,Input!$C$48:$AL$48,0))</f>
        <v>0</v>
      </c>
      <c r="G81" s="23" t="str">
        <f>IF(VLOOKUP($A81,Input!$A$49:$B$61,2,FALSE)="Percentage",H$70,IF(VLOOKUP($A81,Input!$A$49:$B$61,2,FALSE)="Fixed","Fixed",(G$70)))</f>
        <v>Fixed</v>
      </c>
      <c r="H81" s="14">
        <f t="shared" si="62"/>
        <v>0</v>
      </c>
      <c r="J81" s="96">
        <f>INDEX(Input!$C$49:$AL$61,MATCH($A81,Input!$A$49:$A$61,0),MATCH(J$61,Input!$C$48:$AL$48,0))</f>
        <v>0</v>
      </c>
      <c r="K81" s="23" t="str">
        <f>IF(VLOOKUP($A81,Input!$A$49:$B$61,2,FALSE)="Percentage",L$70,IF(VLOOKUP($A81,Input!$A$49:$B$61,2,FALSE)="Fixed","Fixed",(K$70)))</f>
        <v>Fixed</v>
      </c>
      <c r="L81" s="14">
        <f t="shared" si="63"/>
        <v>0</v>
      </c>
      <c r="N81" s="96">
        <f>INDEX(Input!$C$49:$AL$61,MATCH($A81,Input!$A$49:$A$61,0),MATCH(N$61,Input!$C$48:$AL$48,0))</f>
        <v>0</v>
      </c>
      <c r="O81" s="23" t="str">
        <f>IF(VLOOKUP($A81,Input!$A$49:$B$61,2,FALSE)="Percentage",P$70,IF(VLOOKUP($A81,Input!$A$49:$B$61,2,FALSE)="Fixed","Fixed",(O$70)))</f>
        <v>Fixed</v>
      </c>
      <c r="P81" s="14">
        <f t="shared" si="64"/>
        <v>0</v>
      </c>
      <c r="R81" s="96">
        <f>INDEX(Input!$C$49:$AL$61,MATCH($A81,Input!$A$49:$A$61,0),MATCH(R$61,Input!$C$48:$AL$48,0))</f>
        <v>0</v>
      </c>
      <c r="S81" s="23" t="str">
        <f>IF(VLOOKUP($A81,Input!$A$49:$B$61,2,FALSE)="Percentage",T$70,IF(VLOOKUP($A81,Input!$A$49:$B$61,2,FALSE)="Fixed","Fixed",(S$70)))</f>
        <v>Fixed</v>
      </c>
      <c r="T81" s="14">
        <f t="shared" si="65"/>
        <v>0</v>
      </c>
      <c r="V81" s="96">
        <f>INDEX(Input!$C$49:$AL$61,MATCH($A81,Input!$A$49:$A$61,0),MATCH(V$61,Input!$C$48:$AL$48,0))</f>
        <v>0</v>
      </c>
      <c r="W81" s="23" t="str">
        <f>IF(VLOOKUP($A81,Input!$A$49:$B$61,2,FALSE)="Percentage",X$70,IF(VLOOKUP($A81,Input!$A$49:$B$61,2,FALSE)="Fixed","Fixed",(W$70)))</f>
        <v>Fixed</v>
      </c>
      <c r="X81" s="14">
        <f t="shared" si="66"/>
        <v>0</v>
      </c>
      <c r="Z81" s="96">
        <f>INDEX(Input!$C$49:$AL$61,MATCH($A81,Input!$A$49:$A$61,0),MATCH(Z$61,Input!$C$48:$AL$48,0))</f>
        <v>0</v>
      </c>
      <c r="AA81" s="23" t="str">
        <f>IF(VLOOKUP($A81,Input!$A$49:$B$61,2,FALSE)="Percentage",AB$70,IF(VLOOKUP($A81,Input!$A$49:$B$61,2,FALSE)="Fixed","Fixed",(AA$70)))</f>
        <v>Fixed</v>
      </c>
      <c r="AB81" s="14">
        <f t="shared" si="67"/>
        <v>0</v>
      </c>
      <c r="AD81" s="96">
        <f>INDEX(Input!$C$49:$AL$61,MATCH($A81,Input!$A$49:$A$61,0),MATCH(AD$61,Input!$C$48:$AL$48,0))</f>
        <v>0</v>
      </c>
      <c r="AE81" s="23" t="str">
        <f>IF(VLOOKUP($A81,Input!$A$49:$B$61,2,FALSE)="Percentage",AF$70,IF(VLOOKUP($A81,Input!$A$49:$B$61,2,FALSE)="Fixed","Fixed",(AE$70)))</f>
        <v>Fixed</v>
      </c>
      <c r="AF81" s="14">
        <f t="shared" si="68"/>
        <v>0</v>
      </c>
      <c r="AH81" s="96">
        <f>INDEX(Input!$C$49:$AL$61,MATCH($A81,Input!$A$49:$A$61,0),MATCH(AH$61,Input!$C$48:$AL$48,0))</f>
        <v>0</v>
      </c>
      <c r="AI81" s="23" t="str">
        <f>IF(VLOOKUP($A81,Input!$A$49:$B$61,2,FALSE)="Percentage",AJ$70,IF(VLOOKUP($A81,Input!$A$49:$B$61,2,FALSE)="Fixed","Fixed",(AI$70)))</f>
        <v>Fixed</v>
      </c>
      <c r="AJ81" s="14">
        <f t="shared" si="69"/>
        <v>0</v>
      </c>
      <c r="AL81" s="96">
        <f>INDEX(Input!$C$49:$AL$61,MATCH($A81,Input!$A$49:$A$61,0),MATCH(AL$61,Input!$C$48:$AL$48,0))</f>
        <v>-0.43</v>
      </c>
      <c r="AM81" s="23" t="str">
        <f>IF(VLOOKUP($A81,Input!$A$49:$B$61,2,FALSE)="Percentage",AN$70,IF(VLOOKUP($A81,Input!$A$49:$B$61,2,FALSE)="Fixed","Fixed",(AM$70)))</f>
        <v>Fixed</v>
      </c>
      <c r="AN81" s="14">
        <f t="shared" si="70"/>
        <v>-0.43</v>
      </c>
      <c r="AP81" s="96">
        <f>INDEX(Input!$C$49:$AL$61,MATCH($A81,Input!$A$49:$A$61,0),MATCH(AP$61,Input!$C$48:$AL$48,0))</f>
        <v>0</v>
      </c>
      <c r="AQ81" s="23" t="str">
        <f>IF(VLOOKUP($A81,Input!$A$49:$B$61,2,FALSE)="Percentage",AR$70,IF(VLOOKUP($A81,Input!$A$49:$B$61,2,FALSE)="Fixed","Fixed",(AQ$70)))</f>
        <v>Fixed</v>
      </c>
      <c r="AR81" s="14">
        <f t="shared" si="71"/>
        <v>0</v>
      </c>
      <c r="AS81" s="6"/>
      <c r="AT81" s="96">
        <f>INDEX(Input!$C$49:$AL$61,MATCH($A81,Input!$A$49:$A$61,0),MATCH(AT$61,Input!$C$48:$AL$48,0))</f>
        <v>0</v>
      </c>
      <c r="AU81" s="23" t="str">
        <f>IF(VLOOKUP($A81,Input!$A$49:$B$61,2,FALSE)="Percentage",AV$70,IF(VLOOKUP($A81,Input!$A$49:$B$61,2,FALSE)="Fixed","Fixed",(AU$70)))</f>
        <v>Fixed</v>
      </c>
      <c r="AV81" s="14">
        <f t="shared" si="72"/>
        <v>0</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2.5000000000000001E-3</v>
      </c>
      <c r="AM82" s="23">
        <f>IF(VLOOKUP($A82,Input!$A$49:$B$61,2,FALSE)="Percentage",AN$70,IF(VLOOKUP($A82,Input!$A$49:$B$61,2,FALSE)="Fixed","Fixed",(AM$70)))</f>
        <v>6</v>
      </c>
      <c r="AN82" s="14">
        <f t="shared" si="70"/>
        <v>0.02</v>
      </c>
      <c r="AP82" s="96">
        <f>INDEX(Input!$C$49:$AL$61,MATCH($A82,Input!$A$49:$A$61,0),MATCH(AP$61,Input!$C$48:$AL$48,0))</f>
        <v>2.5000000000000001E-3</v>
      </c>
      <c r="AQ82" s="23">
        <f>IF(VLOOKUP($A82,Input!$A$49:$B$61,2,FALSE)="Percentage",AR$70,IF(VLOOKUP($A82,Input!$A$49:$B$61,2,FALSE)="Fixed","Fixed",(AQ$70)))</f>
        <v>6</v>
      </c>
      <c r="AR82" s="14">
        <f t="shared" si="71"/>
        <v>0.02</v>
      </c>
      <c r="AS82" s="6"/>
      <c r="AT82" s="96">
        <f>INDEX(Input!$C$49:$AL$61,MATCH($A82,Input!$A$49:$A$61,0),MATCH(AT$61,Input!$C$48:$AL$48,0))</f>
        <v>2.5000000000000001E-3</v>
      </c>
      <c r="AU82" s="23">
        <f>IF(VLOOKUP($A82,Input!$A$49:$B$61,2,FALSE)="Percentage",AV$70,IF(VLOOKUP($A82,Input!$A$49:$B$61,2,FALSE)="Fixed","Fixed",(AU$70)))</f>
        <v>6</v>
      </c>
      <c r="AV82" s="14">
        <f t="shared" si="72"/>
        <v>0.02</v>
      </c>
    </row>
    <row r="83" spans="1:48" x14ac:dyDescent="0.3">
      <c r="A83" s="28" t="str">
        <f>Input!$A59</f>
        <v>M-WRAM</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0.46739999999999998</v>
      </c>
      <c r="AM83" s="23">
        <f>IF(VLOOKUP($A83,Input!$A$49:$B$61,2,FALSE)="Percentage",AN$70,IF(VLOOKUP($A83,Input!$A$49:$B$61,2,FALSE)="Fixed","Fixed",(AM$70)))</f>
        <v>6</v>
      </c>
      <c r="AN83" s="14">
        <f t="shared" si="70"/>
        <v>2.8</v>
      </c>
      <c r="AP83" s="96">
        <f>INDEX(Input!$C$49:$AL$61,MATCH($A83,Input!$A$49:$A$61,0),MATCH(AP$61,Input!$C$48:$AL$48,0))</f>
        <v>0.46739999999999998</v>
      </c>
      <c r="AQ83" s="23">
        <f>IF(VLOOKUP($A83,Input!$A$49:$B$61,2,FALSE)="Percentage",AR$70,IF(VLOOKUP($A83,Input!$A$49:$B$61,2,FALSE)="Fixed","Fixed",(AQ$70)))</f>
        <v>6</v>
      </c>
      <c r="AR83" s="14">
        <f t="shared" si="71"/>
        <v>2.8</v>
      </c>
      <c r="AS83" s="6"/>
      <c r="AT83" s="96">
        <f>INDEX(Input!$C$49:$AL$61,MATCH($A83,Input!$A$49:$A$61,0),MATCH(AT$61,Input!$C$48:$AL$48,0))</f>
        <v>0.46739999999999998</v>
      </c>
      <c r="AU83" s="23">
        <f>IF(VLOOKUP($A83,Input!$A$49:$B$61,2,FALSE)="Percentage",AV$70,IF(VLOOKUP($A83,Input!$A$49:$B$61,2,FALSE)="Fixed","Fixed",(AU$70)))</f>
        <v>6</v>
      </c>
      <c r="AV83" s="14">
        <f t="shared" si="72"/>
        <v>2.8</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-1.93</v>
      </c>
      <c r="AM84" s="23" t="str">
        <f>IF(VLOOKUP($A84,Input!$A$49:$B$61,2,FALSE)="Percentage",AN$70,IF(VLOOKUP($A84,Input!$A$49:$B$61,2,FALSE)="Fixed","Fixed",(AM$70)))</f>
        <v>Fixed</v>
      </c>
      <c r="AN84" s="14">
        <f t="shared" si="70"/>
        <v>-1.93</v>
      </c>
      <c r="AP84" s="96">
        <f>INDEX(Input!$C$49:$AL$61,MATCH($A84,Input!$A$49:$A$61,0),MATCH(AP$61,Input!$C$48:$AL$48,0))</f>
        <v>-1.93</v>
      </c>
      <c r="AQ84" s="23" t="str">
        <f>IF(VLOOKUP($A84,Input!$A$49:$B$61,2,FALSE)="Percentage",AR$70,IF(VLOOKUP($A84,Input!$A$49:$B$61,2,FALSE)="Fixed","Fixed",(AQ$70)))</f>
        <v>Fixed</v>
      </c>
      <c r="AR84" s="14">
        <f t="shared" si="71"/>
        <v>-1.93</v>
      </c>
      <c r="AS84" s="6"/>
      <c r="AT84" s="96">
        <f>INDEX(Input!$C$49:$AL$61,MATCH($A84,Input!$A$49:$A$61,0),MATCH(AT$61,Input!$C$48:$AL$48,0))</f>
        <v>-1.93</v>
      </c>
      <c r="AU84" s="23" t="str">
        <f>IF(VLOOKUP($A84,Input!$A$49:$B$61,2,FALSE)="Percentage",AV$70,IF(VLOOKUP($A84,Input!$A$49:$B$61,2,FALSE)="Fixed","Fixed",(AU$70)))</f>
        <v>Fixed</v>
      </c>
      <c r="AV84" s="14">
        <f t="shared" si="72"/>
        <v>-1.93</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-14.690000000000001</v>
      </c>
      <c r="F86" s="13"/>
      <c r="H86" s="19">
        <f>SUM(H73:H85)</f>
        <v>-14.690000000000001</v>
      </c>
      <c r="J86" s="13"/>
      <c r="L86" s="19">
        <f>SUM(L73:L85)</f>
        <v>-14.690000000000001</v>
      </c>
      <c r="N86" s="13"/>
      <c r="P86" s="19">
        <f>SUM(P73:P85)</f>
        <v>-14.690000000000001</v>
      </c>
      <c r="R86" s="13"/>
      <c r="T86" s="19">
        <f>SUM(T73:T85)</f>
        <v>-17.53</v>
      </c>
      <c r="V86" s="13"/>
      <c r="X86" s="19">
        <f>SUM(X73:X85)</f>
        <v>-20.890000000000004</v>
      </c>
      <c r="Z86" s="13"/>
      <c r="AB86" s="19">
        <f>SUM(AB73:AB85)</f>
        <v>-20.890000000000004</v>
      </c>
      <c r="AD86" s="13"/>
      <c r="AF86" s="19">
        <f>SUM(AF73:AF85)</f>
        <v>-19.03</v>
      </c>
      <c r="AH86" s="13"/>
      <c r="AJ86" s="19">
        <f>SUM(AJ73:AJ85)</f>
        <v>-19.03</v>
      </c>
      <c r="AL86" s="13"/>
      <c r="AN86" s="19">
        <f>SUM(AN73:AN85)</f>
        <v>-16.18</v>
      </c>
      <c r="AP86" s="13"/>
      <c r="AR86" s="19">
        <f>SUM(AR73:AR85)</f>
        <v>-15.75</v>
      </c>
      <c r="AS86" s="43"/>
      <c r="AT86" s="13"/>
      <c r="AV86" s="19">
        <f>SUM(AV73:AV85)</f>
        <v>-15.75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54.44</v>
      </c>
      <c r="D89" s="14">
        <f>ROUND(B89*C89,2)</f>
        <v>0.38</v>
      </c>
      <c r="F89" s="22" cm="1">
        <f t="array" ref="F89">SUMPRODUCT(($A89=Input!$A$64:$A$69)*(F$13=Input!$B$63:$BI$63)*(Input!$B$64:$BI$69))</f>
        <v>7.0000000000000001E-3</v>
      </c>
      <c r="G89" s="6">
        <f>H86+H70</f>
        <v>54.44</v>
      </c>
      <c r="H89" s="14">
        <f>ROUND(F89*G89,2)</f>
        <v>0.38</v>
      </c>
      <c r="J89" s="22" cm="1">
        <f t="array" ref="J89">SUMPRODUCT(($A89=Input!$A$64:$A$69)*(J$13=Input!$B$63:$BI$63)*(Input!$B$64:$BI$69))</f>
        <v>7.0000000000000001E-3</v>
      </c>
      <c r="K89" s="6">
        <f>L86+L70</f>
        <v>54.44</v>
      </c>
      <c r="L89" s="14">
        <f>ROUND(J89*K89,2)</f>
        <v>0.38</v>
      </c>
      <c r="N89" s="22" cm="1">
        <f t="array" ref="N89">SUMPRODUCT(($A89=Input!$A$64:$A$69)*(N$13=Input!$B$63:$BI$63)*(Input!$B$64:$BI$69))</f>
        <v>7.0000000000000001E-3</v>
      </c>
      <c r="O89" s="6">
        <f>P86+P70</f>
        <v>54.44</v>
      </c>
      <c r="P89" s="14">
        <f>ROUND(N89*O89,2)</f>
        <v>0.38</v>
      </c>
      <c r="R89" s="22" cm="1">
        <f t="array" ref="R89">SUMPRODUCT(($A89=Input!$A$64:$A$69)*(R$13=Input!$B$63:$BI$63)*(Input!$B$64:$BI$69))</f>
        <v>7.0000000000000001E-3</v>
      </c>
      <c r="S89" s="6">
        <f>T86+T70</f>
        <v>33.86</v>
      </c>
      <c r="T89" s="14">
        <f>ROUND(R89*S89,2)</f>
        <v>0.24</v>
      </c>
      <c r="V89" s="22" cm="1">
        <f t="array" ref="V89">SUMPRODUCT(($A89=Input!$A$64:$A$69)*(V$13=Input!$B$63:$BI$63)*(Input!$B$64:$BI$69))</f>
        <v>7.0000000000000001E-3</v>
      </c>
      <c r="W89" s="6">
        <f>X86+X70</f>
        <v>30.499999999999996</v>
      </c>
      <c r="X89" s="14">
        <f>ROUND(V89*W89,2)</f>
        <v>0.21</v>
      </c>
      <c r="Z89" s="22" cm="1">
        <f t="array" ref="Z89">SUMPRODUCT(($A89=Input!$A$64:$A$69)*(Z$13=Input!$B$63:$BI$63)*(Input!$B$64:$BI$69))</f>
        <v>7.0000000000000001E-3</v>
      </c>
      <c r="AA89" s="6">
        <f>AB86+AB70</f>
        <v>30.499999999999996</v>
      </c>
      <c r="AB89" s="14">
        <f>ROUND(Z89*AA89,2)</f>
        <v>0.21</v>
      </c>
      <c r="AD89" s="22" cm="1">
        <f t="array" ref="AD89">SUMPRODUCT(($A89=Input!$A$64:$A$69)*(AD$13=Input!$B$63:$BI$63)*(Input!$B$64:$BI$69))</f>
        <v>7.0000000000000001E-3</v>
      </c>
      <c r="AE89" s="6">
        <f>AF86+AF70</f>
        <v>32.36</v>
      </c>
      <c r="AF89" s="14">
        <f>ROUND(AD89*AE89,2)</f>
        <v>0.23</v>
      </c>
      <c r="AH89" s="22" cm="1">
        <f t="array" ref="AH89">SUMPRODUCT(($A89=Input!$A$64:$A$69)*(AH$13=Input!$B$63:$BI$63)*(Input!$B$64:$BI$69))</f>
        <v>7.0000000000000001E-3</v>
      </c>
      <c r="AI89" s="6">
        <f>AJ86+AJ70</f>
        <v>32.36</v>
      </c>
      <c r="AJ89" s="14">
        <f>ROUND(AH89*AI89,2)</f>
        <v>0.23</v>
      </c>
      <c r="AL89" s="22" cm="1">
        <f t="array" ref="AL89">SUMPRODUCT(($A89=Input!$A$64:$A$69)*(AL$13=Input!$B$63:$BI$63)*(Input!$B$64:$BI$69))</f>
        <v>7.0000000000000001E-3</v>
      </c>
      <c r="AM89" s="6">
        <f>AN86+AN70</f>
        <v>35.21</v>
      </c>
      <c r="AN89" s="14">
        <f>ROUND(AL89*AM89,2)</f>
        <v>0.25</v>
      </c>
      <c r="AP89" s="22" cm="1">
        <f t="array" ref="AP89">SUMPRODUCT(($A89=Input!$A$64:$A$69)*(AP$13=Input!$B$63:$BI$63)*(Input!$B$64:$BI$69))</f>
        <v>7.0000000000000001E-3</v>
      </c>
      <c r="AQ89" s="6">
        <f>AR86+AR70</f>
        <v>35.64</v>
      </c>
      <c r="AR89" s="14">
        <f>ROUND(AP89*AQ89,2)</f>
        <v>0.25</v>
      </c>
      <c r="AS89" s="6"/>
      <c r="AT89" s="22" cm="1">
        <f t="array" ref="AT89">SUMPRODUCT(($A89=Input!$A$64:$A$69)*(AT$13=Input!$B$63:$BI$63)*(Input!$B$64:$BI$69))</f>
        <v>7.0000000000000001E-3</v>
      </c>
      <c r="AU89" s="6">
        <f>AV86+AV70</f>
        <v>35.64</v>
      </c>
      <c r="AV89" s="14">
        <f>ROUND(AT89*AU89,2)</f>
        <v>0.25</v>
      </c>
    </row>
    <row r="90" spans="1:48" ht="14.4" hidden="1" customHeight="1" x14ac:dyDescent="0.3">
      <c r="A90">
        <f>+Input!A109</f>
        <v>0</v>
      </c>
      <c r="B90" s="22" cm="1">
        <f t="array" ref="B90">SUMPRODUCT(($A90=Input!$A$64:$A$69)*(B$13=Input!$B$63:$BI$63)*(Input!$B$64:$BI$69))</f>
        <v>0</v>
      </c>
      <c r="C90" s="6">
        <f>C89</f>
        <v>54.44</v>
      </c>
      <c r="D90" s="14">
        <f t="shared" ref="D90:D94" si="73">ROUND(B90*C90,2)</f>
        <v>0</v>
      </c>
      <c r="F90" s="22" cm="1">
        <f t="array" ref="F90">SUMPRODUCT(($A90=Input!$A$64:$A$69)*(F$13=Input!$B$63:$BI$63)*(Input!$B$64:$BI$69))</f>
        <v>0</v>
      </c>
      <c r="G90" s="6">
        <f>G89</f>
        <v>54.44</v>
      </c>
      <c r="H90" s="14">
        <f t="shared" ref="H90:H94" si="74">ROUND(F90*G90,2)</f>
        <v>0</v>
      </c>
      <c r="J90" s="22" cm="1">
        <f t="array" ref="J90">SUMPRODUCT(($A90=Input!$A$64:$A$69)*(J$13=Input!$B$63:$BI$63)*(Input!$B$64:$BI$69))</f>
        <v>0</v>
      </c>
      <c r="K90" s="6">
        <f>K89</f>
        <v>54.44</v>
      </c>
      <c r="L90" s="14">
        <f t="shared" ref="L90:L94" si="75">ROUND(J90*K90,2)</f>
        <v>0</v>
      </c>
      <c r="N90" s="22" cm="1">
        <f t="array" ref="N90">SUMPRODUCT(($A90=Input!$A$64:$A$69)*(N$13=Input!$B$63:$BI$63)*(Input!$B$64:$BI$69))</f>
        <v>0</v>
      </c>
      <c r="O90" s="6">
        <f>O89</f>
        <v>54.44</v>
      </c>
      <c r="P90" s="14">
        <f t="shared" ref="P90:P94" si="76">ROUND(N90*O90,2)</f>
        <v>0</v>
      </c>
      <c r="R90" s="22" cm="1">
        <f t="array" ref="R90">SUMPRODUCT(($A90=Input!$A$64:$A$69)*(R$13=Input!$B$63:$BI$63)*(Input!$B$64:$BI$69))</f>
        <v>0</v>
      </c>
      <c r="S90" s="6">
        <f>S89</f>
        <v>33.86</v>
      </c>
      <c r="T90" s="14">
        <f t="shared" ref="T90:T94" si="77">ROUND(R90*S90,2)</f>
        <v>0</v>
      </c>
      <c r="V90" s="22" cm="1">
        <f t="array" ref="V90">SUMPRODUCT(($A90=Input!$A$64:$A$69)*(V$13=Input!$B$63:$BI$63)*(Input!$B$64:$BI$69))</f>
        <v>0</v>
      </c>
      <c r="W90" s="6">
        <f>W89</f>
        <v>30.499999999999996</v>
      </c>
      <c r="X90" s="14">
        <f t="shared" ref="X90:X94" si="78">ROUND(V90*W90,2)</f>
        <v>0</v>
      </c>
      <c r="Z90" s="22" cm="1">
        <f t="array" ref="Z90">SUMPRODUCT(($A90=Input!$A$64:$A$69)*(Z$13=Input!$B$63:$BI$63)*(Input!$B$64:$BI$69))</f>
        <v>0</v>
      </c>
      <c r="AA90" s="6">
        <f>AA89</f>
        <v>30.499999999999996</v>
      </c>
      <c r="AB90" s="14">
        <f t="shared" ref="AB90:AB94" si="79">ROUND(Z90*AA90,2)</f>
        <v>0</v>
      </c>
      <c r="AD90" s="22" cm="1">
        <f t="array" ref="AD90">SUMPRODUCT(($A90=Input!$A$64:$A$69)*(AD$13=Input!$B$63:$BI$63)*(Input!$B$64:$BI$69))</f>
        <v>0</v>
      </c>
      <c r="AE90" s="6">
        <f>AE89</f>
        <v>32.36</v>
      </c>
      <c r="AF90" s="14">
        <f t="shared" ref="AF90:AF94" si="80">ROUND(AD90*AE90,2)</f>
        <v>0</v>
      </c>
      <c r="AH90" s="22" cm="1">
        <f t="array" ref="AH90">SUMPRODUCT(($A90=Input!$A$64:$A$69)*(AH$13=Input!$B$63:$BI$63)*(Input!$B$64:$BI$69))</f>
        <v>0</v>
      </c>
      <c r="AI90" s="6">
        <f>AI89</f>
        <v>32.36</v>
      </c>
      <c r="AJ90" s="14">
        <f t="shared" ref="AJ90:AJ94" si="81">ROUND(AH90*AI90,2)</f>
        <v>0</v>
      </c>
      <c r="AL90" s="22" cm="1">
        <f t="array" ref="AL90">SUMPRODUCT(($A90=Input!$A$64:$A$69)*(AL$13=Input!$B$63:$BI$63)*(Input!$B$64:$BI$69))</f>
        <v>0</v>
      </c>
      <c r="AM90" s="6">
        <f>AM89</f>
        <v>35.21</v>
      </c>
      <c r="AN90" s="14">
        <f t="shared" ref="AN90:AN94" si="82">ROUND(AL90*AM90,2)</f>
        <v>0</v>
      </c>
      <c r="AP90" s="22" cm="1">
        <f t="array" ref="AP90">SUMPRODUCT(($A90=Input!$A$64:$A$69)*(AP$13=Input!$B$63:$BI$63)*(Input!$B$64:$BI$69))</f>
        <v>0</v>
      </c>
      <c r="AQ90" s="6">
        <f>AQ89</f>
        <v>35.64</v>
      </c>
      <c r="AR90" s="14">
        <f t="shared" ref="AR90:AR94" si="83">ROUND(AP90*AQ90,2)</f>
        <v>0</v>
      </c>
      <c r="AT90" s="22" cm="1">
        <f t="array" ref="AT90">SUMPRODUCT(($A90=Input!$A$64:$A$69)*(AT$13=Input!$B$63:$BI$63)*(Input!$B$64:$BI$69))</f>
        <v>0</v>
      </c>
      <c r="AU90" s="6">
        <f>AU89</f>
        <v>35.64</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54.44</v>
      </c>
      <c r="D91" s="14">
        <f t="shared" si="73"/>
        <v>0</v>
      </c>
      <c r="F91" s="22" cm="1">
        <f t="array" ref="F91">SUMPRODUCT(($A91=Input!$A$64:$A$69)*(F$13=Input!$B$63:$BI$63)*(Input!$B$64:$BI$69))</f>
        <v>0</v>
      </c>
      <c r="G91" s="6">
        <f t="shared" ref="G91:G94" si="86">G90</f>
        <v>54.44</v>
      </c>
      <c r="H91" s="14">
        <f t="shared" si="74"/>
        <v>0</v>
      </c>
      <c r="J91" s="22" cm="1">
        <f t="array" ref="J91">SUMPRODUCT(($A91=Input!$A$64:$A$69)*(J$13=Input!$B$63:$BI$63)*(Input!$B$64:$BI$69))</f>
        <v>0</v>
      </c>
      <c r="K91" s="6">
        <f t="shared" ref="K91:K94" si="87">K90</f>
        <v>54.44</v>
      </c>
      <c r="L91" s="14">
        <f t="shared" si="75"/>
        <v>0</v>
      </c>
      <c r="N91" s="22" cm="1">
        <f t="array" ref="N91">SUMPRODUCT(($A91=Input!$A$64:$A$69)*(N$13=Input!$B$63:$BI$63)*(Input!$B$64:$BI$69))</f>
        <v>0</v>
      </c>
      <c r="O91" s="6">
        <f t="shared" ref="O91:O94" si="88">O90</f>
        <v>54.44</v>
      </c>
      <c r="P91" s="14">
        <f t="shared" si="76"/>
        <v>0</v>
      </c>
      <c r="R91" s="22" cm="1">
        <f t="array" ref="R91">SUMPRODUCT(($A91=Input!$A$64:$A$69)*(R$13=Input!$B$63:$BI$63)*(Input!$B$64:$BI$69))</f>
        <v>0</v>
      </c>
      <c r="S91" s="6">
        <f t="shared" ref="S91:S94" si="89">S90</f>
        <v>33.86</v>
      </c>
      <c r="T91" s="14">
        <f t="shared" si="77"/>
        <v>0</v>
      </c>
      <c r="V91" s="22" cm="1">
        <f t="array" ref="V91">SUMPRODUCT(($A91=Input!$A$64:$A$69)*(V$13=Input!$B$63:$BI$63)*(Input!$B$64:$BI$69))</f>
        <v>0</v>
      </c>
      <c r="W91" s="6">
        <f t="shared" ref="W91:W94" si="90">W90</f>
        <v>30.499999999999996</v>
      </c>
      <c r="X91" s="14">
        <f t="shared" si="78"/>
        <v>0</v>
      </c>
      <c r="Z91" s="22" cm="1">
        <f t="array" ref="Z91">SUMPRODUCT(($A91=Input!$A$64:$A$69)*(Z$13=Input!$B$63:$BI$63)*(Input!$B$64:$BI$69))</f>
        <v>0</v>
      </c>
      <c r="AA91" s="6">
        <f t="shared" ref="AA91:AA94" si="91">AA90</f>
        <v>30.499999999999996</v>
      </c>
      <c r="AB91" s="14">
        <f t="shared" si="79"/>
        <v>0</v>
      </c>
      <c r="AD91" s="22" cm="1">
        <f t="array" ref="AD91">SUMPRODUCT(($A91=Input!$A$64:$A$69)*(AD$13=Input!$B$63:$BI$63)*(Input!$B$64:$BI$69))</f>
        <v>0</v>
      </c>
      <c r="AE91" s="6">
        <f t="shared" ref="AE91:AE94" si="92">AE90</f>
        <v>32.36</v>
      </c>
      <c r="AF91" s="14">
        <f t="shared" si="80"/>
        <v>0</v>
      </c>
      <c r="AH91" s="22" cm="1">
        <f t="array" ref="AH91">SUMPRODUCT(($A91=Input!$A$64:$A$69)*(AH$13=Input!$B$63:$BI$63)*(Input!$B$64:$BI$69))</f>
        <v>0</v>
      </c>
      <c r="AI91" s="6">
        <f t="shared" ref="AI91:AI94" si="93">AI90</f>
        <v>32.36</v>
      </c>
      <c r="AJ91" s="14">
        <f t="shared" si="81"/>
        <v>0</v>
      </c>
      <c r="AL91" s="22" cm="1">
        <f t="array" ref="AL91">SUMPRODUCT(($A91=Input!$A$64:$A$69)*(AL$13=Input!$B$63:$BI$63)*(Input!$B$64:$BI$69))</f>
        <v>0</v>
      </c>
      <c r="AM91" s="6">
        <f t="shared" ref="AM91:AM94" si="94">AM90</f>
        <v>35.21</v>
      </c>
      <c r="AN91" s="14">
        <f t="shared" si="82"/>
        <v>0</v>
      </c>
      <c r="AP91" s="22" cm="1">
        <f t="array" ref="AP91">SUMPRODUCT(($A91=Input!$A$64:$A$69)*(AP$13=Input!$B$63:$BI$63)*(Input!$B$64:$BI$69))</f>
        <v>0</v>
      </c>
      <c r="AQ91" s="6">
        <f t="shared" ref="AQ91:AQ94" si="95">AQ90</f>
        <v>35.64</v>
      </c>
      <c r="AR91" s="14">
        <f t="shared" si="83"/>
        <v>0</v>
      </c>
      <c r="AT91" s="22" cm="1">
        <f t="array" ref="AT91">SUMPRODUCT(($A91=Input!$A$64:$A$69)*(AT$13=Input!$B$63:$BI$63)*(Input!$B$64:$BI$69))</f>
        <v>0</v>
      </c>
      <c r="AU91" s="6">
        <f t="shared" ref="AU91:AU94" si="96">AU90</f>
        <v>35.64</v>
      </c>
      <c r="AV91" s="14">
        <f t="shared" si="84"/>
        <v>0</v>
      </c>
    </row>
    <row r="92" spans="1:48" ht="14.4" hidden="1" customHeight="1" x14ac:dyDescent="0.3">
      <c r="A92">
        <f>+Input!A111</f>
        <v>0</v>
      </c>
      <c r="B92" s="22" cm="1">
        <f t="array" ref="B92">SUMPRODUCT(($A92=Input!$A$64:$A$69)*(B$13=Input!$B$63:$BI$63)*(Input!$B$64:$BI$69))</f>
        <v>0</v>
      </c>
      <c r="C92" s="6">
        <f t="shared" si="85"/>
        <v>54.44</v>
      </c>
      <c r="D92" s="14">
        <f t="shared" si="73"/>
        <v>0</v>
      </c>
      <c r="F92" s="22" cm="1">
        <f t="array" ref="F92">SUMPRODUCT(($A92=Input!$A$64:$A$69)*(F$13=Input!$B$63:$BI$63)*(Input!$B$64:$BI$69))</f>
        <v>0</v>
      </c>
      <c r="G92" s="6">
        <f t="shared" si="86"/>
        <v>54.44</v>
      </c>
      <c r="H92" s="14">
        <f t="shared" si="74"/>
        <v>0</v>
      </c>
      <c r="J92" s="22" cm="1">
        <f t="array" ref="J92">SUMPRODUCT(($A92=Input!$A$64:$A$69)*(J$13=Input!$B$63:$BI$63)*(Input!$B$64:$BI$69))</f>
        <v>0</v>
      </c>
      <c r="K92" s="6">
        <f t="shared" si="87"/>
        <v>54.44</v>
      </c>
      <c r="L92" s="14">
        <f t="shared" si="75"/>
        <v>0</v>
      </c>
      <c r="N92" s="22" cm="1">
        <f t="array" ref="N92">SUMPRODUCT(($A92=Input!$A$64:$A$69)*(N$13=Input!$B$63:$BI$63)*(Input!$B$64:$BI$69))</f>
        <v>0</v>
      </c>
      <c r="O92" s="6">
        <f t="shared" si="88"/>
        <v>54.44</v>
      </c>
      <c r="P92" s="14">
        <f t="shared" si="76"/>
        <v>0</v>
      </c>
      <c r="R92" s="22" cm="1">
        <f t="array" ref="R92">SUMPRODUCT(($A92=Input!$A$64:$A$69)*(R$13=Input!$B$63:$BI$63)*(Input!$B$64:$BI$69))</f>
        <v>0</v>
      </c>
      <c r="S92" s="6">
        <f t="shared" si="89"/>
        <v>33.86</v>
      </c>
      <c r="T92" s="14">
        <f t="shared" si="77"/>
        <v>0</v>
      </c>
      <c r="V92" s="22" cm="1">
        <f t="array" ref="V92">SUMPRODUCT(($A92=Input!$A$64:$A$69)*(V$13=Input!$B$63:$BI$63)*(Input!$B$64:$BI$69))</f>
        <v>0</v>
      </c>
      <c r="W92" s="6">
        <f t="shared" si="90"/>
        <v>30.499999999999996</v>
      </c>
      <c r="X92" s="14">
        <f t="shared" si="78"/>
        <v>0</v>
      </c>
      <c r="Z92" s="22" cm="1">
        <f t="array" ref="Z92">SUMPRODUCT(($A92=Input!$A$64:$A$69)*(Z$13=Input!$B$63:$BI$63)*(Input!$B$64:$BI$69))</f>
        <v>0</v>
      </c>
      <c r="AA92" s="6">
        <f t="shared" si="91"/>
        <v>30.499999999999996</v>
      </c>
      <c r="AB92" s="14">
        <f t="shared" si="79"/>
        <v>0</v>
      </c>
      <c r="AD92" s="22" cm="1">
        <f t="array" ref="AD92">SUMPRODUCT(($A92=Input!$A$64:$A$69)*(AD$13=Input!$B$63:$BI$63)*(Input!$B$64:$BI$69))</f>
        <v>0</v>
      </c>
      <c r="AE92" s="6">
        <f t="shared" si="92"/>
        <v>32.36</v>
      </c>
      <c r="AF92" s="14">
        <f t="shared" si="80"/>
        <v>0</v>
      </c>
      <c r="AH92" s="22" cm="1">
        <f t="array" ref="AH92">SUMPRODUCT(($A92=Input!$A$64:$A$69)*(AH$13=Input!$B$63:$BI$63)*(Input!$B$64:$BI$69))</f>
        <v>0</v>
      </c>
      <c r="AI92" s="6">
        <f t="shared" si="93"/>
        <v>32.36</v>
      </c>
      <c r="AJ92" s="14">
        <f t="shared" si="81"/>
        <v>0</v>
      </c>
      <c r="AL92" s="22" cm="1">
        <f t="array" ref="AL92">SUMPRODUCT(($A92=Input!$A$64:$A$69)*(AL$13=Input!$B$63:$BI$63)*(Input!$B$64:$BI$69))</f>
        <v>0</v>
      </c>
      <c r="AM92" s="6">
        <f t="shared" si="94"/>
        <v>35.21</v>
      </c>
      <c r="AN92" s="14">
        <f t="shared" si="82"/>
        <v>0</v>
      </c>
      <c r="AP92" s="22" cm="1">
        <f t="array" ref="AP92">SUMPRODUCT(($A92=Input!$A$64:$A$69)*(AP$13=Input!$B$63:$BI$63)*(Input!$B$64:$BI$69))</f>
        <v>0</v>
      </c>
      <c r="AQ92" s="6">
        <f t="shared" si="95"/>
        <v>35.64</v>
      </c>
      <c r="AR92" s="14">
        <f t="shared" si="83"/>
        <v>0</v>
      </c>
      <c r="AT92" s="22" cm="1">
        <f t="array" ref="AT92">SUMPRODUCT(($A92=Input!$A$64:$A$69)*(AT$13=Input!$B$63:$BI$63)*(Input!$B$64:$BI$69))</f>
        <v>0</v>
      </c>
      <c r="AU92" s="6">
        <f t="shared" si="96"/>
        <v>35.64</v>
      </c>
      <c r="AV92" s="14">
        <f t="shared" si="84"/>
        <v>0</v>
      </c>
    </row>
    <row r="93" spans="1:48" ht="14.4" hidden="1" customHeight="1" x14ac:dyDescent="0.3">
      <c r="A93">
        <f>+Input!A112</f>
        <v>0</v>
      </c>
      <c r="B93" s="22" cm="1">
        <f t="array" ref="B93">SUMPRODUCT(($A93=Input!$A$64:$A$69)*(B$13=Input!$B$63:$BI$63)*(Input!$B$64:$BI$69))</f>
        <v>0</v>
      </c>
      <c r="C93" s="6">
        <f t="shared" si="85"/>
        <v>54.44</v>
      </c>
      <c r="D93" s="14">
        <f t="shared" si="73"/>
        <v>0</v>
      </c>
      <c r="F93" s="22" cm="1">
        <f t="array" ref="F93">SUMPRODUCT(($A93=Input!$A$64:$A$69)*(F$13=Input!$B$63:$BI$63)*(Input!$B$64:$BI$69))</f>
        <v>0</v>
      </c>
      <c r="G93" s="6">
        <f t="shared" si="86"/>
        <v>54.44</v>
      </c>
      <c r="H93" s="14">
        <f t="shared" si="74"/>
        <v>0</v>
      </c>
      <c r="J93" s="22" cm="1">
        <f t="array" ref="J93">SUMPRODUCT(($A93=Input!$A$64:$A$69)*(J$13=Input!$B$63:$BI$63)*(Input!$B$64:$BI$69))</f>
        <v>0</v>
      </c>
      <c r="K93" s="6">
        <f t="shared" si="87"/>
        <v>54.44</v>
      </c>
      <c r="L93" s="14">
        <f t="shared" si="75"/>
        <v>0</v>
      </c>
      <c r="N93" s="22" cm="1">
        <f t="array" ref="N93">SUMPRODUCT(($A93=Input!$A$64:$A$69)*(N$13=Input!$B$63:$BI$63)*(Input!$B$64:$BI$69))</f>
        <v>0</v>
      </c>
      <c r="O93" s="6">
        <f t="shared" si="88"/>
        <v>54.44</v>
      </c>
      <c r="P93" s="14">
        <f t="shared" si="76"/>
        <v>0</v>
      </c>
      <c r="R93" s="22" cm="1">
        <f t="array" ref="R93">SUMPRODUCT(($A93=Input!$A$64:$A$69)*(R$13=Input!$B$63:$BI$63)*(Input!$B$64:$BI$69))</f>
        <v>0</v>
      </c>
      <c r="S93" s="6">
        <f t="shared" si="89"/>
        <v>33.86</v>
      </c>
      <c r="T93" s="14">
        <f t="shared" si="77"/>
        <v>0</v>
      </c>
      <c r="V93" s="22" cm="1">
        <f t="array" ref="V93">SUMPRODUCT(($A93=Input!$A$64:$A$69)*(V$13=Input!$B$63:$BI$63)*(Input!$B$64:$BI$69))</f>
        <v>0</v>
      </c>
      <c r="W93" s="6">
        <f t="shared" si="90"/>
        <v>30.499999999999996</v>
      </c>
      <c r="X93" s="14">
        <f t="shared" si="78"/>
        <v>0</v>
      </c>
      <c r="Z93" s="22" cm="1">
        <f t="array" ref="Z93">SUMPRODUCT(($A93=Input!$A$64:$A$69)*(Z$13=Input!$B$63:$BI$63)*(Input!$B$64:$BI$69))</f>
        <v>0</v>
      </c>
      <c r="AA93" s="6">
        <f t="shared" si="91"/>
        <v>30.499999999999996</v>
      </c>
      <c r="AB93" s="14">
        <f t="shared" si="79"/>
        <v>0</v>
      </c>
      <c r="AD93" s="22" cm="1">
        <f t="array" ref="AD93">SUMPRODUCT(($A93=Input!$A$64:$A$69)*(AD$13=Input!$B$63:$BI$63)*(Input!$B$64:$BI$69))</f>
        <v>0</v>
      </c>
      <c r="AE93" s="6">
        <f t="shared" si="92"/>
        <v>32.36</v>
      </c>
      <c r="AF93" s="14">
        <f t="shared" si="80"/>
        <v>0</v>
      </c>
      <c r="AH93" s="22" cm="1">
        <f t="array" ref="AH93">SUMPRODUCT(($A93=Input!$A$64:$A$69)*(AH$13=Input!$B$63:$BI$63)*(Input!$B$64:$BI$69))</f>
        <v>0</v>
      </c>
      <c r="AI93" s="6">
        <f t="shared" si="93"/>
        <v>32.36</v>
      </c>
      <c r="AJ93" s="14">
        <f t="shared" si="81"/>
        <v>0</v>
      </c>
      <c r="AL93" s="22" cm="1">
        <f t="array" ref="AL93">SUMPRODUCT(($A93=Input!$A$64:$A$69)*(AL$13=Input!$B$63:$BI$63)*(Input!$B$64:$BI$69))</f>
        <v>0</v>
      </c>
      <c r="AM93" s="6">
        <f t="shared" si="94"/>
        <v>35.21</v>
      </c>
      <c r="AN93" s="14">
        <f t="shared" si="82"/>
        <v>0</v>
      </c>
      <c r="AP93" s="22" cm="1">
        <f t="array" ref="AP93">SUMPRODUCT(($A93=Input!$A$64:$A$69)*(AP$13=Input!$B$63:$BI$63)*(Input!$B$64:$BI$69))</f>
        <v>0</v>
      </c>
      <c r="AQ93" s="6">
        <f t="shared" si="95"/>
        <v>35.64</v>
      </c>
      <c r="AR93" s="14">
        <f t="shared" si="83"/>
        <v>0</v>
      </c>
      <c r="AT93" s="22" cm="1">
        <f t="array" ref="AT93">SUMPRODUCT(($A93=Input!$A$64:$A$69)*(AT$13=Input!$B$63:$BI$63)*(Input!$B$64:$BI$69))</f>
        <v>0</v>
      </c>
      <c r="AU93" s="6">
        <f t="shared" si="96"/>
        <v>35.64</v>
      </c>
      <c r="AV93" s="14">
        <f t="shared" si="84"/>
        <v>0</v>
      </c>
    </row>
    <row r="94" spans="1:48" ht="14.4" hidden="1" customHeight="1" x14ac:dyDescent="0.3">
      <c r="A94">
        <f>+Input!A113</f>
        <v>0</v>
      </c>
      <c r="B94" s="22" cm="1">
        <f t="array" ref="B94">SUMPRODUCT(($A94=Input!$A$64:$A$69)*(B$13=Input!$B$63:$BI$63)*(Input!$B$64:$BI$69))</f>
        <v>0</v>
      </c>
      <c r="C94" s="6">
        <f t="shared" si="85"/>
        <v>54.44</v>
      </c>
      <c r="D94" s="14">
        <f t="shared" si="73"/>
        <v>0</v>
      </c>
      <c r="F94" s="22" cm="1">
        <f t="array" ref="F94">SUMPRODUCT(($A94=Input!$A$64:$A$69)*(F$13=Input!$B$63:$BI$63)*(Input!$B$64:$BI$69))</f>
        <v>0</v>
      </c>
      <c r="G94" s="6">
        <f t="shared" si="86"/>
        <v>54.44</v>
      </c>
      <c r="H94" s="14">
        <f t="shared" si="74"/>
        <v>0</v>
      </c>
      <c r="J94" s="22" cm="1">
        <f t="array" ref="J94">SUMPRODUCT(($A94=Input!$A$64:$A$69)*(J$13=Input!$B$63:$BI$63)*(Input!$B$64:$BI$69))</f>
        <v>0</v>
      </c>
      <c r="K94" s="6">
        <f t="shared" si="87"/>
        <v>54.44</v>
      </c>
      <c r="L94" s="14">
        <f t="shared" si="75"/>
        <v>0</v>
      </c>
      <c r="N94" s="22" cm="1">
        <f t="array" ref="N94">SUMPRODUCT(($A94=Input!$A$64:$A$69)*(N$13=Input!$B$63:$BI$63)*(Input!$B$64:$BI$69))</f>
        <v>0</v>
      </c>
      <c r="O94" s="6">
        <f t="shared" si="88"/>
        <v>54.44</v>
      </c>
      <c r="P94" s="14">
        <f t="shared" si="76"/>
        <v>0</v>
      </c>
      <c r="R94" s="22" cm="1">
        <f t="array" ref="R94">SUMPRODUCT(($A94=Input!$A$64:$A$69)*(R$13=Input!$B$63:$BI$63)*(Input!$B$64:$BI$69))</f>
        <v>0</v>
      </c>
      <c r="S94" s="6">
        <f t="shared" si="89"/>
        <v>33.86</v>
      </c>
      <c r="T94" s="14">
        <f t="shared" si="77"/>
        <v>0</v>
      </c>
      <c r="V94" s="22" cm="1">
        <f t="array" ref="V94">SUMPRODUCT(($A94=Input!$A$64:$A$69)*(V$13=Input!$B$63:$BI$63)*(Input!$B$64:$BI$69))</f>
        <v>0</v>
      </c>
      <c r="W94" s="6">
        <f t="shared" si="90"/>
        <v>30.499999999999996</v>
      </c>
      <c r="X94" s="14">
        <f t="shared" si="78"/>
        <v>0</v>
      </c>
      <c r="Z94" s="22" cm="1">
        <f t="array" ref="Z94">SUMPRODUCT(($A94=Input!$A$64:$A$69)*(Z$13=Input!$B$63:$BI$63)*(Input!$B$64:$BI$69))</f>
        <v>0</v>
      </c>
      <c r="AA94" s="6">
        <f t="shared" si="91"/>
        <v>30.499999999999996</v>
      </c>
      <c r="AB94" s="14">
        <f t="shared" si="79"/>
        <v>0</v>
      </c>
      <c r="AD94" s="22" cm="1">
        <f t="array" ref="AD94">SUMPRODUCT(($A94=Input!$A$64:$A$69)*(AD$13=Input!$B$63:$BI$63)*(Input!$B$64:$BI$69))</f>
        <v>0</v>
      </c>
      <c r="AE94" s="6">
        <f t="shared" si="92"/>
        <v>32.36</v>
      </c>
      <c r="AF94" s="14">
        <f t="shared" si="80"/>
        <v>0</v>
      </c>
      <c r="AH94" s="22" cm="1">
        <f t="array" ref="AH94">SUMPRODUCT(($A94=Input!$A$64:$A$69)*(AH$13=Input!$B$63:$BI$63)*(Input!$B$64:$BI$69))</f>
        <v>0</v>
      </c>
      <c r="AI94" s="6">
        <f t="shared" si="93"/>
        <v>32.36</v>
      </c>
      <c r="AJ94" s="14">
        <f t="shared" si="81"/>
        <v>0</v>
      </c>
      <c r="AL94" s="22" cm="1">
        <f t="array" ref="AL94">SUMPRODUCT(($A94=Input!$A$64:$A$69)*(AL$13=Input!$B$63:$BI$63)*(Input!$B$64:$BI$69))</f>
        <v>0</v>
      </c>
      <c r="AM94" s="6">
        <f t="shared" si="94"/>
        <v>35.21</v>
      </c>
      <c r="AN94" s="14">
        <f t="shared" si="82"/>
        <v>0</v>
      </c>
      <c r="AP94" s="22" cm="1">
        <f t="array" ref="AP94">SUMPRODUCT(($A94=Input!$A$64:$A$69)*(AP$13=Input!$B$63:$BI$63)*(Input!$B$64:$BI$69))</f>
        <v>0</v>
      </c>
      <c r="AQ94" s="6">
        <f t="shared" si="95"/>
        <v>35.64</v>
      </c>
      <c r="AR94" s="14">
        <f t="shared" si="83"/>
        <v>0</v>
      </c>
      <c r="AT94" s="22" cm="1">
        <f t="array" ref="AT94">SUMPRODUCT(($A94=Input!$A$64:$A$69)*(AT$13=Input!$B$63:$BI$63)*(Input!$B$64:$BI$69))</f>
        <v>0</v>
      </c>
      <c r="AU94" s="6">
        <f t="shared" si="96"/>
        <v>35.64</v>
      </c>
      <c r="AV94" s="14">
        <f t="shared" si="84"/>
        <v>0</v>
      </c>
    </row>
    <row r="95" spans="1:48" x14ac:dyDescent="0.3">
      <c r="A95" t="s">
        <v>25</v>
      </c>
      <c r="B95" s="13"/>
      <c r="D95" s="19">
        <f>SUM(D89:D94)</f>
        <v>0.38</v>
      </c>
      <c r="F95" s="13"/>
      <c r="H95" s="19">
        <f>SUM(H89:H94)</f>
        <v>0.38</v>
      </c>
      <c r="J95" s="13"/>
      <c r="L95" s="19">
        <f>SUM(L89:L94)</f>
        <v>0.38</v>
      </c>
      <c r="N95" s="13"/>
      <c r="P95" s="19">
        <f>SUM(P89:P94)</f>
        <v>0.38</v>
      </c>
      <c r="R95" s="13"/>
      <c r="T95" s="19">
        <f>SUM(T89:T94)</f>
        <v>0.24</v>
      </c>
      <c r="V95" s="13"/>
      <c r="X95" s="19">
        <f>SUM(X89:X94)</f>
        <v>0.21</v>
      </c>
      <c r="Z95" s="13"/>
      <c r="AB95" s="19">
        <f>SUM(AB89:AB94)</f>
        <v>0.21</v>
      </c>
      <c r="AD95" s="13"/>
      <c r="AF95" s="19">
        <f>SUM(AF89:AF94)</f>
        <v>0.23</v>
      </c>
      <c r="AH95" s="13"/>
      <c r="AJ95" s="19">
        <f>SUM(AJ89:AJ94)</f>
        <v>0.23</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54.82</v>
      </c>
      <c r="F97" s="20"/>
      <c r="G97" s="21"/>
      <c r="H97" s="24">
        <f>H70+H86+H89</f>
        <v>54.82</v>
      </c>
      <c r="J97" s="20"/>
      <c r="K97" s="21"/>
      <c r="L97" s="24">
        <f>L70+L86+L89</f>
        <v>54.82</v>
      </c>
      <c r="N97" s="20"/>
      <c r="O97" s="21"/>
      <c r="P97" s="24">
        <f>P70+P86+P89</f>
        <v>54.82</v>
      </c>
      <c r="R97" s="20"/>
      <c r="S97" s="21"/>
      <c r="T97" s="24">
        <f>T70+T86+T89</f>
        <v>34.1</v>
      </c>
      <c r="V97" s="20"/>
      <c r="W97" s="21"/>
      <c r="X97" s="24">
        <f>X70+X86+X89</f>
        <v>30.709999999999997</v>
      </c>
      <c r="Z97" s="20"/>
      <c r="AA97" s="21"/>
      <c r="AB97" s="24">
        <f>AB70+AB86+AB89</f>
        <v>30.709999999999997</v>
      </c>
      <c r="AD97" s="20"/>
      <c r="AE97" s="21"/>
      <c r="AF97" s="24">
        <f>AF70+AF86+AF89</f>
        <v>32.589999999999996</v>
      </c>
      <c r="AH97" s="20"/>
      <c r="AI97" s="21"/>
      <c r="AJ97" s="24">
        <f>AJ70+AJ86+AJ89</f>
        <v>32.589999999999996</v>
      </c>
      <c r="AL97" s="20"/>
      <c r="AM97" s="21"/>
      <c r="AN97" s="24">
        <f>AN70+AN86+AN89</f>
        <v>35.46</v>
      </c>
      <c r="AP97" s="20"/>
      <c r="AQ97" s="21"/>
      <c r="AR97" s="24">
        <f>AR70+AR86+AR89</f>
        <v>35.89</v>
      </c>
      <c r="AS97" s="98"/>
      <c r="AT97" s="20"/>
      <c r="AU97" s="21"/>
      <c r="AV97" s="24">
        <f>AV70+AV86+AV89</f>
        <v>35.89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40.479999999999997</v>
      </c>
      <c r="F14" s="13"/>
      <c r="H14" s="14">
        <f>INDEX(Input!$B$29:$AK$29,MATCH('Residential Bills_Yr 3_6 Units'!$B$6,Input!$A$29:$A$29,0),MATCH('Residential Bills_Yr 3_6 Units'!F$13,Input!$B$28:$AK$28,0))</f>
        <v>40.479999999999997</v>
      </c>
      <c r="J14" s="13"/>
      <c r="L14" s="14">
        <f>INDEX(Input!$B$29:$AK$29,MATCH('Residential Bills_Yr 3_6 Units'!$B$6,Input!$A$29:$A$29,0),MATCH('Residential Bills_Yr 3_6 Units'!J$13,Input!$B$28:$AK$28,0))</f>
        <v>40.479999999999997</v>
      </c>
      <c r="N14" s="13"/>
      <c r="P14" s="14">
        <f>INDEX(Input!$B$29:$AK$29,MATCH('Residential Bills_Yr 3_6 Units'!$B$6,Input!$A$29:$A$29,0),MATCH('Residential Bills_Yr 3_6 Units'!N$13,Input!$B$28:$AK$28,0))</f>
        <v>40.479999999999997</v>
      </c>
      <c r="R14" s="13"/>
      <c r="T14" s="14">
        <f>INDEX(Input!$B$29:$AK$29,MATCH('Residential Bills_Yr 3_6 Units'!$B$6,Input!$A$29:$A$29,0),MATCH('Residential Bills_Yr 3_6 Units'!R$13,Input!$B$28:$AK$28,0))</f>
        <v>40.479999999999997</v>
      </c>
      <c r="V14" s="13"/>
      <c r="X14" s="14">
        <f>INDEX(Input!$B$29:$AK$29,MATCH('Residential Bills_Yr 3_6 Units'!$B$6,Input!$A$29:$A$29,0),MATCH('Residential Bills_Yr 3_6 Units'!V$13,Input!$B$28:$AK$28,0))</f>
        <v>40.479999999999997</v>
      </c>
      <c r="Z14" s="13"/>
      <c r="AB14" s="14">
        <f>INDEX(Input!$B$29:$AK$29,MATCH('Residential Bills_Yr 3_6 Units'!$B$6,Input!$A$29:$A$29,0),MATCH('Residential Bills_Yr 3_6 Units'!Z$13,Input!$B$28:$AK$28,0))</f>
        <v>40.479999999999997</v>
      </c>
      <c r="AD14" s="13"/>
      <c r="AF14" s="14">
        <f>INDEX(Input!$B$29:$AK$29,MATCH('Residential Bills_Yr 3_6 Units'!$B$6,Input!$A$29:$A$29,0),MATCH('Residential Bills_Yr 3_6 Units'!AD$13,Input!$B$28:$AK$28,0))</f>
        <v>40.479999999999997</v>
      </c>
      <c r="AH14" s="13"/>
      <c r="AJ14" s="14">
        <f>INDEX(Input!$B$29:$AK$29,MATCH('Residential Bills_Yr 3_6 Units'!$B$6,Input!$A$29:$A$29,0),MATCH('Residential Bills_Yr 3_6 Units'!AH$13,Input!$B$28:$AK$28,0))</f>
        <v>40.479999999999997</v>
      </c>
      <c r="AL14" s="13"/>
      <c r="AN14" s="14">
        <f>INDEX(Input!$B$29:$AK$29,MATCH('Residential Bills_Yr 3_6 Units'!$B$6,Input!$A$29:$A$29,0),MATCH('Residential Bills_Yr 3_6 Units'!AL$13,Input!$B$28:$AK$28,0))</f>
        <v>40.479999999999997</v>
      </c>
      <c r="AP14" s="13"/>
      <c r="AR14" s="14">
        <f>INDEX(Input!$B$29:$AK$29,MATCH('Residential Bills_Yr 3_6 Units'!$B$6,Input!$A$29:$A$29,0),MATCH('Residential Bills_Yr 3_6 Units'!AP$13,Input!$B$28:$AK$28,0))</f>
        <v>40.479999999999997</v>
      </c>
      <c r="AS14" s="6"/>
      <c r="AT14" s="13"/>
      <c r="AV14" s="14">
        <f>INDEX(Input!$B$29:$AK$29,MATCH('Residential Bills_Yr 3_6 Units'!$B$6,Input!$A$29:$A$29,0),MATCH('Residential Bills_Yr 3_6 Units'!AT$13,Input!$B$28:$AK$28,0))</f>
        <v>40.479999999999997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2.4538000000000002</v>
      </c>
      <c r="C17" s="2">
        <f>IF($B$7&gt;Input!F95,Input!F95,'Residential Bills_Yr 3_6 Units'!$B$7)</f>
        <v>6</v>
      </c>
      <c r="D17" s="14">
        <f>ROUND(IFERROR(B17*C17," "),2)</f>
        <v>14.72</v>
      </c>
      <c r="F17" s="18">
        <f>INDEX(Input!$B$22:$AK$26,MATCH('Residential Bills_Yr 3_6 Units'!$A17,Input!$A$22:$A$26,0),MATCH('Residential Bills_Yr 3_6 Units'!F$13,Input!$B$21:$AK$21,0))</f>
        <v>2.4538000000000002</v>
      </c>
      <c r="G17" s="2">
        <f>IF($B$7&gt;Input!G95,Input!G95,'Residential Bills_Yr 3_6 Units'!$B$7)</f>
        <v>6</v>
      </c>
      <c r="H17" s="14">
        <f>ROUND(IFERROR(F17*G17," "),2)</f>
        <v>14.72</v>
      </c>
      <c r="J17" s="18">
        <f>INDEX(Input!$B$22:$AK$26,MATCH('Residential Bills_Yr 3_6 Units'!$A17,Input!$A$22:$A$26,0),MATCH('Residential Bills_Yr 3_6 Units'!J$13,Input!$B$21:$AK$21,0))</f>
        <v>2.4538000000000002</v>
      </c>
      <c r="K17" s="2">
        <f>IF($B$7&gt;Input!H95,Input!H95,'Residential Bills_Yr 3_6 Units'!$B$7)</f>
        <v>6</v>
      </c>
      <c r="L17" s="14">
        <f>ROUND(IFERROR(J17*K17," "),2)</f>
        <v>14.72</v>
      </c>
      <c r="N17" s="18">
        <f>INDEX(Input!$B$22:$AK$26,MATCH('Residential Bills_Yr 3_6 Units'!$A17,Input!$A$22:$A$26,0),MATCH('Residential Bills_Yr 3_6 Units'!N$13,Input!$B$21:$AK$21,0))</f>
        <v>2.4538000000000002</v>
      </c>
      <c r="O17" s="2">
        <f>IF($B$7&gt;Input!I95,Input!I95,'Residential Bills_Yr 3_6 Units'!$B$7)</f>
        <v>6</v>
      </c>
      <c r="P17" s="14">
        <f>ROUND(IFERROR(N17*O17," "),2)</f>
        <v>14.72</v>
      </c>
      <c r="R17" s="18">
        <f>INDEX(Input!$B$22:$AK$26,MATCH('Residential Bills_Yr 3_6 Units'!$A17,Input!$A$22:$A$26,0),MATCH('Residential Bills_Yr 3_6 Units'!R$13,Input!$B$21:$AK$21,0))</f>
        <v>2.4538000000000002</v>
      </c>
      <c r="S17" s="2">
        <f>IF($B$7&gt;Input!J95,Input!J95,'Residential Bills_Yr 3_6 Units'!$B$7)</f>
        <v>6</v>
      </c>
      <c r="T17" s="14">
        <f>ROUND(IFERROR(R17*S17," "),2)</f>
        <v>14.72</v>
      </c>
      <c r="V17" s="18">
        <f>INDEX(Input!$B$22:$AK$26,MATCH('Residential Bills_Yr 3_6 Units'!$A17,Input!$A$22:$A$26,0),MATCH('Residential Bills_Yr 3_6 Units'!V$13,Input!$B$21:$AK$21,0))</f>
        <v>2.4538000000000002</v>
      </c>
      <c r="W17" s="2">
        <f>IF($B$7&gt;Input!K95,Input!K95,'Residential Bills_Yr 3_6 Units'!$B$7)</f>
        <v>6</v>
      </c>
      <c r="X17" s="14">
        <f>ROUND(IFERROR(V17*W17," "),2)</f>
        <v>14.72</v>
      </c>
      <c r="Z17" s="18">
        <f>INDEX(Input!$B$22:$AK$26,MATCH('Residential Bills_Yr 3_6 Units'!$A17,Input!$A$22:$A$26,0),MATCH('Residential Bills_Yr 3_6 Units'!Z$13,Input!$B$21:$AK$21,0))</f>
        <v>2.4538000000000002</v>
      </c>
      <c r="AA17" s="2">
        <f>IF($B$7&gt;Input!L95,Input!L95,'Residential Bills_Yr 3_6 Units'!$B$7)</f>
        <v>6</v>
      </c>
      <c r="AB17" s="14">
        <f>ROUND(IFERROR(Z17*AA17," "),2)</f>
        <v>14.72</v>
      </c>
      <c r="AD17" s="18">
        <f>INDEX(Input!$B$22:$AK$26,MATCH('Residential Bills_Yr 3_6 Units'!$A17,Input!$A$22:$A$26,0),MATCH('Residential Bills_Yr 3_6 Units'!AD$13,Input!$B$21:$AK$21,0))</f>
        <v>2.4538000000000002</v>
      </c>
      <c r="AE17" s="2">
        <f>IF($B$7&gt;Input!M95,Input!M95,'Residential Bills_Yr 3_6 Units'!$B$7)</f>
        <v>6</v>
      </c>
      <c r="AF17" s="14">
        <f>ROUND(IFERROR(AD17*AE17," "),2)</f>
        <v>14.72</v>
      </c>
      <c r="AH17" s="18">
        <f>INDEX(Input!$B$22:$AK$26,MATCH('Residential Bills_Yr 3_6 Units'!$A17,Input!$A$22:$A$26,0),MATCH('Residential Bills_Yr 3_6 Units'!AH$13,Input!$B$21:$AK$21,0))</f>
        <v>2.4538000000000002</v>
      </c>
      <c r="AI17" s="2">
        <f>IF($B$7&gt;Input!N95,Input!N95,'Residential Bills_Yr 3_6 Units'!$B$7)</f>
        <v>6</v>
      </c>
      <c r="AJ17" s="14">
        <f>ROUND(IFERROR(AH17*AI17," "),2)</f>
        <v>14.72</v>
      </c>
      <c r="AL17" s="18">
        <f>INDEX(Input!$B$22:$AK$26,MATCH('Residential Bills_Yr 3_6 Units'!$A17,Input!$A$22:$A$26,0),MATCH('Residential Bills_Yr 3_6 Units'!AL$13,Input!$B$21:$AK$21,0))</f>
        <v>2.4538000000000002</v>
      </c>
      <c r="AM17" s="2">
        <f>IF($B$7&gt;Input!O95,Input!O95,'Residential Bills_Yr 3_6 Units'!$B$7)</f>
        <v>6</v>
      </c>
      <c r="AN17" s="14">
        <f>ROUND(IFERROR(AL17*AM17," "),2)</f>
        <v>14.72</v>
      </c>
      <c r="AP17" s="18">
        <f>INDEX(Input!$B$22:$AK$26,MATCH('Residential Bills_Yr 3_6 Units'!$A17,Input!$A$22:$A$26,0),MATCH('Residential Bills_Yr 3_6 Units'!AP$13,Input!$B$21:$AK$21,0))</f>
        <v>2.4538000000000002</v>
      </c>
      <c r="AQ17" s="2">
        <f>IF($B$7&gt;Input!P95,Input!P95,'Residential Bills_Yr 3_6 Units'!$B$7)</f>
        <v>6</v>
      </c>
      <c r="AR17" s="14">
        <f>ROUND(IFERROR(AP17*AQ17," "),2)</f>
        <v>14.72</v>
      </c>
      <c r="AS17" s="6"/>
      <c r="AT17" s="18">
        <f>INDEX(Input!$B$22:$AK$26,MATCH('Residential Bills_Yr 3_6 Units'!$A17,Input!$A$22:$A$26,0),MATCH('Residential Bills_Yr 3_6 Units'!AT$13,Input!$B$21:$AK$21,0))</f>
        <v>2.4538000000000002</v>
      </c>
      <c r="AU17" s="2">
        <f>IF($B$7&gt;Input!Q95,Input!Q95,'Residential Bills_Yr 3_6 Units'!$B$7)</f>
        <v>6</v>
      </c>
      <c r="AV17" s="14">
        <f>ROUND(IFERROR(AT17*AU17," "),2)</f>
        <v>14.72</v>
      </c>
    </row>
    <row r="18" spans="1:48" x14ac:dyDescent="0.3">
      <c r="A18" t="str">
        <f>Input!A23</f>
        <v>Tier 2</v>
      </c>
      <c r="B18" s="18">
        <f>INDEX(Input!$B$22:$AK$26,MATCH('Residential Bills_Yr 3_6 Units'!$A18,Input!$A$22:$A$26,0),MATCH('Residential Bills_Yr 3_6 Units'!B$13,Input!$B$21:$AK$21,0))</f>
        <v>9.7979000000000003</v>
      </c>
      <c r="C18" s="2">
        <f>IF(($B$7-C17)&gt;Input!F96,Input!F96,($B$7-C17))</f>
        <v>0</v>
      </c>
      <c r="D18" s="14">
        <f>ROUND(IFERROR(B18*C18," "),2)</f>
        <v>0</v>
      </c>
      <c r="F18" s="18">
        <f>INDEX(Input!$B$22:$AK$26,MATCH('Residential Bills_Yr 3_6 Units'!$A18,Input!$A$22:$A$26,0),MATCH('Residential Bills_Yr 3_6 Units'!F$13,Input!$B$21:$AK$21,0))</f>
        <v>9.7979000000000003</v>
      </c>
      <c r="G18" s="2">
        <f>IF(($B$7-G17)&gt;Input!G96,Input!G96,($B$7-G17))</f>
        <v>0</v>
      </c>
      <c r="H18" s="14">
        <f>ROUND(IFERROR(F18*G18," "),2)</f>
        <v>0</v>
      </c>
      <c r="J18" s="18">
        <f>INDEX(Input!$B$22:$AK$26,MATCH('Residential Bills_Yr 3_6 Units'!$A18,Input!$A$22:$A$26,0),MATCH('Residential Bills_Yr 3_6 Units'!J$13,Input!$B$21:$AK$21,0))</f>
        <v>9.7979000000000003</v>
      </c>
      <c r="K18" s="2">
        <f>IF(($B$7-K17)&gt;Input!H96,Input!H96,($B$7-K17))</f>
        <v>0</v>
      </c>
      <c r="L18" s="14">
        <f>ROUND(IFERROR(J18*K18," "),2)</f>
        <v>0</v>
      </c>
      <c r="N18" s="18">
        <f>INDEX(Input!$B$22:$AK$26,MATCH('Residential Bills_Yr 3_6 Units'!$A18,Input!$A$22:$A$26,0),MATCH('Residential Bills_Yr 3_6 Units'!N$13,Input!$B$21:$AK$21,0))</f>
        <v>9.7979000000000003</v>
      </c>
      <c r="O18" s="2">
        <f>IF(($B$7-O17)&gt;Input!I96,Input!I96,($B$7-O17))</f>
        <v>0</v>
      </c>
      <c r="P18" s="14">
        <f>ROUND(IFERROR(N18*O18," "),2)</f>
        <v>0</v>
      </c>
      <c r="R18" s="18">
        <f>INDEX(Input!$B$22:$AK$26,MATCH('Residential Bills_Yr 3_6 Units'!$A18,Input!$A$22:$A$26,0),MATCH('Residential Bills_Yr 3_6 Units'!R$13,Input!$B$21:$AK$21,0))</f>
        <v>9.7979000000000003</v>
      </c>
      <c r="S18" s="2">
        <f>IF(($B$7-S17)&gt;Input!J96,Input!J96,($B$7-S17))</f>
        <v>0</v>
      </c>
      <c r="T18" s="14">
        <f>ROUND(IFERROR(R18*S18," "),2)</f>
        <v>0</v>
      </c>
      <c r="V18" s="18">
        <f>INDEX(Input!$B$22:$AK$26,MATCH('Residential Bills_Yr 3_6 Units'!$A18,Input!$A$22:$A$26,0),MATCH('Residential Bills_Yr 3_6 Units'!V$13,Input!$B$21:$AK$21,0))</f>
        <v>9.7979000000000003</v>
      </c>
      <c r="W18" s="2">
        <f>IF(($B$7-W17)&gt;Input!K96,Input!K96,($B$7-W17))</f>
        <v>0</v>
      </c>
      <c r="X18" s="14">
        <f>ROUND(IFERROR(V18*W18," "),2)</f>
        <v>0</v>
      </c>
      <c r="Z18" s="18">
        <f>INDEX(Input!$B$22:$AK$26,MATCH('Residential Bills_Yr 3_6 Units'!$A18,Input!$A$22:$A$26,0),MATCH('Residential Bills_Yr 3_6 Units'!Z$13,Input!$B$21:$AK$21,0))</f>
        <v>9.7979000000000003</v>
      </c>
      <c r="AA18" s="2">
        <f>IF(($B$7-AA17)&gt;Input!L96,Input!L96,($B$7-AA17))</f>
        <v>0</v>
      </c>
      <c r="AB18" s="14">
        <f>ROUND(IFERROR(Z18*AA18," "),2)</f>
        <v>0</v>
      </c>
      <c r="AD18" s="18">
        <f>INDEX(Input!$B$22:$AK$26,MATCH('Residential Bills_Yr 3_6 Units'!$A18,Input!$A$22:$A$26,0),MATCH('Residential Bills_Yr 3_6 Units'!AD$13,Input!$B$21:$AK$21,0))</f>
        <v>9.7979000000000003</v>
      </c>
      <c r="AE18" s="2">
        <f>IF(($B$7-AE17)&gt;Input!M96,Input!M96,($B$7-AE17))</f>
        <v>0</v>
      </c>
      <c r="AF18" s="14">
        <f>ROUND(IFERROR(AD18*AE18," "),2)</f>
        <v>0</v>
      </c>
      <c r="AH18" s="18">
        <f>INDEX(Input!$B$22:$AK$26,MATCH('Residential Bills_Yr 3_6 Units'!$A18,Input!$A$22:$A$26,0),MATCH('Residential Bills_Yr 3_6 Units'!AH$13,Input!$B$21:$AK$21,0))</f>
        <v>9.7979000000000003</v>
      </c>
      <c r="AI18" s="2">
        <f>IF(($B$7-AI17)&gt;Input!N96,Input!N96,($B$7-AI17))</f>
        <v>0</v>
      </c>
      <c r="AJ18" s="14">
        <f>ROUND(IFERROR(AH18*AI18," "),2)</f>
        <v>0</v>
      </c>
      <c r="AL18" s="18">
        <f>INDEX(Input!$B$22:$AK$26,MATCH('Residential Bills_Yr 3_6 Units'!$A18,Input!$A$22:$A$26,0),MATCH('Residential Bills_Yr 3_6 Units'!AL$13,Input!$B$21:$AK$21,0))</f>
        <v>9.7979000000000003</v>
      </c>
      <c r="AM18" s="2">
        <f>IF(($B$7-AM17)&gt;Input!O96,Input!O96,($B$7-AM17))</f>
        <v>0</v>
      </c>
      <c r="AN18" s="14">
        <f>ROUND(IFERROR(AL18*AM18," "),2)</f>
        <v>0</v>
      </c>
      <c r="AP18" s="18">
        <f>INDEX(Input!$B$22:$AK$26,MATCH('Residential Bills_Yr 3_6 Units'!$A18,Input!$A$22:$A$26,0),MATCH('Residential Bills_Yr 3_6 Units'!AP$13,Input!$B$21:$AK$21,0))</f>
        <v>9.7979000000000003</v>
      </c>
      <c r="AQ18" s="2">
        <f>IF(($B$7-AQ17)&gt;Input!P96,Input!P96,($B$7-AQ17))</f>
        <v>0</v>
      </c>
      <c r="AR18" s="14">
        <f>ROUND(IFERROR(AP18*AQ18," "),2)</f>
        <v>0</v>
      </c>
      <c r="AS18" s="6"/>
      <c r="AT18" s="18">
        <f>INDEX(Input!$B$22:$AK$26,MATCH('Residential Bills_Yr 3_6 Units'!$A18,Input!$A$22:$A$26,0),MATCH('Residential Bills_Yr 3_6 Units'!AT$13,Input!$B$21:$AK$21,0))</f>
        <v>9.7979000000000003</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12.245799999999999</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12.245799999999999</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12.245799999999999</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12.245799999999999</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12.245799999999999</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12.245799999999999</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12.245799999999999</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12.245799999999999</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12.245799999999999</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12.245799999999999</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12.245799999999999</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12.245799999999999</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18.366099999999999</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18.366099999999999</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18.366099999999999</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18.366099999999999</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18.366099999999999</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18.366099999999999</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18.366099999999999</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18.366099999999999</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18.366099999999999</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18.366099999999999</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18.366099999999999</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18.366099999999999</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55.199999999999996</v>
      </c>
      <c r="F22" s="13"/>
      <c r="G22" s="2">
        <f>SUM(G17:G21)</f>
        <v>6</v>
      </c>
      <c r="H22" s="19">
        <f>SUM(H17:H21)+H14</f>
        <v>55.199999999999996</v>
      </c>
      <c r="J22" s="13"/>
      <c r="K22" s="2">
        <f>SUM(K17:K21)</f>
        <v>6</v>
      </c>
      <c r="L22" s="19">
        <f>SUM(L17:L21)+L14</f>
        <v>55.199999999999996</v>
      </c>
      <c r="N22" s="13"/>
      <c r="O22" s="2">
        <f>SUM(O17:O21)</f>
        <v>6</v>
      </c>
      <c r="P22" s="19">
        <f>SUM(P17:P21)+P14</f>
        <v>55.199999999999996</v>
      </c>
      <c r="R22" s="13"/>
      <c r="S22" s="2">
        <f>SUM(S17:S21)</f>
        <v>6</v>
      </c>
      <c r="T22" s="19">
        <f>SUM(T17:T21)+T14</f>
        <v>55.199999999999996</v>
      </c>
      <c r="V22" s="13"/>
      <c r="W22" s="2">
        <f>SUM(W17:W21)</f>
        <v>6</v>
      </c>
      <c r="X22" s="19">
        <f>SUM(X17:X21)+X14</f>
        <v>55.199999999999996</v>
      </c>
      <c r="Z22" s="13"/>
      <c r="AA22" s="2">
        <f>SUM(AA17:AA21)</f>
        <v>6</v>
      </c>
      <c r="AB22" s="19">
        <f>SUM(AB17:AB21)+AB14</f>
        <v>55.199999999999996</v>
      </c>
      <c r="AD22" s="13"/>
      <c r="AE22" s="2">
        <f>SUM(AE17:AE21)</f>
        <v>6</v>
      </c>
      <c r="AF22" s="19">
        <f>SUM(AF17:AF21)+AF14</f>
        <v>55.199999999999996</v>
      </c>
      <c r="AH22" s="13"/>
      <c r="AI22" s="2">
        <f>SUM(AI17:AI21)</f>
        <v>6</v>
      </c>
      <c r="AJ22" s="19">
        <f>SUM(AJ17:AJ21)+AJ14</f>
        <v>55.199999999999996</v>
      </c>
      <c r="AL22" s="13"/>
      <c r="AM22" s="2">
        <f>SUM(AM17:AM21)</f>
        <v>6</v>
      </c>
      <c r="AN22" s="19">
        <f>SUM(AN17:AN21)+AN14</f>
        <v>55.199999999999996</v>
      </c>
      <c r="AP22" s="13"/>
      <c r="AQ22" s="2">
        <f>SUM(AQ17:AQ21)</f>
        <v>6</v>
      </c>
      <c r="AR22" s="19">
        <f>SUM(AR17:AR21)+AR14</f>
        <v>55.199999999999996</v>
      </c>
      <c r="AS22" s="43"/>
      <c r="AT22" s="13"/>
      <c r="AU22" s="2">
        <f>SUM(AU17:AU21)</f>
        <v>6</v>
      </c>
      <c r="AV22" s="19">
        <f>SUM(AV17:AV21)+AV14</f>
        <v>55.199999999999996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55.199999999999996</v>
      </c>
      <c r="D25" s="14">
        <f t="shared" ref="D25:D37" si="12">ROUND(IF(C25="Fixed",B25,(B25*C25)),2)</f>
        <v>1.94</v>
      </c>
      <c r="F25" s="96">
        <f>INDEX(Input!$C$33:$AL$45,MATCH($A25,Input!$A$33:$A$45,0),MATCH(F$13,Input!$C$32:$AL$32,0))</f>
        <v>3.5180000000000003E-2</v>
      </c>
      <c r="G25" s="23">
        <f>IF(VLOOKUP($A25,Input!$A$33:$B$45,2,FALSE)="Percentage",H$22,IF(VLOOKUP($A25,Input!$A$33:$B$45,2,FALSE)="Fixed","Fixed",(G$22)))</f>
        <v>55.199999999999996</v>
      </c>
      <c r="H25" s="14">
        <f t="shared" ref="H25:H37" si="13">ROUND(IF(G25="Fixed",F25,(F25*G25)),2)</f>
        <v>1.94</v>
      </c>
      <c r="J25" s="96">
        <f>INDEX(Input!$C$33:$AL$45,MATCH($A25,Input!$A$33:$A$45,0),MATCH(J$13,Input!$C$32:$AL$32,0))</f>
        <v>3.5180000000000003E-2</v>
      </c>
      <c r="K25" s="23">
        <f>IF(VLOOKUP($A25,Input!$A$33:$B$45,2,FALSE)="Percentage",L$22,IF(VLOOKUP($A25,Input!$A$33:$B$45,2,FALSE)="Fixed","Fixed",(K$22)))</f>
        <v>55.199999999999996</v>
      </c>
      <c r="L25" s="14">
        <f t="shared" ref="L25:L37" si="14">ROUND(IF(K25="Fixed",J25,(J25*K25)),2)</f>
        <v>1.94</v>
      </c>
      <c r="N25" s="96">
        <f>INDEX(Input!$C$33:$AL$45,MATCH($A25,Input!$A$33:$A$45,0),MATCH(N$13,Input!$C$32:$AL$32,0))</f>
        <v>3.5180000000000003E-2</v>
      </c>
      <c r="O25" s="23">
        <f>IF(VLOOKUP($A25,Input!$A$33:$B$45,2,FALSE)="Percentage",P$22,IF(VLOOKUP($A25,Input!$A$33:$B$45,2,FALSE)="Fixed","Fixed",(O$22)))</f>
        <v>55.199999999999996</v>
      </c>
      <c r="P25" s="14">
        <f t="shared" ref="P25:P37" si="15">ROUND(IF(O25="Fixed",N25,(N25*O25)),2)</f>
        <v>1.94</v>
      </c>
      <c r="R25" s="96">
        <f>INDEX(Input!$C$33:$AL$45,MATCH($A25,Input!$A$33:$A$45,0),MATCH(R$13,Input!$C$32:$AL$32,0))</f>
        <v>3.5180000000000003E-2</v>
      </c>
      <c r="S25" s="23">
        <f>IF(VLOOKUP($A25,Input!$A$33:$B$45,2,FALSE)="Percentage",T$22,IF(VLOOKUP($A25,Input!$A$33:$B$45,2,FALSE)="Fixed","Fixed",(S$22)))</f>
        <v>55.199999999999996</v>
      </c>
      <c r="T25" s="14">
        <f t="shared" ref="T25:T37" si="16">ROUND(IF(S25="Fixed",R25,(R25*S25)),2)</f>
        <v>1.94</v>
      </c>
      <c r="V25" s="96">
        <f>INDEX(Input!$C$33:$AL$45,MATCH($A25,Input!$A$33:$A$45,0),MATCH(V$13,Input!$C$32:$AL$32,0))</f>
        <v>3.5180000000000003E-2</v>
      </c>
      <c r="W25" s="23">
        <f>IF(VLOOKUP($A25,Input!$A$33:$B$45,2,FALSE)="Percentage",X$22,IF(VLOOKUP($A25,Input!$A$33:$B$45,2,FALSE)="Fixed","Fixed",(W$22)))</f>
        <v>55.199999999999996</v>
      </c>
      <c r="X25" s="14">
        <f t="shared" ref="X25:X37" si="17">ROUND(IF(W25="Fixed",V25,(V25*W25)),2)</f>
        <v>1.94</v>
      </c>
      <c r="Z25" s="96">
        <f>INDEX(Input!$C$33:$AL$45,MATCH($A25,Input!$A$33:$A$45,0),MATCH(Z$13,Input!$C$32:$AL$32,0))</f>
        <v>3.5180000000000003E-2</v>
      </c>
      <c r="AA25" s="23">
        <f>IF(VLOOKUP($A25,Input!$A$33:$B$45,2,FALSE)="Percentage",AB$22,IF(VLOOKUP($A25,Input!$A$33:$B$45,2,FALSE)="Fixed","Fixed",(AA$22)))</f>
        <v>55.199999999999996</v>
      </c>
      <c r="AB25" s="14">
        <f t="shared" ref="AB25:AB37" si="18">ROUND(IF(AA25="Fixed",Z25,(Z25*AA25)),2)</f>
        <v>1.94</v>
      </c>
      <c r="AD25" s="96">
        <f>INDEX(Input!$C$33:$AL$45,MATCH($A25,Input!$A$33:$A$45,0),MATCH(AD$13,Input!$C$32:$AL$32,0))</f>
        <v>3.5180000000000003E-2</v>
      </c>
      <c r="AE25" s="23">
        <f>IF(VLOOKUP($A25,Input!$A$33:$B$45,2,FALSE)="Percentage",AF$22,IF(VLOOKUP($A25,Input!$A$33:$B$45,2,FALSE)="Fixed","Fixed",(AE$22)))</f>
        <v>55.199999999999996</v>
      </c>
      <c r="AF25" s="14">
        <f t="shared" ref="AF25:AF37" si="19">ROUND(IF(AE25="Fixed",AD25,(AD25*AE25)),2)</f>
        <v>1.94</v>
      </c>
      <c r="AH25" s="96">
        <f>INDEX(Input!$C$33:$AL$45,MATCH($A25,Input!$A$33:$A$45,0),MATCH(AH$13,Input!$C$32:$AL$32,0))</f>
        <v>3.5180000000000003E-2</v>
      </c>
      <c r="AI25" s="23">
        <f>IF(VLOOKUP($A25,Input!$A$33:$B$45,2,FALSE)="Percentage",AJ$22,IF(VLOOKUP($A25,Input!$A$33:$B$45,2,FALSE)="Fixed","Fixed",(AI$22)))</f>
        <v>55.199999999999996</v>
      </c>
      <c r="AJ25" s="14">
        <f t="shared" ref="AJ25:AJ37" si="20">ROUND(IF(AI25="Fixed",AH25,(AH25*AI25)),2)</f>
        <v>1.94</v>
      </c>
      <c r="AL25" s="96">
        <f>INDEX(Input!$C$33:$AL$45,MATCH($A25,Input!$A$33:$A$45,0),MATCH(AL$13,Input!$C$32:$AL$32,0))</f>
        <v>3.5180000000000003E-2</v>
      </c>
      <c r="AM25" s="23">
        <f>IF(VLOOKUP($A25,Input!$A$33:$B$45,2,FALSE)="Percentage",AN$22,IF(VLOOKUP($A25,Input!$A$33:$B$45,2,FALSE)="Fixed","Fixed",(AM$22)))</f>
        <v>55.199999999999996</v>
      </c>
      <c r="AN25" s="14">
        <f t="shared" ref="AN25:AN37" si="21">ROUND(IF(AM25="Fixed",AL25,(AL25*AM25)),2)</f>
        <v>1.94</v>
      </c>
      <c r="AP25" s="96">
        <f>INDEX(Input!$C$33:$AL$45,MATCH($A25,Input!$A$33:$A$45,0),MATCH(AP$13,Input!$C$32:$AL$32,0))</f>
        <v>3.5180000000000003E-2</v>
      </c>
      <c r="AQ25" s="23">
        <f>IF(VLOOKUP($A25,Input!$A$33:$B$45,2,FALSE)="Percentage",AR$22,IF(VLOOKUP($A25,Input!$A$33:$B$45,2,FALSE)="Fixed","Fixed",(AQ$22)))</f>
        <v>55.199999999999996</v>
      </c>
      <c r="AR25" s="14">
        <f t="shared" ref="AR25:AR37" si="22">ROUND(IF(AQ25="Fixed",AP25,(AP25*AQ25)),2)</f>
        <v>1.94</v>
      </c>
      <c r="AS25" s="6"/>
      <c r="AT25" s="96">
        <f>INDEX(Input!$C$33:$AL$45,MATCH($A25,Input!$A$33:$A$45,0),MATCH(AT$13,Input!$C$32:$AL$32,0))</f>
        <v>3.5180000000000003E-2</v>
      </c>
      <c r="AU25" s="23">
        <f>IF(VLOOKUP($A25,Input!$A$33:$B$45,2,FALSE)="Percentage",AV$22,IF(VLOOKUP($A25,Input!$A$33:$B$45,2,FALSE)="Fixed","Fixed",(AU$22)))</f>
        <v>55.199999999999996</v>
      </c>
      <c r="AV25" s="14">
        <f t="shared" ref="AV25:AV37" si="23">ROUND(IF(AU25="Fixed",AT25,(AT25*AU25)),2)</f>
        <v>1.94</v>
      </c>
    </row>
    <row r="26" spans="1:48" x14ac:dyDescent="0.3">
      <c r="A26" t="str">
        <f>Input!A34</f>
        <v>RSF Surcharge</v>
      </c>
      <c r="B26" s="96">
        <f>INDEX(Input!$C$33:$AL$45,MATCH($A26,Input!$A$33:$A$45,0),MATCH(B$13,Input!$C$32:$AL$32,0))</f>
        <v>1.1875999999999999E-2</v>
      </c>
      <c r="C26" s="23">
        <f>IF(VLOOKUP($A26,Input!$A$33:$B$45,2,FALSE)="Percentage",D$22,IF(VLOOKUP($A26,Input!$A$33:$B$45,2,FALSE)="Fixed","Fixed",(C$22)))</f>
        <v>55.199999999999996</v>
      </c>
      <c r="D26" s="14">
        <f t="shared" si="12"/>
        <v>0.66</v>
      </c>
      <c r="F26" s="96">
        <f>INDEX(Input!$C$33:$AL$45,MATCH($A26,Input!$A$33:$A$45,0),MATCH(F$13,Input!$C$32:$AL$32,0))</f>
        <v>1.1875999999999999E-2</v>
      </c>
      <c r="G26" s="23">
        <f>IF(VLOOKUP($A26,Input!$A$33:$B$45,2,FALSE)="Percentage",H$22,IF(VLOOKUP($A26,Input!$A$33:$B$45,2,FALSE)="Fixed","Fixed",(G$22)))</f>
        <v>55.199999999999996</v>
      </c>
      <c r="H26" s="14">
        <f t="shared" si="13"/>
        <v>0.66</v>
      </c>
      <c r="J26" s="96">
        <f>INDEX(Input!$C$33:$AL$45,MATCH($A26,Input!$A$33:$A$45,0),MATCH(J$13,Input!$C$32:$AL$32,0))</f>
        <v>1.1875999999999999E-2</v>
      </c>
      <c r="K26" s="23">
        <f>IF(VLOOKUP($A26,Input!$A$33:$B$45,2,FALSE)="Percentage",L$22,IF(VLOOKUP($A26,Input!$A$33:$B$45,2,FALSE)="Fixed","Fixed",(K$22)))</f>
        <v>55.199999999999996</v>
      </c>
      <c r="L26" s="14">
        <f t="shared" si="14"/>
        <v>0.66</v>
      </c>
      <c r="N26" s="96">
        <f>INDEX(Input!$C$33:$AL$45,MATCH($A26,Input!$A$33:$A$45,0),MATCH(N$13,Input!$C$32:$AL$32,0))</f>
        <v>1.1875999999999999E-2</v>
      </c>
      <c r="O26" s="23">
        <f>IF(VLOOKUP($A26,Input!$A$33:$B$45,2,FALSE)="Percentage",P$22,IF(VLOOKUP($A26,Input!$A$33:$B$45,2,FALSE)="Fixed","Fixed",(O$22)))</f>
        <v>55.199999999999996</v>
      </c>
      <c r="P26" s="14">
        <f t="shared" si="15"/>
        <v>0.66</v>
      </c>
      <c r="R26" s="96">
        <f>INDEX(Input!$C$33:$AL$45,MATCH($A26,Input!$A$33:$A$45,0),MATCH(R$13,Input!$C$32:$AL$32,0))</f>
        <v>1.1875999999999999E-2</v>
      </c>
      <c r="S26" s="23">
        <f>IF(VLOOKUP($A26,Input!$A$33:$B$45,2,FALSE)="Percentage",T$22,IF(VLOOKUP($A26,Input!$A$33:$B$45,2,FALSE)="Fixed","Fixed",(S$22)))</f>
        <v>55.199999999999996</v>
      </c>
      <c r="T26" s="14">
        <f t="shared" si="16"/>
        <v>0.66</v>
      </c>
      <c r="V26" s="96">
        <f>INDEX(Input!$C$33:$AL$45,MATCH($A26,Input!$A$33:$A$45,0),MATCH(V$13,Input!$C$32:$AL$32,0))</f>
        <v>1.1875999999999999E-2</v>
      </c>
      <c r="W26" s="23">
        <f>IF(VLOOKUP($A26,Input!$A$33:$B$45,2,FALSE)="Percentage",X$22,IF(VLOOKUP($A26,Input!$A$33:$B$45,2,FALSE)="Fixed","Fixed",(W$22)))</f>
        <v>55.199999999999996</v>
      </c>
      <c r="X26" s="14">
        <f t="shared" si="17"/>
        <v>0.66</v>
      </c>
      <c r="Z26" s="96">
        <f>INDEX(Input!$C$33:$AL$45,MATCH($A26,Input!$A$33:$A$45,0),MATCH(Z$13,Input!$C$32:$AL$32,0))</f>
        <v>1.1875999999999999E-2</v>
      </c>
      <c r="AA26" s="23">
        <f>IF(VLOOKUP($A26,Input!$A$33:$B$45,2,FALSE)="Percentage",AB$22,IF(VLOOKUP($A26,Input!$A$33:$B$45,2,FALSE)="Fixed","Fixed",(AA$22)))</f>
        <v>55.199999999999996</v>
      </c>
      <c r="AB26" s="14">
        <f t="shared" si="18"/>
        <v>0.66</v>
      </c>
      <c r="AD26" s="96">
        <f>INDEX(Input!$C$33:$AL$45,MATCH($A26,Input!$A$33:$A$45,0),MATCH(AD$13,Input!$C$32:$AL$32,0))</f>
        <v>1.1875999999999999E-2</v>
      </c>
      <c r="AE26" s="23">
        <f>IF(VLOOKUP($A26,Input!$A$33:$B$45,2,FALSE)="Percentage",AF$22,IF(VLOOKUP($A26,Input!$A$33:$B$45,2,FALSE)="Fixed","Fixed",(AE$22)))</f>
        <v>55.199999999999996</v>
      </c>
      <c r="AF26" s="14">
        <f t="shared" si="19"/>
        <v>0.66</v>
      </c>
      <c r="AH26" s="96">
        <f>INDEX(Input!$C$33:$AL$45,MATCH($A26,Input!$A$33:$A$45,0),MATCH(AH$13,Input!$C$32:$AL$32,0))</f>
        <v>1.1875999999999999E-2</v>
      </c>
      <c r="AI26" s="23">
        <f>IF(VLOOKUP($A26,Input!$A$33:$B$45,2,FALSE)="Percentage",AJ$22,IF(VLOOKUP($A26,Input!$A$33:$B$45,2,FALSE)="Fixed","Fixed",(AI$22)))</f>
        <v>55.199999999999996</v>
      </c>
      <c r="AJ26" s="14">
        <f t="shared" si="20"/>
        <v>0.66</v>
      </c>
      <c r="AL26" s="96">
        <f>INDEX(Input!$C$33:$AL$45,MATCH($A26,Input!$A$33:$A$45,0),MATCH(AL$13,Input!$C$32:$AL$32,0))</f>
        <v>1.1875999999999999E-2</v>
      </c>
      <c r="AM26" s="23">
        <f>IF(VLOOKUP($A26,Input!$A$33:$B$45,2,FALSE)="Percentage",AN$22,IF(VLOOKUP($A26,Input!$A$33:$B$45,2,FALSE)="Fixed","Fixed",(AM$22)))</f>
        <v>55.199999999999996</v>
      </c>
      <c r="AN26" s="14">
        <f t="shared" si="21"/>
        <v>0.66</v>
      </c>
      <c r="AP26" s="96">
        <f>INDEX(Input!$C$33:$AL$45,MATCH($A26,Input!$A$33:$A$45,0),MATCH(AP$13,Input!$C$32:$AL$32,0))</f>
        <v>1.1875999999999999E-2</v>
      </c>
      <c r="AQ26" s="23">
        <f>IF(VLOOKUP($A26,Input!$A$33:$B$45,2,FALSE)="Percentage",AR$22,IF(VLOOKUP($A26,Input!$A$33:$B$45,2,FALSE)="Fixed","Fixed",(AQ$22)))</f>
        <v>55.199999999999996</v>
      </c>
      <c r="AR26" s="14">
        <f t="shared" si="22"/>
        <v>0.66</v>
      </c>
      <c r="AS26" s="6"/>
      <c r="AT26" s="96">
        <f>INDEX(Input!$C$33:$AL$45,MATCH($A26,Input!$A$33:$A$45,0),MATCH(AT$13,Input!$C$32:$AL$32,0))</f>
        <v>1.1875999999999999E-2</v>
      </c>
      <c r="AU26" s="23">
        <f>IF(VLOOKUP($A26,Input!$A$33:$B$45,2,FALSE)="Percentage",AV$22,IF(VLOOKUP($A26,Input!$A$33:$B$45,2,FALSE)="Fixed","Fixed",(AU$22)))</f>
        <v>55.199999999999996</v>
      </c>
      <c r="AV26" s="14">
        <f t="shared" si="23"/>
        <v>0.66</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1.06E-2</v>
      </c>
      <c r="O30" s="23">
        <f>IF(VLOOKUP($A30,Input!$A$33:$B$45,2,FALSE)="Percentage",P$22,IF(VLOOKUP($A30,Input!$A$33:$B$45,2,FALSE)="Fixed","Fixed",(O$22)))</f>
        <v>6</v>
      </c>
      <c r="P30" s="14">
        <f t="shared" si="15"/>
        <v>0.06</v>
      </c>
      <c r="R30" s="96">
        <f>INDEX(Input!$C$33:$AL$45,MATCH($A30,Input!$A$33:$A$45,0),MATCH(R$13,Input!$C$32:$AL$32,0))</f>
        <v>1.06E-2</v>
      </c>
      <c r="S30" s="23">
        <f>IF(VLOOKUP($A30,Input!$A$33:$B$45,2,FALSE)="Percentage",T$22,IF(VLOOKUP($A30,Input!$A$33:$B$45,2,FALSE)="Fixed","Fixed",(S$22)))</f>
        <v>6</v>
      </c>
      <c r="T30" s="14">
        <f t="shared" si="16"/>
        <v>0.06</v>
      </c>
      <c r="V30" s="96">
        <f>INDEX(Input!$C$33:$AL$45,MATCH($A30,Input!$A$33:$A$45,0),MATCH(V$13,Input!$C$32:$AL$32,0))</f>
        <v>1.06E-2</v>
      </c>
      <c r="W30" s="23">
        <f>IF(VLOOKUP($A30,Input!$A$33:$B$45,2,FALSE)="Percentage",X$22,IF(VLOOKUP($A30,Input!$A$33:$B$45,2,FALSE)="Fixed","Fixed",(W$22)))</f>
        <v>6</v>
      </c>
      <c r="X30" s="14">
        <f t="shared" si="17"/>
        <v>0.06</v>
      </c>
      <c r="Z30" s="96">
        <f>INDEX(Input!$C$33:$AL$45,MATCH($A30,Input!$A$33:$A$45,0),MATCH(Z$13,Input!$C$32:$AL$32,0))</f>
        <v>1.06E-2</v>
      </c>
      <c r="AA30" s="23">
        <f>IF(VLOOKUP($A30,Input!$A$33:$B$45,2,FALSE)="Percentage",AB$22,IF(VLOOKUP($A30,Input!$A$33:$B$45,2,FALSE)="Fixed","Fixed",(AA$22)))</f>
        <v>6</v>
      </c>
      <c r="AB30" s="14">
        <f t="shared" si="18"/>
        <v>0.06</v>
      </c>
      <c r="AD30" s="96">
        <f>INDEX(Input!$C$33:$AL$45,MATCH($A30,Input!$A$33:$A$45,0),MATCH(AD$13,Input!$C$32:$AL$32,0))</f>
        <v>1.06E-2</v>
      </c>
      <c r="AE30" s="23">
        <f>IF(VLOOKUP($A30,Input!$A$33:$B$45,2,FALSE)="Percentage",AF$22,IF(VLOOKUP($A30,Input!$A$33:$B$45,2,FALSE)="Fixed","Fixed",(AE$22)))</f>
        <v>6</v>
      </c>
      <c r="AF30" s="14">
        <f t="shared" si="19"/>
        <v>0.06</v>
      </c>
      <c r="AH30" s="96">
        <f>INDEX(Input!$C$33:$AL$45,MATCH($A30,Input!$A$33:$A$45,0),MATCH(AH$13,Input!$C$32:$AL$32,0))</f>
        <v>1.06E-2</v>
      </c>
      <c r="AI30" s="23">
        <f>IF(VLOOKUP($A30,Input!$A$33:$B$45,2,FALSE)="Percentage",AJ$22,IF(VLOOKUP($A30,Input!$A$33:$B$45,2,FALSE)="Fixed","Fixed",(AI$22)))</f>
        <v>6</v>
      </c>
      <c r="AJ30" s="14">
        <f t="shared" si="20"/>
        <v>0.06</v>
      </c>
      <c r="AL30" s="96">
        <f>INDEX(Input!$C$33:$AL$45,MATCH($A30,Input!$A$33:$A$45,0),MATCH(AL$13,Input!$C$32:$AL$32,0))</f>
        <v>1.06E-2</v>
      </c>
      <c r="AM30" s="23">
        <f>IF(VLOOKUP($A30,Input!$A$33:$B$45,2,FALSE)="Percentage",AN$22,IF(VLOOKUP($A30,Input!$A$33:$B$45,2,FALSE)="Fixed","Fixed",(AM$22)))</f>
        <v>6</v>
      </c>
      <c r="AN30" s="14">
        <f t="shared" si="21"/>
        <v>0.06</v>
      </c>
      <c r="AP30" s="96">
        <f>INDEX(Input!$C$33:$AL$45,MATCH($A30,Input!$A$33:$A$45,0),MATCH(AP$13,Input!$C$32:$AL$32,0))</f>
        <v>1.06E-2</v>
      </c>
      <c r="AQ30" s="23">
        <f>IF(VLOOKUP($A30,Input!$A$33:$B$45,2,FALSE)="Percentage",AR$22,IF(VLOOKUP($A30,Input!$A$33:$B$45,2,FALSE)="Fixed","Fixed",(AQ$22)))</f>
        <v>6</v>
      </c>
      <c r="AR30" s="14">
        <f t="shared" si="22"/>
        <v>0.06</v>
      </c>
      <c r="AS30" s="6"/>
      <c r="AT30" s="96">
        <f>INDEX(Input!$C$33:$AL$45,MATCH($A30,Input!$A$33:$A$45,0),MATCH(AT$13,Input!$C$32:$AL$32,0))</f>
        <v>1.06E-2</v>
      </c>
      <c r="AU30" s="23">
        <f>IF(VLOOKUP($A30,Input!$A$33:$B$45,2,FALSE)="Percentage",AV$22,IF(VLOOKUP($A30,Input!$A$33:$B$45,2,FALSE)="Fixed","Fixed",(AU$22)))</f>
        <v>6</v>
      </c>
      <c r="AV30" s="14">
        <f t="shared" si="23"/>
        <v>0.06</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0.39750000000000002</v>
      </c>
      <c r="C32" s="23">
        <f>IF(VLOOKUP($A32,Input!$A$33:$B$45,2,FALSE)="Percentage",D$22,IF(VLOOKUP($A32,Input!$A$33:$B$45,2,FALSE)="Fixed","Fixed",(C$22)))</f>
        <v>6</v>
      </c>
      <c r="D32" s="14">
        <f t="shared" si="12"/>
        <v>2.39</v>
      </c>
      <c r="F32" s="96">
        <f>INDEX(Input!$C$33:$AL$45,MATCH($A32,Input!$A$33:$A$45,0),MATCH(F$13,Input!$C$32:$AL$32,0))</f>
        <v>0.39750000000000002</v>
      </c>
      <c r="G32" s="23">
        <f>IF(VLOOKUP($A32,Input!$A$33:$B$45,2,FALSE)="Percentage",H$22,IF(VLOOKUP($A32,Input!$A$33:$B$45,2,FALSE)="Fixed","Fixed",(G$22)))</f>
        <v>6</v>
      </c>
      <c r="H32" s="14">
        <f t="shared" si="13"/>
        <v>2.39</v>
      </c>
      <c r="J32" s="96">
        <f>INDEX(Input!$C$33:$AL$45,MATCH($A32,Input!$A$33:$A$45,0),MATCH(J$13,Input!$C$32:$AL$32,0))</f>
        <v>0.39750000000000002</v>
      </c>
      <c r="K32" s="23">
        <f>IF(VLOOKUP($A32,Input!$A$33:$B$45,2,FALSE)="Percentage",L$22,IF(VLOOKUP($A32,Input!$A$33:$B$45,2,FALSE)="Fixed","Fixed",(K$22)))</f>
        <v>6</v>
      </c>
      <c r="L32" s="14">
        <f t="shared" si="14"/>
        <v>2.39</v>
      </c>
      <c r="N32" s="96">
        <f>INDEX(Input!$C$33:$AL$45,MATCH($A32,Input!$A$33:$A$45,0),MATCH(N$13,Input!$C$32:$AL$32,0))</f>
        <v>0.39750000000000002</v>
      </c>
      <c r="O32" s="23">
        <f>IF(VLOOKUP($A32,Input!$A$33:$B$45,2,FALSE)="Percentage",P$22,IF(VLOOKUP($A32,Input!$A$33:$B$45,2,FALSE)="Fixed","Fixed",(O$22)))</f>
        <v>6</v>
      </c>
      <c r="P32" s="14">
        <f t="shared" si="15"/>
        <v>2.39</v>
      </c>
      <c r="R32" s="96">
        <f>INDEX(Input!$C$33:$AL$45,MATCH($A32,Input!$A$33:$A$45,0),MATCH(R$13,Input!$C$32:$AL$32,0))</f>
        <v>0.39750000000000002</v>
      </c>
      <c r="S32" s="23">
        <f>IF(VLOOKUP($A32,Input!$A$33:$B$45,2,FALSE)="Percentage",T$22,IF(VLOOKUP($A32,Input!$A$33:$B$45,2,FALSE)="Fixed","Fixed",(S$22)))</f>
        <v>6</v>
      </c>
      <c r="T32" s="14">
        <f t="shared" si="16"/>
        <v>2.39</v>
      </c>
      <c r="V32" s="96">
        <f>INDEX(Input!$C$33:$AL$45,MATCH($A32,Input!$A$33:$A$45,0),MATCH(V$13,Input!$C$32:$AL$32,0))</f>
        <v>0.39750000000000002</v>
      </c>
      <c r="W32" s="23">
        <f>IF(VLOOKUP($A32,Input!$A$33:$B$45,2,FALSE)="Percentage",X$22,IF(VLOOKUP($A32,Input!$A$33:$B$45,2,FALSE)="Fixed","Fixed",(W$22)))</f>
        <v>6</v>
      </c>
      <c r="X32" s="14">
        <f t="shared" si="17"/>
        <v>2.39</v>
      </c>
      <c r="Z32" s="96">
        <f>INDEX(Input!$C$33:$AL$45,MATCH($A32,Input!$A$33:$A$45,0),MATCH(Z$13,Input!$C$32:$AL$32,0))</f>
        <v>0.39750000000000002</v>
      </c>
      <c r="AA32" s="23">
        <f>IF(VLOOKUP($A32,Input!$A$33:$B$45,2,FALSE)="Percentage",AB$22,IF(VLOOKUP($A32,Input!$A$33:$B$45,2,FALSE)="Fixed","Fixed",(AA$22)))</f>
        <v>6</v>
      </c>
      <c r="AB32" s="14">
        <f t="shared" si="18"/>
        <v>2.39</v>
      </c>
      <c r="AD32" s="96">
        <f>INDEX(Input!$C$33:$AL$45,MATCH($A32,Input!$A$33:$A$45,0),MATCH(AD$13,Input!$C$32:$AL$32,0))</f>
        <v>0.39750000000000002</v>
      </c>
      <c r="AE32" s="23">
        <f>IF(VLOOKUP($A32,Input!$A$33:$B$45,2,FALSE)="Percentage",AF$22,IF(VLOOKUP($A32,Input!$A$33:$B$45,2,FALSE)="Fixed","Fixed",(AE$22)))</f>
        <v>6</v>
      </c>
      <c r="AF32" s="14">
        <f t="shared" si="19"/>
        <v>2.39</v>
      </c>
      <c r="AH32" s="96">
        <f>INDEX(Input!$C$33:$AL$45,MATCH($A32,Input!$A$33:$A$45,0),MATCH(AH$13,Input!$C$32:$AL$32,0))</f>
        <v>0.39750000000000002</v>
      </c>
      <c r="AI32" s="23">
        <f>IF(VLOOKUP($A32,Input!$A$33:$B$45,2,FALSE)="Percentage",AJ$22,IF(VLOOKUP($A32,Input!$A$33:$B$45,2,FALSE)="Fixed","Fixed",(AI$22)))</f>
        <v>6</v>
      </c>
      <c r="AJ32" s="14">
        <f t="shared" si="20"/>
        <v>2.39</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v>
      </c>
      <c r="AM33" s="23" t="str">
        <f>IF(VLOOKUP($A33,Input!$A$33:$B$45,2,FALSE)="Percentage",AN$22,IF(VLOOKUP($A33,Input!$A$33:$B$45,2,FALSE)="Fixed","Fixed",(AM$22)))</f>
        <v>Fixed</v>
      </c>
      <c r="AN33" s="14">
        <f t="shared" si="21"/>
        <v>0</v>
      </c>
      <c r="AP33" s="96">
        <f>INDEX(Input!$C$33:$AL$45,MATCH($A33,Input!$A$33:$A$45,0),MATCH(AP$13,Input!$C$32:$AL$32,0))</f>
        <v>0</v>
      </c>
      <c r="AQ33" s="23" t="str">
        <f>IF(VLOOKUP($A33,Input!$A$33:$B$45,2,FALSE)="Percentage",AR$22,IF(VLOOKUP($A33,Input!$A$33:$B$45,2,FALSE)="Fixed","Fixed",(AQ$22)))</f>
        <v>Fixed</v>
      </c>
      <c r="AR33" s="14">
        <f t="shared" si="22"/>
        <v>0</v>
      </c>
      <c r="AS33" s="6"/>
      <c r="AT33" s="96">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6</v>
      </c>
      <c r="D34" s="14">
        <f t="shared" si="12"/>
        <v>0.02</v>
      </c>
      <c r="F34" s="96">
        <f>INDEX(Input!$C$33:$AL$45,MATCH($A34,Input!$A$33:$A$45,0),MATCH(F$13,Input!$C$32:$AL$32,0))</f>
        <v>2.5000000000000001E-3</v>
      </c>
      <c r="G34" s="23">
        <f>IF(VLOOKUP($A34,Input!$A$33:$B$45,2,FALSE)="Percentage",H$22,IF(VLOOKUP($A34,Input!$A$33:$B$45,2,FALSE)="Fixed","Fixed",(G$22)))</f>
        <v>6</v>
      </c>
      <c r="H34" s="14">
        <f t="shared" si="13"/>
        <v>0.02</v>
      </c>
      <c r="J34" s="96">
        <f>INDEX(Input!$C$33:$AL$45,MATCH($A34,Input!$A$33:$A$45,0),MATCH(J$13,Input!$C$32:$AL$32,0))</f>
        <v>2.5000000000000001E-3</v>
      </c>
      <c r="K34" s="23">
        <f>IF(VLOOKUP($A34,Input!$A$33:$B$45,2,FALSE)="Percentage",L$22,IF(VLOOKUP($A34,Input!$A$33:$B$45,2,FALSE)="Fixed","Fixed",(K$22)))</f>
        <v>6</v>
      </c>
      <c r="L34" s="14">
        <f t="shared" si="14"/>
        <v>0.02</v>
      </c>
      <c r="N34" s="96">
        <f>INDEX(Input!$C$33:$AL$45,MATCH($A34,Input!$A$33:$A$45,0),MATCH(N$13,Input!$C$32:$AL$32,0))</f>
        <v>2.5000000000000001E-3</v>
      </c>
      <c r="O34" s="23">
        <f>IF(VLOOKUP($A34,Input!$A$33:$B$45,2,FALSE)="Percentage",P$22,IF(VLOOKUP($A34,Input!$A$33:$B$45,2,FALSE)="Fixed","Fixed",(O$22)))</f>
        <v>6</v>
      </c>
      <c r="P34" s="14">
        <f t="shared" si="15"/>
        <v>0.02</v>
      </c>
      <c r="R34" s="96">
        <f>INDEX(Input!$C$33:$AL$45,MATCH($A34,Input!$A$33:$A$45,0),MATCH(R$13,Input!$C$32:$AL$32,0))</f>
        <v>2.5000000000000001E-3</v>
      </c>
      <c r="S34" s="23">
        <f>IF(VLOOKUP($A34,Input!$A$33:$B$45,2,FALSE)="Percentage",T$22,IF(VLOOKUP($A34,Input!$A$33:$B$45,2,FALSE)="Fixed","Fixed",(S$22)))</f>
        <v>6</v>
      </c>
      <c r="T34" s="14">
        <f t="shared" si="16"/>
        <v>0.02</v>
      </c>
      <c r="V34" s="96">
        <f>INDEX(Input!$C$33:$AL$45,MATCH($A34,Input!$A$33:$A$45,0),MATCH(V$13,Input!$C$32:$AL$32,0))</f>
        <v>2.5000000000000001E-3</v>
      </c>
      <c r="W34" s="23">
        <f>IF(VLOOKUP($A34,Input!$A$33:$B$45,2,FALSE)="Percentage",X$22,IF(VLOOKUP($A34,Input!$A$33:$B$45,2,FALSE)="Fixed","Fixed",(W$22)))</f>
        <v>6</v>
      </c>
      <c r="X34" s="14">
        <f t="shared" si="17"/>
        <v>0.02</v>
      </c>
      <c r="Z34" s="96">
        <f>INDEX(Input!$C$33:$AL$45,MATCH($A34,Input!$A$33:$A$45,0),MATCH(Z$13,Input!$C$32:$AL$32,0))</f>
        <v>2.5000000000000001E-3</v>
      </c>
      <c r="AA34" s="23">
        <f>IF(VLOOKUP($A34,Input!$A$33:$B$45,2,FALSE)="Percentage",AB$22,IF(VLOOKUP($A34,Input!$A$33:$B$45,2,FALSE)="Fixed","Fixed",(AA$22)))</f>
        <v>6</v>
      </c>
      <c r="AB34" s="14">
        <f t="shared" si="18"/>
        <v>0.02</v>
      </c>
      <c r="AD34" s="96">
        <f>INDEX(Input!$C$33:$AL$45,MATCH($A34,Input!$A$33:$A$45,0),MATCH(AD$13,Input!$C$32:$AL$32,0))</f>
        <v>2.5000000000000001E-3</v>
      </c>
      <c r="AE34" s="23">
        <f>IF(VLOOKUP($A34,Input!$A$33:$B$45,2,FALSE)="Percentage",AF$22,IF(VLOOKUP($A34,Input!$A$33:$B$45,2,FALSE)="Fixed","Fixed",(AE$22)))</f>
        <v>6</v>
      </c>
      <c r="AF34" s="14">
        <f t="shared" si="19"/>
        <v>0.02</v>
      </c>
      <c r="AH34" s="96">
        <f>INDEX(Input!$C$33:$AL$45,MATCH($A34,Input!$A$33:$A$45,0),MATCH(AH$13,Input!$C$32:$AL$32,0))</f>
        <v>2.5000000000000001E-3</v>
      </c>
      <c r="AI34" s="23">
        <f>IF(VLOOKUP($A34,Input!$A$33:$B$45,2,FALSE)="Percentage",AJ$22,IF(VLOOKUP($A34,Input!$A$33:$B$45,2,FALSE)="Fixed","Fixed",(AI$22)))</f>
        <v>6</v>
      </c>
      <c r="AJ34" s="14">
        <f t="shared" si="20"/>
        <v>0.02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0.46739999999999998</v>
      </c>
      <c r="C35" s="23">
        <f>IF(VLOOKUP($A35,Input!$A$33:$B$45,2,FALSE)="Percentage",D$22,IF(VLOOKUP($A35,Input!$A$33:$B$45,2,FALSE)="Fixed","Fixed",(C$22)))</f>
        <v>6</v>
      </c>
      <c r="D35" s="14">
        <f t="shared" si="12"/>
        <v>2.8</v>
      </c>
      <c r="F35" s="96">
        <f>INDEX(Input!$C$33:$AL$45,MATCH($A35,Input!$A$33:$A$45,0),MATCH(F$13,Input!$C$32:$AL$32,0))</f>
        <v>0.46739999999999998</v>
      </c>
      <c r="G35" s="23">
        <f>IF(VLOOKUP($A35,Input!$A$33:$B$45,2,FALSE)="Percentage",H$22,IF(VLOOKUP($A35,Input!$A$33:$B$45,2,FALSE)="Fixed","Fixed",(G$22)))</f>
        <v>6</v>
      </c>
      <c r="H35" s="14">
        <f t="shared" si="13"/>
        <v>2.8</v>
      </c>
      <c r="J35" s="96">
        <f>INDEX(Input!$C$33:$AL$45,MATCH($A35,Input!$A$33:$A$45,0),MATCH(J$13,Input!$C$32:$AL$32,0))</f>
        <v>0.46739999999999998</v>
      </c>
      <c r="K35" s="23">
        <f>IF(VLOOKUP($A35,Input!$A$33:$B$45,2,FALSE)="Percentage",L$22,IF(VLOOKUP($A35,Input!$A$33:$B$45,2,FALSE)="Fixed","Fixed",(K$22)))</f>
        <v>6</v>
      </c>
      <c r="L35" s="14">
        <f t="shared" si="14"/>
        <v>2.8</v>
      </c>
      <c r="N35" s="96">
        <f>INDEX(Input!$C$33:$AL$45,MATCH($A35,Input!$A$33:$A$45,0),MATCH(N$13,Input!$C$32:$AL$32,0))</f>
        <v>0.46739999999999998</v>
      </c>
      <c r="O35" s="23">
        <f>IF(VLOOKUP($A35,Input!$A$33:$B$45,2,FALSE)="Percentage",P$22,IF(VLOOKUP($A35,Input!$A$33:$B$45,2,FALSE)="Fixed","Fixed",(O$22)))</f>
        <v>6</v>
      </c>
      <c r="P35" s="14">
        <f t="shared" si="15"/>
        <v>2.8</v>
      </c>
      <c r="R35" s="96">
        <f>INDEX(Input!$C$33:$AL$45,MATCH($A35,Input!$A$33:$A$45,0),MATCH(R$13,Input!$C$32:$AL$32,0))</f>
        <v>0.46739999999999998</v>
      </c>
      <c r="S35" s="23">
        <f>IF(VLOOKUP($A35,Input!$A$33:$B$45,2,FALSE)="Percentage",T$22,IF(VLOOKUP($A35,Input!$A$33:$B$45,2,FALSE)="Fixed","Fixed",(S$22)))</f>
        <v>6</v>
      </c>
      <c r="T35" s="14">
        <f t="shared" si="16"/>
        <v>2.8</v>
      </c>
      <c r="V35" s="96">
        <f>INDEX(Input!$C$33:$AL$45,MATCH($A35,Input!$A$33:$A$45,0),MATCH(V$13,Input!$C$32:$AL$32,0))</f>
        <v>0.46739999999999998</v>
      </c>
      <c r="W35" s="23">
        <f>IF(VLOOKUP($A35,Input!$A$33:$B$45,2,FALSE)="Percentage",X$22,IF(VLOOKUP($A35,Input!$A$33:$B$45,2,FALSE)="Fixed","Fixed",(W$22)))</f>
        <v>6</v>
      </c>
      <c r="X35" s="14">
        <f t="shared" si="17"/>
        <v>2.8</v>
      </c>
      <c r="Z35" s="96">
        <f>INDEX(Input!$C$33:$AL$45,MATCH($A35,Input!$A$33:$A$45,0),MATCH(Z$13,Input!$C$32:$AL$32,0))</f>
        <v>0.46739999999999998</v>
      </c>
      <c r="AA35" s="23">
        <f>IF(VLOOKUP($A35,Input!$A$33:$B$45,2,FALSE)="Percentage",AB$22,IF(VLOOKUP($A35,Input!$A$33:$B$45,2,FALSE)="Fixed","Fixed",(AA$22)))</f>
        <v>6</v>
      </c>
      <c r="AB35" s="14">
        <f t="shared" si="18"/>
        <v>2.8</v>
      </c>
      <c r="AD35" s="96">
        <f>INDEX(Input!$C$33:$AL$45,MATCH($A35,Input!$A$33:$A$45,0),MATCH(AD$13,Input!$C$32:$AL$32,0))</f>
        <v>0.46739999999999998</v>
      </c>
      <c r="AE35" s="23">
        <f>IF(VLOOKUP($A35,Input!$A$33:$B$45,2,FALSE)="Percentage",AF$22,IF(VLOOKUP($A35,Input!$A$33:$B$45,2,FALSE)="Fixed","Fixed",(AE$22)))</f>
        <v>6</v>
      </c>
      <c r="AF35" s="14">
        <f t="shared" si="19"/>
        <v>2.8</v>
      </c>
      <c r="AH35" s="96">
        <f>INDEX(Input!$C$33:$AL$45,MATCH($A35,Input!$A$33:$A$45,0),MATCH(AH$13,Input!$C$32:$AL$32,0))</f>
        <v>0.46739999999999998</v>
      </c>
      <c r="AI35" s="23">
        <f>IF(VLOOKUP($A35,Input!$A$33:$B$45,2,FALSE)="Percentage",AJ$22,IF(VLOOKUP($A35,Input!$A$33:$B$45,2,FALSE)="Fixed","Fixed",(AI$22)))</f>
        <v>6</v>
      </c>
      <c r="AJ35" s="14">
        <f t="shared" si="20"/>
        <v>2.8</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7.81</v>
      </c>
      <c r="F38" s="13"/>
      <c r="H38" s="19">
        <f>SUM(H25:H37)</f>
        <v>7.81</v>
      </c>
      <c r="J38" s="13"/>
      <c r="L38" s="19">
        <f>SUM(L25:L37)</f>
        <v>7.81</v>
      </c>
      <c r="N38" s="13"/>
      <c r="P38" s="19">
        <f>SUM(P25:P37)</f>
        <v>7.87</v>
      </c>
      <c r="R38" s="13"/>
      <c r="T38" s="19">
        <f>SUM(T25:T37)</f>
        <v>7.87</v>
      </c>
      <c r="V38" s="13"/>
      <c r="X38" s="19">
        <f>SUM(X25:X37)</f>
        <v>7.87</v>
      </c>
      <c r="Z38" s="13"/>
      <c r="AB38" s="19">
        <f>SUM(AB25:AB37)</f>
        <v>7.87</v>
      </c>
      <c r="AD38" s="13"/>
      <c r="AF38" s="19">
        <f>SUM(AF25:AF37)</f>
        <v>7.87</v>
      </c>
      <c r="AH38" s="13"/>
      <c r="AJ38" s="19">
        <f>SUM(AJ25:AJ37)</f>
        <v>7.87</v>
      </c>
      <c r="AL38" s="13"/>
      <c r="AN38" s="19">
        <f>SUM(AN25:AN37)</f>
        <v>2.66</v>
      </c>
      <c r="AP38" s="13"/>
      <c r="AR38" s="19">
        <f>SUM(AR25:AR37)</f>
        <v>2.66</v>
      </c>
      <c r="AS38" s="43"/>
      <c r="AT38" s="13"/>
      <c r="AV38" s="19">
        <f>SUM(AV25:AV37)</f>
        <v>2.66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63.01</v>
      </c>
      <c r="D41" s="14">
        <f>ROUND(B41*C41,2)</f>
        <v>0.43</v>
      </c>
      <c r="F41" s="22" cm="1">
        <f t="array" ref="F41">SUMPRODUCT(($A41=Input!$A$64:$A$69)*(F$13=Input!$B$63:$BI$63)*(Input!$B$64:$BI$69))</f>
        <v>6.7999999999999996E-3</v>
      </c>
      <c r="G41" s="6">
        <f>H38+H22</f>
        <v>63.01</v>
      </c>
      <c r="H41" s="14">
        <f>ROUND(F41*G41,2)</f>
        <v>0.43</v>
      </c>
      <c r="J41" s="22" cm="1">
        <f t="array" ref="J41">SUMPRODUCT(($A41=Input!$A$64:$A$69)*(J$13=Input!$B$63:$BI$63)*(Input!$B$64:$BI$69))</f>
        <v>6.7999999999999996E-3</v>
      </c>
      <c r="K41" s="6">
        <f>L38+L22</f>
        <v>63.01</v>
      </c>
      <c r="L41" s="14">
        <f>ROUND(J41*K41,2)</f>
        <v>0.43</v>
      </c>
      <c r="N41" s="22" cm="1">
        <f t="array" ref="N41">SUMPRODUCT(($A41=Input!$A$64:$A$69)*(N$13=Input!$B$63:$BI$63)*(Input!$B$64:$BI$69))</f>
        <v>6.7999999999999996E-3</v>
      </c>
      <c r="O41" s="6">
        <f>P38+P22</f>
        <v>63.069999999999993</v>
      </c>
      <c r="P41" s="14">
        <f>ROUND(N41*O41,2)</f>
        <v>0.43</v>
      </c>
      <c r="R41" s="22" cm="1">
        <f t="array" ref="R41">SUMPRODUCT(($A41=Input!$A$64:$A$69)*(R$13=Input!$B$63:$BI$63)*(Input!$B$64:$BI$69))</f>
        <v>6.7999999999999996E-3</v>
      </c>
      <c r="S41" s="6">
        <f>T38+T22</f>
        <v>63.069999999999993</v>
      </c>
      <c r="T41" s="14">
        <f>ROUND(R41*S41,2)</f>
        <v>0.43</v>
      </c>
      <c r="V41" s="22" cm="1">
        <f t="array" ref="V41">SUMPRODUCT(($A41=Input!$A$64:$A$69)*(V$13=Input!$B$63:$BI$63)*(Input!$B$64:$BI$69))</f>
        <v>6.7999999999999996E-3</v>
      </c>
      <c r="W41" s="6">
        <f>X38+X22</f>
        <v>63.069999999999993</v>
      </c>
      <c r="X41" s="14">
        <f>ROUND(V41*W41,2)</f>
        <v>0.43</v>
      </c>
      <c r="Z41" s="22" cm="1">
        <f t="array" ref="Z41">SUMPRODUCT(($A41=Input!$A$64:$A$69)*(Z$13=Input!$B$63:$BI$63)*(Input!$B$64:$BI$69))</f>
        <v>6.7999999999999996E-3</v>
      </c>
      <c r="AA41" s="6">
        <f>AB38+AB22</f>
        <v>63.069999999999993</v>
      </c>
      <c r="AB41" s="14">
        <f>ROUND(Z41*AA41,2)</f>
        <v>0.43</v>
      </c>
      <c r="AD41" s="22" cm="1">
        <f t="array" ref="AD41">SUMPRODUCT(($A41=Input!$A$64:$A$69)*(AD$13=Input!$B$63:$BI$63)*(Input!$B$64:$BI$69))</f>
        <v>6.7999999999999996E-3</v>
      </c>
      <c r="AE41" s="6">
        <f>AF38+AF22</f>
        <v>63.069999999999993</v>
      </c>
      <c r="AF41" s="14">
        <f>ROUND(AD41*AE41,2)</f>
        <v>0.43</v>
      </c>
      <c r="AH41" s="22" cm="1">
        <f t="array" ref="AH41">SUMPRODUCT(($A41=Input!$A$64:$A$69)*(AH$13=Input!$B$63:$BI$63)*(Input!$B$64:$BI$69))</f>
        <v>6.7999999999999996E-3</v>
      </c>
      <c r="AI41" s="6">
        <f>AJ38+AJ22</f>
        <v>63.069999999999993</v>
      </c>
      <c r="AJ41" s="14">
        <f>ROUND(AH41*AI41,2)</f>
        <v>0.43</v>
      </c>
      <c r="AL41" s="22" cm="1">
        <f t="array" ref="AL41">SUMPRODUCT(($A41=Input!$A$64:$A$69)*(AL$13=Input!$B$63:$BI$63)*(Input!$B$64:$BI$69))</f>
        <v>6.7999999999999996E-3</v>
      </c>
      <c r="AM41" s="6">
        <f>AN38+AN22</f>
        <v>57.86</v>
      </c>
      <c r="AN41" s="14">
        <f>ROUND(AL41*AM41,2)</f>
        <v>0.39</v>
      </c>
      <c r="AP41" s="22" cm="1">
        <f t="array" ref="AP41">SUMPRODUCT(($A41=Input!$A$64:$A$69)*(AP$13=Input!$B$63:$BI$63)*(Input!$B$64:$BI$69))</f>
        <v>6.7999999999999996E-3</v>
      </c>
      <c r="AQ41" s="6">
        <f>AR38+AR22</f>
        <v>57.86</v>
      </c>
      <c r="AR41" s="14">
        <f>ROUND(AP41*AQ41,2)</f>
        <v>0.39</v>
      </c>
      <c r="AS41" s="6"/>
      <c r="AT41" s="22" cm="1">
        <f t="array" ref="AT41">SUMPRODUCT(($A41=Input!$A$64:$A$69)*(AT$13=Input!$B$63:$BI$63)*(Input!$B$64:$BI$69))</f>
        <v>6.7999999999999996E-3</v>
      </c>
      <c r="AU41" s="6">
        <f>AV38+AV22</f>
        <v>57.86</v>
      </c>
      <c r="AV41" s="14">
        <f>ROUND(AT41*AU41,2)</f>
        <v>0.39</v>
      </c>
    </row>
    <row r="42" spans="1:48" ht="14.4" hidden="1" customHeight="1" x14ac:dyDescent="0.3">
      <c r="A42" t="str">
        <f>+Input!A65</f>
        <v>Reserved</v>
      </c>
      <c r="B42" s="22" cm="1">
        <f t="array" ref="B42">SUMPRODUCT(($A42=Input!$A$64:$A$69)*(B$13=Input!$B$63:$BI$63)*(Input!$B$64:$BI$69))</f>
        <v>0</v>
      </c>
      <c r="C42" s="6">
        <f>C41</f>
        <v>63.01</v>
      </c>
      <c r="D42" s="14">
        <f t="shared" ref="D42:D46" si="24">ROUND(B42*C42,2)</f>
        <v>0</v>
      </c>
      <c r="F42" s="22" cm="1">
        <f t="array" ref="F42">SUMPRODUCT(($A42=Input!$A$64:$A$69)*(F$13=Input!$B$63:$BI$63)*(Input!$B$64:$BI$69))</f>
        <v>0</v>
      </c>
      <c r="G42" s="6">
        <f>G41</f>
        <v>63.01</v>
      </c>
      <c r="H42" s="14">
        <f t="shared" ref="H42:H46" si="25">ROUND(F42*G42,2)</f>
        <v>0</v>
      </c>
      <c r="J42" s="22" cm="1">
        <f t="array" ref="J42">SUMPRODUCT(($A42=Input!$A$64:$A$69)*(J$13=Input!$B$63:$BI$63)*(Input!$B$64:$BI$69))</f>
        <v>0</v>
      </c>
      <c r="K42" s="6">
        <f>K41</f>
        <v>63.01</v>
      </c>
      <c r="L42" s="14">
        <f t="shared" ref="L42:L46" si="26">ROUND(J42*K42,2)</f>
        <v>0</v>
      </c>
      <c r="N42" s="22" cm="1">
        <f t="array" ref="N42">SUMPRODUCT(($A42=Input!$A$64:$A$69)*(N$13=Input!$B$63:$BI$63)*(Input!$B$64:$BI$69))</f>
        <v>0</v>
      </c>
      <c r="O42" s="6">
        <f>O41</f>
        <v>63.069999999999993</v>
      </c>
      <c r="P42" s="14">
        <f t="shared" ref="P42:P46" si="27">ROUND(N42*O42,2)</f>
        <v>0</v>
      </c>
      <c r="R42" s="22" cm="1">
        <f t="array" ref="R42">SUMPRODUCT(($A42=Input!$A$64:$A$69)*(R$13=Input!$B$63:$BI$63)*(Input!$B$64:$BI$69))</f>
        <v>0</v>
      </c>
      <c r="S42" s="6">
        <f>S41</f>
        <v>63.069999999999993</v>
      </c>
      <c r="T42" s="14">
        <f t="shared" ref="T42:T46" si="28">ROUND(R42*S42,2)</f>
        <v>0</v>
      </c>
      <c r="V42" s="22" cm="1">
        <f t="array" ref="V42">SUMPRODUCT(($A42=Input!$A$64:$A$69)*(V$13=Input!$B$63:$BI$63)*(Input!$B$64:$BI$69))</f>
        <v>0</v>
      </c>
      <c r="W42" s="6">
        <f>W41</f>
        <v>63.069999999999993</v>
      </c>
      <c r="X42" s="14">
        <f t="shared" ref="X42:X46" si="29">ROUND(V42*W42,2)</f>
        <v>0</v>
      </c>
      <c r="Z42" s="22" cm="1">
        <f t="array" ref="Z42">SUMPRODUCT(($A42=Input!$A$64:$A$69)*(Z$13=Input!$B$63:$BI$63)*(Input!$B$64:$BI$69))</f>
        <v>0</v>
      </c>
      <c r="AA42" s="6">
        <f>AA41</f>
        <v>63.069999999999993</v>
      </c>
      <c r="AB42" s="14">
        <f t="shared" ref="AB42:AB46" si="30">ROUND(Z42*AA42,2)</f>
        <v>0</v>
      </c>
      <c r="AD42" s="22" cm="1">
        <f t="array" ref="AD42">SUMPRODUCT(($A42=Input!$A$64:$A$69)*(AD$13=Input!$B$63:$BI$63)*(Input!$B$64:$BI$69))</f>
        <v>0</v>
      </c>
      <c r="AE42" s="6">
        <f>AE41</f>
        <v>63.069999999999993</v>
      </c>
      <c r="AF42" s="14">
        <f t="shared" ref="AF42:AF46" si="31">ROUND(AD42*AE42,2)</f>
        <v>0</v>
      </c>
      <c r="AH42" s="22" cm="1">
        <f t="array" ref="AH42">SUMPRODUCT(($A42=Input!$A$64:$A$69)*(AH$13=Input!$B$63:$BI$63)*(Input!$B$64:$BI$69))</f>
        <v>0</v>
      </c>
      <c r="AI42" s="6">
        <f>AI41</f>
        <v>63.069999999999993</v>
      </c>
      <c r="AJ42" s="14">
        <f t="shared" ref="AJ42:AJ46" si="32">ROUND(AH42*AI42,2)</f>
        <v>0</v>
      </c>
      <c r="AL42" s="22" cm="1">
        <f t="array" ref="AL42">SUMPRODUCT(($A42=Input!$A$64:$A$69)*(AL$13=Input!$B$63:$BI$63)*(Input!$B$64:$BI$69))</f>
        <v>0</v>
      </c>
      <c r="AM42" s="6">
        <f>AM41</f>
        <v>57.86</v>
      </c>
      <c r="AN42" s="14">
        <f t="shared" ref="AN42:AN46" si="33">ROUND(AL42*AM42,2)</f>
        <v>0</v>
      </c>
      <c r="AP42" s="22" cm="1">
        <f t="array" ref="AP42">SUMPRODUCT(($A42=Input!$A$64:$A$69)*(AP$13=Input!$B$63:$BI$63)*(Input!$B$64:$BI$69))</f>
        <v>0</v>
      </c>
      <c r="AQ42" s="6">
        <f>AQ41</f>
        <v>57.86</v>
      </c>
      <c r="AR42" s="14">
        <f t="shared" ref="AR42:AR46" si="34">ROUND(AP42*AQ42,2)</f>
        <v>0</v>
      </c>
      <c r="AT42" s="22" cm="1">
        <f t="array" ref="AT42">SUMPRODUCT(($A42=Input!$A$64:$A$69)*(AT$13=Input!$B$63:$BI$63)*(Input!$B$64:$BI$69))</f>
        <v>0</v>
      </c>
      <c r="AU42" s="6">
        <f>AU41</f>
        <v>57.86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63.01</v>
      </c>
      <c r="D43" s="14">
        <f t="shared" si="24"/>
        <v>0</v>
      </c>
      <c r="F43" s="22" cm="1">
        <f t="array" ref="F43">SUMPRODUCT(($A43=Input!$A$64:$A$69)*(F$13=Input!$B$63:$BI$63)*(Input!$B$64:$BI$69))</f>
        <v>0</v>
      </c>
      <c r="G43" s="6">
        <f t="shared" ref="G43:G46" si="37">G42</f>
        <v>63.01</v>
      </c>
      <c r="H43" s="14">
        <f t="shared" si="25"/>
        <v>0</v>
      </c>
      <c r="J43" s="22" cm="1">
        <f t="array" ref="J43">SUMPRODUCT(($A43=Input!$A$64:$A$69)*(J$13=Input!$B$63:$BI$63)*(Input!$B$64:$BI$69))</f>
        <v>0</v>
      </c>
      <c r="K43" s="6">
        <f t="shared" ref="K43:K46" si="38">K42</f>
        <v>63.01</v>
      </c>
      <c r="L43" s="14">
        <f t="shared" si="26"/>
        <v>0</v>
      </c>
      <c r="N43" s="22" cm="1">
        <f t="array" ref="N43">SUMPRODUCT(($A43=Input!$A$64:$A$69)*(N$13=Input!$B$63:$BI$63)*(Input!$B$64:$BI$69))</f>
        <v>0</v>
      </c>
      <c r="O43" s="6">
        <f t="shared" ref="O43:O46" si="39">O42</f>
        <v>63.069999999999993</v>
      </c>
      <c r="P43" s="14">
        <f t="shared" si="27"/>
        <v>0</v>
      </c>
      <c r="R43" s="22" cm="1">
        <f t="array" ref="R43">SUMPRODUCT(($A43=Input!$A$64:$A$69)*(R$13=Input!$B$63:$BI$63)*(Input!$B$64:$BI$69))</f>
        <v>0</v>
      </c>
      <c r="S43" s="6">
        <f t="shared" ref="S43:S46" si="40">S42</f>
        <v>63.069999999999993</v>
      </c>
      <c r="T43" s="14">
        <f t="shared" si="28"/>
        <v>0</v>
      </c>
      <c r="V43" s="22" cm="1">
        <f t="array" ref="V43">SUMPRODUCT(($A43=Input!$A$64:$A$69)*(V$13=Input!$B$63:$BI$63)*(Input!$B$64:$BI$69))</f>
        <v>0</v>
      </c>
      <c r="W43" s="6">
        <f t="shared" ref="W43:W46" si="41">W42</f>
        <v>63.069999999999993</v>
      </c>
      <c r="X43" s="14">
        <f t="shared" si="29"/>
        <v>0</v>
      </c>
      <c r="Z43" s="22" cm="1">
        <f t="array" ref="Z43">SUMPRODUCT(($A43=Input!$A$64:$A$69)*(Z$13=Input!$B$63:$BI$63)*(Input!$B$64:$BI$69))</f>
        <v>0</v>
      </c>
      <c r="AA43" s="6">
        <f t="shared" ref="AA43:AA46" si="42">AA42</f>
        <v>63.069999999999993</v>
      </c>
      <c r="AB43" s="14">
        <f t="shared" si="30"/>
        <v>0</v>
      </c>
      <c r="AD43" s="22" cm="1">
        <f t="array" ref="AD43">SUMPRODUCT(($A43=Input!$A$64:$A$69)*(AD$13=Input!$B$63:$BI$63)*(Input!$B$64:$BI$69))</f>
        <v>0</v>
      </c>
      <c r="AE43" s="6">
        <f t="shared" ref="AE43:AE46" si="43">AE42</f>
        <v>63.069999999999993</v>
      </c>
      <c r="AF43" s="14">
        <f t="shared" si="31"/>
        <v>0</v>
      </c>
      <c r="AH43" s="22" cm="1">
        <f t="array" ref="AH43">SUMPRODUCT(($A43=Input!$A$64:$A$69)*(AH$13=Input!$B$63:$BI$63)*(Input!$B$64:$BI$69))</f>
        <v>0</v>
      </c>
      <c r="AI43" s="6">
        <f t="shared" ref="AI43:AI46" si="44">AI42</f>
        <v>63.069999999999993</v>
      </c>
      <c r="AJ43" s="14">
        <f t="shared" si="32"/>
        <v>0</v>
      </c>
      <c r="AL43" s="22" cm="1">
        <f t="array" ref="AL43">SUMPRODUCT(($A43=Input!$A$64:$A$69)*(AL$13=Input!$B$63:$BI$63)*(Input!$B$64:$BI$69))</f>
        <v>0</v>
      </c>
      <c r="AM43" s="6">
        <f t="shared" ref="AM43:AM46" si="45">AM42</f>
        <v>57.86</v>
      </c>
      <c r="AN43" s="14">
        <f t="shared" si="33"/>
        <v>0</v>
      </c>
      <c r="AP43" s="22" cm="1">
        <f t="array" ref="AP43">SUMPRODUCT(($A43=Input!$A$64:$A$69)*(AP$13=Input!$B$63:$BI$63)*(Input!$B$64:$BI$69))</f>
        <v>0</v>
      </c>
      <c r="AQ43" s="6">
        <f t="shared" ref="AQ43:AQ46" si="46">AQ42</f>
        <v>57.86</v>
      </c>
      <c r="AR43" s="14">
        <f t="shared" si="34"/>
        <v>0</v>
      </c>
      <c r="AT43" s="22" cm="1">
        <f t="array" ref="AT43">SUMPRODUCT(($A43=Input!$A$64:$A$69)*(AT$13=Input!$B$63:$BI$63)*(Input!$B$64:$BI$69))</f>
        <v>0</v>
      </c>
      <c r="AU43" s="6">
        <f t="shared" ref="AU43:AU46" si="47">AU42</f>
        <v>57.86</v>
      </c>
      <c r="AV43" s="14">
        <f t="shared" si="35"/>
        <v>0</v>
      </c>
    </row>
    <row r="44" spans="1:48" ht="14.4" hidden="1" customHeight="1" x14ac:dyDescent="0.3">
      <c r="A44" t="str">
        <f>+Input!A67</f>
        <v>Reserved</v>
      </c>
      <c r="B44" s="22" cm="1">
        <f t="array" ref="B44">SUMPRODUCT(($A44=Input!$A$64:$A$69)*(B$13=Input!$B$63:$BI$63)*(Input!$B$64:$BI$69))</f>
        <v>0</v>
      </c>
      <c r="C44" s="6">
        <f t="shared" si="36"/>
        <v>63.01</v>
      </c>
      <c r="D44" s="14">
        <f t="shared" si="24"/>
        <v>0</v>
      </c>
      <c r="F44" s="22" cm="1">
        <f t="array" ref="F44">SUMPRODUCT(($A44=Input!$A$64:$A$69)*(F$13=Input!$B$63:$BI$63)*(Input!$B$64:$BI$69))</f>
        <v>0</v>
      </c>
      <c r="G44" s="6">
        <f t="shared" si="37"/>
        <v>63.01</v>
      </c>
      <c r="H44" s="14">
        <f t="shared" si="25"/>
        <v>0</v>
      </c>
      <c r="J44" s="22" cm="1">
        <f t="array" ref="J44">SUMPRODUCT(($A44=Input!$A$64:$A$69)*(J$13=Input!$B$63:$BI$63)*(Input!$B$64:$BI$69))</f>
        <v>0</v>
      </c>
      <c r="K44" s="6">
        <f t="shared" si="38"/>
        <v>63.01</v>
      </c>
      <c r="L44" s="14">
        <f t="shared" si="26"/>
        <v>0</v>
      </c>
      <c r="N44" s="22" cm="1">
        <f t="array" ref="N44">SUMPRODUCT(($A44=Input!$A$64:$A$69)*(N$13=Input!$B$63:$BI$63)*(Input!$B$64:$BI$69))</f>
        <v>0</v>
      </c>
      <c r="O44" s="6">
        <f t="shared" si="39"/>
        <v>63.069999999999993</v>
      </c>
      <c r="P44" s="14">
        <f t="shared" si="27"/>
        <v>0</v>
      </c>
      <c r="R44" s="22" cm="1">
        <f t="array" ref="R44">SUMPRODUCT(($A44=Input!$A$64:$A$69)*(R$13=Input!$B$63:$BI$63)*(Input!$B$64:$BI$69))</f>
        <v>0</v>
      </c>
      <c r="S44" s="6">
        <f t="shared" si="40"/>
        <v>63.069999999999993</v>
      </c>
      <c r="T44" s="14">
        <f t="shared" si="28"/>
        <v>0</v>
      </c>
      <c r="V44" s="22" cm="1">
        <f t="array" ref="V44">SUMPRODUCT(($A44=Input!$A$64:$A$69)*(V$13=Input!$B$63:$BI$63)*(Input!$B$64:$BI$69))</f>
        <v>0</v>
      </c>
      <c r="W44" s="6">
        <f t="shared" si="41"/>
        <v>63.069999999999993</v>
      </c>
      <c r="X44" s="14">
        <f t="shared" si="29"/>
        <v>0</v>
      </c>
      <c r="Z44" s="22" cm="1">
        <f t="array" ref="Z44">SUMPRODUCT(($A44=Input!$A$64:$A$69)*(Z$13=Input!$B$63:$BI$63)*(Input!$B$64:$BI$69))</f>
        <v>0</v>
      </c>
      <c r="AA44" s="6">
        <f t="shared" si="42"/>
        <v>63.069999999999993</v>
      </c>
      <c r="AB44" s="14">
        <f t="shared" si="30"/>
        <v>0</v>
      </c>
      <c r="AD44" s="22" cm="1">
        <f t="array" ref="AD44">SUMPRODUCT(($A44=Input!$A$64:$A$69)*(AD$13=Input!$B$63:$BI$63)*(Input!$B$64:$BI$69))</f>
        <v>0</v>
      </c>
      <c r="AE44" s="6">
        <f t="shared" si="43"/>
        <v>63.069999999999993</v>
      </c>
      <c r="AF44" s="14">
        <f t="shared" si="31"/>
        <v>0</v>
      </c>
      <c r="AH44" s="22" cm="1">
        <f t="array" ref="AH44">SUMPRODUCT(($A44=Input!$A$64:$A$69)*(AH$13=Input!$B$63:$BI$63)*(Input!$B$64:$BI$69))</f>
        <v>0</v>
      </c>
      <c r="AI44" s="6">
        <f t="shared" si="44"/>
        <v>63.069999999999993</v>
      </c>
      <c r="AJ44" s="14">
        <f t="shared" si="32"/>
        <v>0</v>
      </c>
      <c r="AL44" s="22" cm="1">
        <f t="array" ref="AL44">SUMPRODUCT(($A44=Input!$A$64:$A$69)*(AL$13=Input!$B$63:$BI$63)*(Input!$B$64:$BI$69))</f>
        <v>0</v>
      </c>
      <c r="AM44" s="6">
        <f t="shared" si="45"/>
        <v>57.86</v>
      </c>
      <c r="AN44" s="14">
        <f t="shared" si="33"/>
        <v>0</v>
      </c>
      <c r="AP44" s="22" cm="1">
        <f t="array" ref="AP44">SUMPRODUCT(($A44=Input!$A$64:$A$69)*(AP$13=Input!$B$63:$BI$63)*(Input!$B$64:$BI$69))</f>
        <v>0</v>
      </c>
      <c r="AQ44" s="6">
        <f t="shared" si="46"/>
        <v>57.86</v>
      </c>
      <c r="AR44" s="14">
        <f t="shared" si="34"/>
        <v>0</v>
      </c>
      <c r="AT44" s="22" cm="1">
        <f t="array" ref="AT44">SUMPRODUCT(($A44=Input!$A$64:$A$69)*(AT$13=Input!$B$63:$BI$63)*(Input!$B$64:$BI$69))</f>
        <v>0</v>
      </c>
      <c r="AU44" s="6">
        <f t="shared" si="47"/>
        <v>57.86</v>
      </c>
      <c r="AV44" s="14">
        <f t="shared" si="35"/>
        <v>0</v>
      </c>
    </row>
    <row r="45" spans="1:48" ht="14.4" hidden="1" customHeight="1" x14ac:dyDescent="0.3">
      <c r="A45" t="str">
        <f>+Input!A68</f>
        <v>Reserved</v>
      </c>
      <c r="B45" s="22" cm="1">
        <f t="array" ref="B45">SUMPRODUCT(($A45=Input!$A$64:$A$69)*(B$13=Input!$B$63:$BI$63)*(Input!$B$64:$BI$69))</f>
        <v>0</v>
      </c>
      <c r="C45" s="6">
        <f t="shared" si="36"/>
        <v>63.01</v>
      </c>
      <c r="D45" s="14">
        <f t="shared" si="24"/>
        <v>0</v>
      </c>
      <c r="F45" s="22" cm="1">
        <f t="array" ref="F45">SUMPRODUCT(($A45=Input!$A$64:$A$69)*(F$13=Input!$B$63:$BI$63)*(Input!$B$64:$BI$69))</f>
        <v>0</v>
      </c>
      <c r="G45" s="6">
        <f t="shared" si="37"/>
        <v>63.01</v>
      </c>
      <c r="H45" s="14">
        <f t="shared" si="25"/>
        <v>0</v>
      </c>
      <c r="J45" s="22" cm="1">
        <f t="array" ref="J45">SUMPRODUCT(($A45=Input!$A$64:$A$69)*(J$13=Input!$B$63:$BI$63)*(Input!$B$64:$BI$69))</f>
        <v>0</v>
      </c>
      <c r="K45" s="6">
        <f t="shared" si="38"/>
        <v>63.01</v>
      </c>
      <c r="L45" s="14">
        <f t="shared" si="26"/>
        <v>0</v>
      </c>
      <c r="N45" s="22" cm="1">
        <f t="array" ref="N45">SUMPRODUCT(($A45=Input!$A$64:$A$69)*(N$13=Input!$B$63:$BI$63)*(Input!$B$64:$BI$69))</f>
        <v>0</v>
      </c>
      <c r="O45" s="6">
        <f t="shared" si="39"/>
        <v>63.069999999999993</v>
      </c>
      <c r="P45" s="14">
        <f t="shared" si="27"/>
        <v>0</v>
      </c>
      <c r="R45" s="22" cm="1">
        <f t="array" ref="R45">SUMPRODUCT(($A45=Input!$A$64:$A$69)*(R$13=Input!$B$63:$BI$63)*(Input!$B$64:$BI$69))</f>
        <v>0</v>
      </c>
      <c r="S45" s="6">
        <f t="shared" si="40"/>
        <v>63.069999999999993</v>
      </c>
      <c r="T45" s="14">
        <f t="shared" si="28"/>
        <v>0</v>
      </c>
      <c r="V45" s="22" cm="1">
        <f t="array" ref="V45">SUMPRODUCT(($A45=Input!$A$64:$A$69)*(V$13=Input!$B$63:$BI$63)*(Input!$B$64:$BI$69))</f>
        <v>0</v>
      </c>
      <c r="W45" s="6">
        <f t="shared" si="41"/>
        <v>63.069999999999993</v>
      </c>
      <c r="X45" s="14">
        <f t="shared" si="29"/>
        <v>0</v>
      </c>
      <c r="Z45" s="22" cm="1">
        <f t="array" ref="Z45">SUMPRODUCT(($A45=Input!$A$64:$A$69)*(Z$13=Input!$B$63:$BI$63)*(Input!$B$64:$BI$69))</f>
        <v>0</v>
      </c>
      <c r="AA45" s="6">
        <f t="shared" si="42"/>
        <v>63.069999999999993</v>
      </c>
      <c r="AB45" s="14">
        <f t="shared" si="30"/>
        <v>0</v>
      </c>
      <c r="AD45" s="22" cm="1">
        <f t="array" ref="AD45">SUMPRODUCT(($A45=Input!$A$64:$A$69)*(AD$13=Input!$B$63:$BI$63)*(Input!$B$64:$BI$69))</f>
        <v>0</v>
      </c>
      <c r="AE45" s="6">
        <f t="shared" si="43"/>
        <v>63.069999999999993</v>
      </c>
      <c r="AF45" s="14">
        <f t="shared" si="31"/>
        <v>0</v>
      </c>
      <c r="AH45" s="22" cm="1">
        <f t="array" ref="AH45">SUMPRODUCT(($A45=Input!$A$64:$A$69)*(AH$13=Input!$B$63:$BI$63)*(Input!$B$64:$BI$69))</f>
        <v>0</v>
      </c>
      <c r="AI45" s="6">
        <f t="shared" si="44"/>
        <v>63.069999999999993</v>
      </c>
      <c r="AJ45" s="14">
        <f t="shared" si="32"/>
        <v>0</v>
      </c>
      <c r="AL45" s="22" cm="1">
        <f t="array" ref="AL45">SUMPRODUCT(($A45=Input!$A$64:$A$69)*(AL$13=Input!$B$63:$BI$63)*(Input!$B$64:$BI$69))</f>
        <v>0</v>
      </c>
      <c r="AM45" s="6">
        <f t="shared" si="45"/>
        <v>57.86</v>
      </c>
      <c r="AN45" s="14">
        <f t="shared" si="33"/>
        <v>0</v>
      </c>
      <c r="AP45" s="22" cm="1">
        <f t="array" ref="AP45">SUMPRODUCT(($A45=Input!$A$64:$A$69)*(AP$13=Input!$B$63:$BI$63)*(Input!$B$64:$BI$69))</f>
        <v>0</v>
      </c>
      <c r="AQ45" s="6">
        <f t="shared" si="46"/>
        <v>57.86</v>
      </c>
      <c r="AR45" s="14">
        <f t="shared" si="34"/>
        <v>0</v>
      </c>
      <c r="AT45" s="22" cm="1">
        <f t="array" ref="AT45">SUMPRODUCT(($A45=Input!$A$64:$A$69)*(AT$13=Input!$B$63:$BI$63)*(Input!$B$64:$BI$69))</f>
        <v>0</v>
      </c>
      <c r="AU45" s="6">
        <f t="shared" si="47"/>
        <v>57.86</v>
      </c>
      <c r="AV45" s="14">
        <f t="shared" si="35"/>
        <v>0</v>
      </c>
    </row>
    <row r="46" spans="1:48" ht="14.4" hidden="1" customHeight="1" x14ac:dyDescent="0.3">
      <c r="A46" t="str">
        <f>+Input!A69</f>
        <v>Reserved</v>
      </c>
      <c r="B46" s="22" cm="1">
        <f t="array" ref="B46">SUMPRODUCT(($A46=Input!$A$64:$A$69)*(B$13=Input!$B$63:$BI$63)*(Input!$B$64:$BI$69))</f>
        <v>0</v>
      </c>
      <c r="C46" s="6">
        <f t="shared" si="36"/>
        <v>63.01</v>
      </c>
      <c r="D46" s="14">
        <f t="shared" si="24"/>
        <v>0</v>
      </c>
      <c r="F46" s="22" cm="1">
        <f t="array" ref="F46">SUMPRODUCT(($A46=Input!$A$64:$A$69)*(F$13=Input!$B$63:$BI$63)*(Input!$B$64:$BI$69))</f>
        <v>0</v>
      </c>
      <c r="G46" s="6">
        <f t="shared" si="37"/>
        <v>63.01</v>
      </c>
      <c r="H46" s="14">
        <f t="shared" si="25"/>
        <v>0</v>
      </c>
      <c r="J46" s="22" cm="1">
        <f t="array" ref="J46">SUMPRODUCT(($A46=Input!$A$64:$A$69)*(J$13=Input!$B$63:$BI$63)*(Input!$B$64:$BI$69))</f>
        <v>0</v>
      </c>
      <c r="K46" s="6">
        <f t="shared" si="38"/>
        <v>63.01</v>
      </c>
      <c r="L46" s="14">
        <f t="shared" si="26"/>
        <v>0</v>
      </c>
      <c r="N46" s="22" cm="1">
        <f t="array" ref="N46">SUMPRODUCT(($A46=Input!$A$64:$A$69)*(N$13=Input!$B$63:$BI$63)*(Input!$B$64:$BI$69))</f>
        <v>0</v>
      </c>
      <c r="O46" s="6">
        <f t="shared" si="39"/>
        <v>63.069999999999993</v>
      </c>
      <c r="P46" s="14">
        <f t="shared" si="27"/>
        <v>0</v>
      </c>
      <c r="R46" s="22" cm="1">
        <f t="array" ref="R46">SUMPRODUCT(($A46=Input!$A$64:$A$69)*(R$13=Input!$B$63:$BI$63)*(Input!$B$64:$BI$69))</f>
        <v>0</v>
      </c>
      <c r="S46" s="6">
        <f t="shared" si="40"/>
        <v>63.069999999999993</v>
      </c>
      <c r="T46" s="14">
        <f t="shared" si="28"/>
        <v>0</v>
      </c>
      <c r="V46" s="22" cm="1">
        <f t="array" ref="V46">SUMPRODUCT(($A46=Input!$A$64:$A$69)*(V$13=Input!$B$63:$BI$63)*(Input!$B$64:$BI$69))</f>
        <v>0</v>
      </c>
      <c r="W46" s="6">
        <f t="shared" si="41"/>
        <v>63.069999999999993</v>
      </c>
      <c r="X46" s="14">
        <f t="shared" si="29"/>
        <v>0</v>
      </c>
      <c r="Z46" s="22" cm="1">
        <f t="array" ref="Z46">SUMPRODUCT(($A46=Input!$A$64:$A$69)*(Z$13=Input!$B$63:$BI$63)*(Input!$B$64:$BI$69))</f>
        <v>0</v>
      </c>
      <c r="AA46" s="6">
        <f t="shared" si="42"/>
        <v>63.069999999999993</v>
      </c>
      <c r="AB46" s="14">
        <f t="shared" si="30"/>
        <v>0</v>
      </c>
      <c r="AD46" s="22" cm="1">
        <f t="array" ref="AD46">SUMPRODUCT(($A46=Input!$A$64:$A$69)*(AD$13=Input!$B$63:$BI$63)*(Input!$B$64:$BI$69))</f>
        <v>0</v>
      </c>
      <c r="AE46" s="6">
        <f t="shared" si="43"/>
        <v>63.069999999999993</v>
      </c>
      <c r="AF46" s="14">
        <f t="shared" si="31"/>
        <v>0</v>
      </c>
      <c r="AH46" s="22" cm="1">
        <f t="array" ref="AH46">SUMPRODUCT(($A46=Input!$A$64:$A$69)*(AH$13=Input!$B$63:$BI$63)*(Input!$B$64:$BI$69))</f>
        <v>0</v>
      </c>
      <c r="AI46" s="6">
        <f t="shared" si="44"/>
        <v>63.069999999999993</v>
      </c>
      <c r="AJ46" s="14">
        <f t="shared" si="32"/>
        <v>0</v>
      </c>
      <c r="AL46" s="22" cm="1">
        <f t="array" ref="AL46">SUMPRODUCT(($A46=Input!$A$64:$A$69)*(AL$13=Input!$B$63:$BI$63)*(Input!$B$64:$BI$69))</f>
        <v>0</v>
      </c>
      <c r="AM46" s="6">
        <f t="shared" si="45"/>
        <v>57.86</v>
      </c>
      <c r="AN46" s="14">
        <f t="shared" si="33"/>
        <v>0</v>
      </c>
      <c r="AP46" s="22" cm="1">
        <f t="array" ref="AP46">SUMPRODUCT(($A46=Input!$A$64:$A$69)*(AP$13=Input!$B$63:$BI$63)*(Input!$B$64:$BI$69))</f>
        <v>0</v>
      </c>
      <c r="AQ46" s="6">
        <f t="shared" si="46"/>
        <v>57.86</v>
      </c>
      <c r="AR46" s="14">
        <f t="shared" si="34"/>
        <v>0</v>
      </c>
      <c r="AT46" s="22" cm="1">
        <f t="array" ref="AT46">SUMPRODUCT(($A46=Input!$A$64:$A$69)*(AT$13=Input!$B$63:$BI$63)*(Input!$B$64:$BI$69))</f>
        <v>0</v>
      </c>
      <c r="AU46" s="6">
        <f t="shared" si="47"/>
        <v>57.86</v>
      </c>
      <c r="AV46" s="14">
        <f t="shared" si="35"/>
        <v>0</v>
      </c>
    </row>
    <row r="47" spans="1:48" x14ac:dyDescent="0.3">
      <c r="A47" t="s">
        <v>25</v>
      </c>
      <c r="B47" s="13"/>
      <c r="D47" s="19">
        <f>SUM(D41:D46)</f>
        <v>0.43</v>
      </c>
      <c r="F47" s="13"/>
      <c r="H47" s="19">
        <f>SUM(H41:H46)</f>
        <v>0.43</v>
      </c>
      <c r="J47" s="13"/>
      <c r="L47" s="19">
        <f>SUM(L41:L46)</f>
        <v>0.43</v>
      </c>
      <c r="N47" s="13"/>
      <c r="P47" s="19">
        <f>SUM(P41:P46)</f>
        <v>0.43</v>
      </c>
      <c r="R47" s="13"/>
      <c r="T47" s="19">
        <f>SUM(T41:T46)</f>
        <v>0.43</v>
      </c>
      <c r="V47" s="13"/>
      <c r="X47" s="19">
        <f>SUM(X41:X46)</f>
        <v>0.43</v>
      </c>
      <c r="Z47" s="13"/>
      <c r="AB47" s="19">
        <f>SUM(AB41:AB46)</f>
        <v>0.43</v>
      </c>
      <c r="AD47" s="13"/>
      <c r="AF47" s="19">
        <f>SUM(AF41:AF46)</f>
        <v>0.43</v>
      </c>
      <c r="AH47" s="13"/>
      <c r="AJ47" s="19">
        <f>SUM(AJ41:AJ46)</f>
        <v>0.43</v>
      </c>
      <c r="AL47" s="13"/>
      <c r="AN47" s="19">
        <f>SUM(AN41:AN46)</f>
        <v>0.39</v>
      </c>
      <c r="AP47" s="13"/>
      <c r="AR47" s="19">
        <f>SUM(AR41:AR46)</f>
        <v>0.39</v>
      </c>
      <c r="AT47" s="13"/>
      <c r="AV47" s="19">
        <f>SUM(AV41:AV46)</f>
        <v>0.39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63.44</v>
      </c>
      <c r="F49" s="20"/>
      <c r="G49" s="21"/>
      <c r="H49" s="24">
        <f>H22+H38+H41</f>
        <v>63.44</v>
      </c>
      <c r="J49" s="20"/>
      <c r="K49" s="21"/>
      <c r="L49" s="24">
        <f>L22+L38+L41</f>
        <v>63.44</v>
      </c>
      <c r="N49" s="20"/>
      <c r="O49" s="21"/>
      <c r="P49" s="24">
        <f>P22+P38+P41</f>
        <v>63.499999999999993</v>
      </c>
      <c r="R49" s="20"/>
      <c r="S49" s="21"/>
      <c r="T49" s="24">
        <f>T22+T38+T41</f>
        <v>63.499999999999993</v>
      </c>
      <c r="V49" s="20"/>
      <c r="W49" s="21"/>
      <c r="X49" s="24">
        <f>X22+X38+X41</f>
        <v>63.499999999999993</v>
      </c>
      <c r="Z49" s="20"/>
      <c r="AA49" s="21"/>
      <c r="AB49" s="24">
        <f>AB22+AB38+AB41</f>
        <v>63.499999999999993</v>
      </c>
      <c r="AD49" s="20"/>
      <c r="AE49" s="21"/>
      <c r="AF49" s="24">
        <f>AF22+AF38+AF41</f>
        <v>63.499999999999993</v>
      </c>
      <c r="AH49" s="20"/>
      <c r="AI49" s="21"/>
      <c r="AJ49" s="24">
        <f>AJ22+AJ38+AJ41</f>
        <v>63.499999999999993</v>
      </c>
      <c r="AL49" s="20"/>
      <c r="AM49" s="21"/>
      <c r="AN49" s="24">
        <f>AN22+AN38+AN41</f>
        <v>58.25</v>
      </c>
      <c r="AP49" s="20"/>
      <c r="AQ49" s="21"/>
      <c r="AR49" s="24">
        <f>AR22+AR38+AR41</f>
        <v>58.25</v>
      </c>
      <c r="AS49" s="98"/>
      <c r="AT49" s="20"/>
      <c r="AU49" s="21"/>
      <c r="AV49" s="24">
        <f>AV22+AV38+AV41</f>
        <v>58.25</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Los Altos</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40.479999999999997</v>
      </c>
      <c r="F62" s="13"/>
      <c r="H62" s="14">
        <f>INDEX(Input!$B$29:$AK$29,MATCH('Residential Bills_Yr 3_6 Units'!$B$54,Input!$A$29:$A$29,0),MATCH('Residential Bills_Yr 3_6 Units'!F$61,Input!$B$28:$AK$28,0))</f>
        <v>40.479999999999997</v>
      </c>
      <c r="J62" s="13"/>
      <c r="L62" s="14">
        <f>INDEX(Input!$B$29:$AK$29,MATCH('Residential Bills_Yr 3_6 Units'!$B$54,Input!$A$29:$A$29,0),MATCH('Residential Bills_Yr 3_6 Units'!J$61,Input!$B$28:$AK$28,0))</f>
        <v>40.479999999999997</v>
      </c>
      <c r="N62" s="13"/>
      <c r="P62" s="14">
        <f>INDEX(Input!$B$29:$AK$29,MATCH('Residential Bills_Yr 3_6 Units'!$B$54,Input!$A$29:$A$29,0),MATCH('Residential Bills_Yr 3_6 Units'!N$61,Input!$B$28:$AK$28,0))</f>
        <v>40.479999999999997</v>
      </c>
      <c r="R62" s="13"/>
      <c r="T62" s="14">
        <f>INDEX(Input!$B$29:$AK$29,MATCH('Residential Bills_Yr 3_6 Units'!$B$54,Input!$A$29:$A$29,0),MATCH('Residential Bills_Yr 3_6 Units'!R$61,Input!$B$28:$AK$28,0))</f>
        <v>40.479999999999997</v>
      </c>
      <c r="V62" s="13"/>
      <c r="X62" s="14">
        <f>INDEX(Input!$B$29:$AK$29,MATCH('Residential Bills_Yr 3_6 Units'!$B$54,Input!$A$29:$A$29,0),MATCH('Residential Bills_Yr 3_6 Units'!V$61,Input!$B$28:$AK$28,0))</f>
        <v>40.479999999999997</v>
      </c>
      <c r="Z62" s="13"/>
      <c r="AB62" s="14">
        <f>INDEX(Input!$B$29:$AK$29,MATCH('Residential Bills_Yr 3_6 Units'!$B$54,Input!$A$29:$A$29,0),MATCH('Residential Bills_Yr 3_6 Units'!Z$61,Input!$B$28:$AK$28,0))</f>
        <v>40.479999999999997</v>
      </c>
      <c r="AD62" s="13"/>
      <c r="AF62" s="14">
        <f>INDEX(Input!$B$29:$AK$29,MATCH('Residential Bills_Yr 3_6 Units'!$B$54,Input!$A$29:$A$29,0),MATCH('Residential Bills_Yr 3_6 Units'!AD$61,Input!$B$28:$AK$28,0))</f>
        <v>40.479999999999997</v>
      </c>
      <c r="AH62" s="13"/>
      <c r="AJ62" s="14">
        <f>INDEX(Input!$B$29:$AK$29,MATCH('Residential Bills_Yr 3_6 Units'!$B$54,Input!$A$29:$A$29,0),MATCH('Residential Bills_Yr 3_6 Units'!AH$61,Input!$B$28:$AK$28,0))</f>
        <v>40.479999999999997</v>
      </c>
      <c r="AL62" s="13"/>
      <c r="AN62" s="14">
        <f>INDEX(Input!$B$29:$AK$29,MATCH('Residential Bills_Yr 3_6 Units'!$B$54,Input!$A$29:$A$29,0),MATCH('Residential Bills_Yr 3_6 Units'!AL$61,Input!$B$28:$AK$28,0))</f>
        <v>40.479999999999997</v>
      </c>
      <c r="AP62" s="13"/>
      <c r="AR62" s="14">
        <f>INDEX(Input!$B$29:$AK$29,MATCH('Residential Bills_Yr 3_6 Units'!$B$54,Input!$A$29:$A$29,0),MATCH('Residential Bills_Yr 3_6 Units'!AP$61,Input!$B$28:$AK$28,0))</f>
        <v>40.479999999999997</v>
      </c>
      <c r="AS62" s="6"/>
      <c r="AT62" s="13"/>
      <c r="AV62" s="14">
        <f>INDEX(Input!$B$29:$AK$29,MATCH('Residential Bills_Yr 3_6 Units'!$B$54,Input!$A$29:$A$29,0),MATCH('Residential Bills_Yr 3_6 Units'!AT$61,Input!$B$28:$AK$28,0))</f>
        <v>40.479999999999997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2.4538000000000002</v>
      </c>
      <c r="C65" s="2">
        <f>IF($B$7&gt;Input!F$95,Input!F$95,'Residential Bills_Yr 3_6 Units'!$B$7)</f>
        <v>6</v>
      </c>
      <c r="D65" s="14">
        <f>ROUND(IFERROR(B65*C65," "),2)</f>
        <v>14.72</v>
      </c>
      <c r="F65" s="18">
        <f>INDEX(Input!$B$22:$AK$26,MATCH('Residential Bills_Yr 3_6 Units'!$A65,Input!$A$22:$A$26,0),MATCH('Residential Bills_Yr 3_6 Units'!F$13,Input!$B$21:$AK$21,0))</f>
        <v>2.4538000000000002</v>
      </c>
      <c r="G65" s="2">
        <f>IF($B$7&gt;Input!G$95,Input!G$95,'Residential Bills_Yr 3_6 Units'!$B$7)</f>
        <v>6</v>
      </c>
      <c r="H65" s="14">
        <f>ROUND(IFERROR(F65*G65," "),2)</f>
        <v>14.72</v>
      </c>
      <c r="J65" s="18">
        <f>INDEX(Input!$B$22:$AK$26,MATCH('Residential Bills_Yr 3_6 Units'!$A65,Input!$A$22:$A$26,0),MATCH('Residential Bills_Yr 3_6 Units'!J$13,Input!$B$21:$AK$21,0))</f>
        <v>2.4538000000000002</v>
      </c>
      <c r="K65" s="2">
        <f>IF($B$7&gt;Input!H$95,Input!H$95,'Residential Bills_Yr 3_6 Units'!$B$7)</f>
        <v>6</v>
      </c>
      <c r="L65" s="14">
        <f>ROUND(IFERROR(J65*K65," "),2)</f>
        <v>14.72</v>
      </c>
      <c r="N65" s="18">
        <f>INDEX(Input!$B$22:$AK$26,MATCH('Residential Bills_Yr 3_6 Units'!$A65,Input!$A$22:$A$26,0),MATCH('Residential Bills_Yr 3_6 Units'!N$13,Input!$B$21:$AK$21,0))</f>
        <v>2.4538000000000002</v>
      </c>
      <c r="O65" s="2">
        <f>IF($B$7&gt;Input!I$95,Input!I$95,'Residential Bills_Yr 3_6 Units'!$B$7)</f>
        <v>6</v>
      </c>
      <c r="P65" s="14">
        <f>ROUND(IFERROR(N65*O65," "),2)</f>
        <v>14.72</v>
      </c>
      <c r="R65" s="18">
        <f>INDEX(Input!$B$22:$AK$26,MATCH('Residential Bills_Yr 3_6 Units'!$A65,Input!$A$22:$A$26,0),MATCH('Residential Bills_Yr 3_6 Units'!R$13,Input!$B$21:$AK$21,0))</f>
        <v>2.4538000000000002</v>
      </c>
      <c r="S65" s="2">
        <f>IF($B$7&gt;Input!J$95,Input!J$95,'Residential Bills_Yr 3_6 Units'!$B$7)</f>
        <v>6</v>
      </c>
      <c r="T65" s="14">
        <f>ROUND(IFERROR(R65*S65," "),2)</f>
        <v>14.72</v>
      </c>
      <c r="V65" s="18">
        <f>INDEX(Input!$B$22:$AK$26,MATCH('Residential Bills_Yr 3_6 Units'!$A65,Input!$A$22:$A$26,0),MATCH('Residential Bills_Yr 3_6 Units'!V$13,Input!$B$21:$AK$21,0))</f>
        <v>2.4538000000000002</v>
      </c>
      <c r="W65" s="2">
        <f>IF($B$7&gt;Input!K$95,Input!K$95,'Residential Bills_Yr 3_6 Units'!$B$7)</f>
        <v>6</v>
      </c>
      <c r="X65" s="14">
        <f>ROUND(IFERROR(V65*W65," "),2)</f>
        <v>14.72</v>
      </c>
      <c r="Z65" s="18">
        <f>INDEX(Input!$B$22:$AK$26,MATCH('Residential Bills_Yr 3_6 Units'!$A65,Input!$A$22:$A$26,0),MATCH('Residential Bills_Yr 3_6 Units'!Z$13,Input!$B$21:$AK$21,0))</f>
        <v>2.4538000000000002</v>
      </c>
      <c r="AA65" s="2">
        <f>IF($B$7&gt;Input!L$95,Input!L$95,'Residential Bills_Yr 3_6 Units'!$B$7)</f>
        <v>6</v>
      </c>
      <c r="AB65" s="14">
        <f>ROUND(IFERROR(Z65*AA65," "),2)</f>
        <v>14.72</v>
      </c>
      <c r="AD65" s="18">
        <f>INDEX(Input!$B$22:$AK$26,MATCH('Residential Bills_Yr 3_6 Units'!$A65,Input!$A$22:$A$26,0),MATCH('Residential Bills_Yr 3_6 Units'!AD$13,Input!$B$21:$AK$21,0))</f>
        <v>2.4538000000000002</v>
      </c>
      <c r="AE65" s="2">
        <f>IF($B$7&gt;Input!M$95,Input!M$95,'Residential Bills_Yr 3_6 Units'!$B$7)</f>
        <v>6</v>
      </c>
      <c r="AF65" s="14">
        <f>ROUND(IFERROR(AD65*AE65," "),2)</f>
        <v>14.72</v>
      </c>
      <c r="AH65" s="18">
        <f>INDEX(Input!$B$22:$AK$26,MATCH('Residential Bills_Yr 3_6 Units'!$A65,Input!$A$22:$A$26,0),MATCH('Residential Bills_Yr 3_6 Units'!AH$13,Input!$B$21:$AK$21,0))</f>
        <v>2.4538000000000002</v>
      </c>
      <c r="AI65" s="2">
        <f>IF($B$7&gt;Input!N$95,Input!N$95,'Residential Bills_Yr 3_6 Units'!$B$7)</f>
        <v>6</v>
      </c>
      <c r="AJ65" s="14">
        <f>ROUND(IFERROR(AH65*AI65," "),2)</f>
        <v>14.72</v>
      </c>
      <c r="AL65" s="18">
        <f>INDEX(Input!$B$22:$AK$26,MATCH('Residential Bills_Yr 3_6 Units'!$A65,Input!$A$22:$A$26,0),MATCH('Residential Bills_Yr 3_6 Units'!AL$13,Input!$B$21:$AK$21,0))</f>
        <v>2.4538000000000002</v>
      </c>
      <c r="AM65" s="2">
        <f>IF($B$7&gt;Input!O$95,Input!O$95,'Residential Bills_Yr 3_6 Units'!$B$7)</f>
        <v>6</v>
      </c>
      <c r="AN65" s="14">
        <f>ROUND(IFERROR(AL65*AM65," "),2)</f>
        <v>14.72</v>
      </c>
      <c r="AP65" s="18">
        <f>INDEX(Input!$B$22:$AK$26,MATCH('Residential Bills_Yr 3_6 Units'!$A65,Input!$A$22:$A$26,0),MATCH('Residential Bills_Yr 3_6 Units'!AP$13,Input!$B$21:$AK$21,0))</f>
        <v>2.4538000000000002</v>
      </c>
      <c r="AQ65" s="2">
        <f>IF($B$7&gt;Input!P$95,Input!P$95,'Residential Bills_Yr 3_6 Units'!$B$7)</f>
        <v>6</v>
      </c>
      <c r="AR65" s="14">
        <f>ROUND(IFERROR(AP65*AQ65," "),2)</f>
        <v>14.72</v>
      </c>
      <c r="AS65" s="6"/>
      <c r="AT65" s="18">
        <f>INDEX(Input!$B$22:$AK$26,MATCH('Residential Bills_Yr 3_6 Units'!$A65,Input!$A$22:$A$26,0),MATCH('Residential Bills_Yr 3_6 Units'!AT$13,Input!$B$21:$AK$21,0))</f>
        <v>2.4538000000000002</v>
      </c>
      <c r="AU65" s="2">
        <f>IF($B$7&gt;Input!Q$95,Input!Q$95,'Residential Bills_Yr 3_6 Units'!$B$7)</f>
        <v>6</v>
      </c>
      <c r="AV65" s="14">
        <f>ROUND(IFERROR(AT65*AU65," "),2)</f>
        <v>14.72</v>
      </c>
    </row>
    <row r="66" spans="1:48" x14ac:dyDescent="0.3">
      <c r="A66" t="str">
        <f t="shared" ref="A66:A69" si="48">A18</f>
        <v>Tier 2</v>
      </c>
      <c r="B66" s="18">
        <f>INDEX(Input!$B$22:$AK$26,MATCH('Residential Bills_Yr 3_6 Units'!$A66,Input!$A$22:$A$26,0),MATCH('Residential Bills_Yr 3_6 Units'!B$13,Input!$B$21:$AK$21,0))</f>
        <v>9.7979000000000003</v>
      </c>
      <c r="C66" s="2">
        <f>IF(($B$7-C65)&gt;Input!F$96,Input!F$96,($B$7-C65))</f>
        <v>0</v>
      </c>
      <c r="D66" s="14">
        <f>ROUND(IFERROR(B66*C66," "),2)</f>
        <v>0</v>
      </c>
      <c r="F66" s="18">
        <f>INDEX(Input!$B$22:$AK$26,MATCH('Residential Bills_Yr 3_6 Units'!$A66,Input!$A$22:$A$26,0),MATCH('Residential Bills_Yr 3_6 Units'!F$13,Input!$B$21:$AK$21,0))</f>
        <v>9.7979000000000003</v>
      </c>
      <c r="G66" s="2">
        <f>IF(($B$7-G65)&gt;Input!G$96,Input!G$96,($B$7-G65))</f>
        <v>0</v>
      </c>
      <c r="H66" s="14">
        <f>ROUND(IFERROR(F66*G66," "),2)</f>
        <v>0</v>
      </c>
      <c r="J66" s="18">
        <f>INDEX(Input!$B$22:$AK$26,MATCH('Residential Bills_Yr 3_6 Units'!$A66,Input!$A$22:$A$26,0),MATCH('Residential Bills_Yr 3_6 Units'!J$13,Input!$B$21:$AK$21,0))</f>
        <v>9.7979000000000003</v>
      </c>
      <c r="K66" s="2">
        <f>IF(($B$7-K65)&gt;Input!H$96,Input!H$96,($B$7-K65))</f>
        <v>0</v>
      </c>
      <c r="L66" s="14">
        <f>ROUND(IFERROR(J66*K66," "),2)</f>
        <v>0</v>
      </c>
      <c r="N66" s="18">
        <f>INDEX(Input!$B$22:$AK$26,MATCH('Residential Bills_Yr 3_6 Units'!$A66,Input!$A$22:$A$26,0),MATCH('Residential Bills_Yr 3_6 Units'!N$13,Input!$B$21:$AK$21,0))</f>
        <v>9.7979000000000003</v>
      </c>
      <c r="O66" s="2">
        <f>IF(($B$7-O65)&gt;Input!I$96,Input!I$96,($B$7-O65))</f>
        <v>0</v>
      </c>
      <c r="P66" s="14">
        <f>ROUND(IFERROR(N66*O66," "),2)</f>
        <v>0</v>
      </c>
      <c r="R66" s="18">
        <f>INDEX(Input!$B$22:$AK$26,MATCH('Residential Bills_Yr 3_6 Units'!$A66,Input!$A$22:$A$26,0),MATCH('Residential Bills_Yr 3_6 Units'!R$13,Input!$B$21:$AK$21,0))</f>
        <v>9.7979000000000003</v>
      </c>
      <c r="S66" s="2">
        <f>IF(($B$7-S65)&gt;Input!J$96,Input!J$96,($B$7-S65))</f>
        <v>0</v>
      </c>
      <c r="T66" s="14">
        <f>ROUND(IFERROR(R66*S66," "),2)</f>
        <v>0</v>
      </c>
      <c r="V66" s="18">
        <f>INDEX(Input!$B$22:$AK$26,MATCH('Residential Bills_Yr 3_6 Units'!$A66,Input!$A$22:$A$26,0),MATCH('Residential Bills_Yr 3_6 Units'!V$13,Input!$B$21:$AK$21,0))</f>
        <v>9.7979000000000003</v>
      </c>
      <c r="W66" s="2">
        <f>IF(($B$7-W65)&gt;Input!K$96,Input!K$96,($B$7-W65))</f>
        <v>0</v>
      </c>
      <c r="X66" s="14">
        <f>ROUND(IFERROR(V66*W66," "),2)</f>
        <v>0</v>
      </c>
      <c r="Z66" s="18">
        <f>INDEX(Input!$B$22:$AK$26,MATCH('Residential Bills_Yr 3_6 Units'!$A66,Input!$A$22:$A$26,0),MATCH('Residential Bills_Yr 3_6 Units'!Z$13,Input!$B$21:$AK$21,0))</f>
        <v>9.7979000000000003</v>
      </c>
      <c r="AA66" s="2">
        <f>IF(($B$7-AA65)&gt;Input!L$96,Input!L$96,($B$7-AA65))</f>
        <v>0</v>
      </c>
      <c r="AB66" s="14">
        <f>ROUND(IFERROR(Z66*AA66," "),2)</f>
        <v>0</v>
      </c>
      <c r="AD66" s="18">
        <f>INDEX(Input!$B$22:$AK$26,MATCH('Residential Bills_Yr 3_6 Units'!$A66,Input!$A$22:$A$26,0),MATCH('Residential Bills_Yr 3_6 Units'!AD$13,Input!$B$21:$AK$21,0))</f>
        <v>9.7979000000000003</v>
      </c>
      <c r="AE66" s="2">
        <f>IF(($B$7-AE65)&gt;Input!M$96,Input!M$96,($B$7-AE65))</f>
        <v>0</v>
      </c>
      <c r="AF66" s="14">
        <f>ROUND(IFERROR(AD66*AE66," "),2)</f>
        <v>0</v>
      </c>
      <c r="AH66" s="18">
        <f>INDEX(Input!$B$22:$AK$26,MATCH('Residential Bills_Yr 3_6 Units'!$A66,Input!$A$22:$A$26,0),MATCH('Residential Bills_Yr 3_6 Units'!AH$13,Input!$B$21:$AK$21,0))</f>
        <v>9.7979000000000003</v>
      </c>
      <c r="AI66" s="2">
        <f>IF(($B$7-AI65)&gt;Input!N$96,Input!N$96,($B$7-AI65))</f>
        <v>0</v>
      </c>
      <c r="AJ66" s="14">
        <f>ROUND(IFERROR(AH66*AI66," "),2)</f>
        <v>0</v>
      </c>
      <c r="AL66" s="18">
        <f>INDEX(Input!$B$22:$AK$26,MATCH('Residential Bills_Yr 3_6 Units'!$A66,Input!$A$22:$A$26,0),MATCH('Residential Bills_Yr 3_6 Units'!AL$13,Input!$B$21:$AK$21,0))</f>
        <v>9.7979000000000003</v>
      </c>
      <c r="AM66" s="2">
        <f>IF(($B$7-AM65)&gt;Input!O$96,Input!O$96,($B$7-AM65))</f>
        <v>0</v>
      </c>
      <c r="AN66" s="14">
        <f>ROUND(IFERROR(AL66*AM66," "),2)</f>
        <v>0</v>
      </c>
      <c r="AP66" s="18">
        <f>INDEX(Input!$B$22:$AK$26,MATCH('Residential Bills_Yr 3_6 Units'!$A66,Input!$A$22:$A$26,0),MATCH('Residential Bills_Yr 3_6 Units'!AP$13,Input!$B$21:$AK$21,0))</f>
        <v>9.7979000000000003</v>
      </c>
      <c r="AQ66" s="2">
        <f>IF(($B$7-AQ65)&gt;Input!P$96,Input!P$96,($B$7-AQ65))</f>
        <v>0</v>
      </c>
      <c r="AR66" s="14">
        <f>ROUND(IFERROR(AP66*AQ66," "),2)</f>
        <v>0</v>
      </c>
      <c r="AS66" s="6"/>
      <c r="AT66" s="18">
        <f>INDEX(Input!$B$22:$AK$26,MATCH('Residential Bills_Yr 3_6 Units'!$A66,Input!$A$22:$A$26,0),MATCH('Residential Bills_Yr 3_6 Units'!AT$13,Input!$B$21:$AK$21,0))</f>
        <v>9.7979000000000003</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12.245799999999999</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12.245799999999999</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12.245799999999999</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12.245799999999999</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12.245799999999999</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12.245799999999999</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12.245799999999999</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12.245799999999999</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12.245799999999999</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12.245799999999999</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12.245799999999999</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12.245799999999999</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18.366099999999999</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18.366099999999999</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18.366099999999999</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18.366099999999999</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18.366099999999999</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18.366099999999999</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18.366099999999999</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18.366099999999999</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18.366099999999999</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18.366099999999999</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18.366099999999999</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18.366099999999999</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55.199999999999996</v>
      </c>
      <c r="F70" s="13"/>
      <c r="G70" s="2">
        <f>SUM(G65:G69)</f>
        <v>6</v>
      </c>
      <c r="H70" s="19">
        <f>SUM(H65:H69)+H62</f>
        <v>55.199999999999996</v>
      </c>
      <c r="J70" s="13"/>
      <c r="K70" s="2">
        <f>SUM(K65:K69)</f>
        <v>6</v>
      </c>
      <c r="L70" s="19">
        <f>SUM(L65:L69)+L62</f>
        <v>55.199999999999996</v>
      </c>
      <c r="N70" s="13"/>
      <c r="O70" s="2">
        <f>SUM(O65:O69)</f>
        <v>6</v>
      </c>
      <c r="P70" s="19">
        <f>SUM(P65:P69)+P62</f>
        <v>55.199999999999996</v>
      </c>
      <c r="R70" s="13"/>
      <c r="S70" s="2">
        <f>SUM(S65:S69)</f>
        <v>6</v>
      </c>
      <c r="T70" s="19">
        <f>SUM(T65:T69)+T62</f>
        <v>55.199999999999996</v>
      </c>
      <c r="V70" s="13"/>
      <c r="W70" s="2">
        <f>SUM(W65:W69)</f>
        <v>6</v>
      </c>
      <c r="X70" s="19">
        <f>SUM(X65:X69)+X62</f>
        <v>55.199999999999996</v>
      </c>
      <c r="Z70" s="13"/>
      <c r="AA70" s="2">
        <f>SUM(AA65:AA69)</f>
        <v>6</v>
      </c>
      <c r="AB70" s="19">
        <f>SUM(AB65:AB69)+AB62</f>
        <v>55.199999999999996</v>
      </c>
      <c r="AD70" s="13"/>
      <c r="AE70" s="2">
        <f>SUM(AE65:AE69)</f>
        <v>6</v>
      </c>
      <c r="AF70" s="19">
        <f>SUM(AF65:AF69)+AF62</f>
        <v>55.199999999999996</v>
      </c>
      <c r="AH70" s="13"/>
      <c r="AI70" s="2">
        <f>SUM(AI65:AI69)</f>
        <v>6</v>
      </c>
      <c r="AJ70" s="19">
        <f>SUM(AJ65:AJ69)+AJ62</f>
        <v>55.199999999999996</v>
      </c>
      <c r="AL70" s="13"/>
      <c r="AM70" s="2">
        <f>SUM(AM65:AM69)</f>
        <v>6</v>
      </c>
      <c r="AN70" s="19">
        <f>SUM(AN65:AN69)+AN62</f>
        <v>55.199999999999996</v>
      </c>
      <c r="AP70" s="13"/>
      <c r="AQ70" s="2">
        <f>SUM(AQ65:AQ69)</f>
        <v>6</v>
      </c>
      <c r="AR70" s="19">
        <f>SUM(AR65:AR69)+AR62</f>
        <v>55.199999999999996</v>
      </c>
      <c r="AS70" s="43"/>
      <c r="AT70" s="13"/>
      <c r="AU70" s="2">
        <f>SUM(AU65:AU69)</f>
        <v>6</v>
      </c>
      <c r="AV70" s="19">
        <f>SUM(AV65:AV69)+AV62</f>
        <v>55.199999999999996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-20.239999999999998</v>
      </c>
      <c r="C73" s="23" t="str">
        <f>IF(VLOOKUP($A73,Input!$A$49:$B$61,2,FALSE)="Percentage",D$70,IF(VLOOKUP($A73,Input!$A$49:$B$61,2,FALSE)="Fixed","Fixed",(C$70)))</f>
        <v>Fixed</v>
      </c>
      <c r="D73" s="14">
        <f t="shared" ref="D73:D85" si="61">ROUND(IF(C73="Fixed",B73,(B73*C73)),2)</f>
        <v>-20.239999999999998</v>
      </c>
      <c r="F73" s="96">
        <f>INDEX(Input!$C$49:$AL$61,MATCH($A73,Input!$A$49:$A$61,0),MATCH(F$61,Input!$C$48:$AL$48,0))</f>
        <v>-20.239999999999998</v>
      </c>
      <c r="G73" s="23" t="str">
        <f>IF(VLOOKUP($A73,Input!$A$49:$B$61,2,FALSE)="Percentage",H$70,IF(VLOOKUP($A73,Input!$A$49:$B$61,2,FALSE)="Fixed","Fixed",(G$70)))</f>
        <v>Fixed</v>
      </c>
      <c r="H73" s="14">
        <f t="shared" ref="H73:H85" si="62">ROUND(IF(G73="Fixed",F73,(F73*G73)),2)</f>
        <v>-20.239999999999998</v>
      </c>
      <c r="J73" s="96">
        <f>INDEX(Input!$C$49:$AL$61,MATCH($A73,Input!$A$49:$A$61,0),MATCH(J$61,Input!$C$48:$AL$48,0))</f>
        <v>-20.239999999999998</v>
      </c>
      <c r="K73" s="23" t="str">
        <f>IF(VLOOKUP($A73,Input!$A$49:$B$61,2,FALSE)="Percentage",L$70,IF(VLOOKUP($A73,Input!$A$49:$B$61,2,FALSE)="Fixed","Fixed",(K$70)))</f>
        <v>Fixed</v>
      </c>
      <c r="L73" s="14">
        <f t="shared" ref="L73:L85" si="63">ROUND(IF(K73="Fixed",J73,(J73*K73)),2)</f>
        <v>-20.239999999999998</v>
      </c>
      <c r="N73" s="96">
        <f>INDEX(Input!$C$49:$AL$61,MATCH($A73,Input!$A$49:$A$61,0),MATCH(N$61,Input!$C$48:$AL$48,0))</f>
        <v>-20.239999999999998</v>
      </c>
      <c r="O73" s="23" t="str">
        <f>IF(VLOOKUP($A73,Input!$A$49:$B$61,2,FALSE)="Percentage",P$70,IF(VLOOKUP($A73,Input!$A$49:$B$61,2,FALSE)="Fixed","Fixed",(O$70)))</f>
        <v>Fixed</v>
      </c>
      <c r="P73" s="14">
        <f t="shared" ref="P73:P85" si="64">ROUND(IF(O73="Fixed",N73,(N73*O73)),2)</f>
        <v>-20.239999999999998</v>
      </c>
      <c r="R73" s="96">
        <f>INDEX(Input!$C$49:$AL$61,MATCH($A73,Input!$A$49:$A$61,0),MATCH(R$61,Input!$C$48:$AL$48,0))</f>
        <v>-20.239999999999998</v>
      </c>
      <c r="S73" s="23" t="str">
        <f>IF(VLOOKUP($A73,Input!$A$49:$B$61,2,FALSE)="Percentage",T$70,IF(VLOOKUP($A73,Input!$A$49:$B$61,2,FALSE)="Fixed","Fixed",(S$70)))</f>
        <v>Fixed</v>
      </c>
      <c r="T73" s="14">
        <f t="shared" ref="T73:T85" si="65">ROUND(IF(S73="Fixed",R73,(R73*S73)),2)</f>
        <v>-20.239999999999998</v>
      </c>
      <c r="V73" s="96">
        <f>INDEX(Input!$C$49:$AL$61,MATCH($A73,Input!$A$49:$A$61,0),MATCH(V$61,Input!$C$48:$AL$48,0))</f>
        <v>-20.239999999999998</v>
      </c>
      <c r="W73" s="23" t="str">
        <f>IF(VLOOKUP($A73,Input!$A$49:$B$61,2,FALSE)="Percentage",X$70,IF(VLOOKUP($A73,Input!$A$49:$B$61,2,FALSE)="Fixed","Fixed",(W$70)))</f>
        <v>Fixed</v>
      </c>
      <c r="X73" s="14">
        <f t="shared" ref="X73:X85" si="66">ROUND(IF(W73="Fixed",V73,(V73*W73)),2)</f>
        <v>-20.239999999999998</v>
      </c>
      <c r="Z73" s="96">
        <f>INDEX(Input!$C$49:$AL$61,MATCH($A73,Input!$A$49:$A$61,0),MATCH(Z$61,Input!$C$48:$AL$48,0))</f>
        <v>-20.239999999999998</v>
      </c>
      <c r="AA73" s="23" t="str">
        <f>IF(VLOOKUP($A73,Input!$A$49:$B$61,2,FALSE)="Percentage",AB$70,IF(VLOOKUP($A73,Input!$A$49:$B$61,2,FALSE)="Fixed","Fixed",(AA$70)))</f>
        <v>Fixed</v>
      </c>
      <c r="AB73" s="14">
        <f t="shared" ref="AB73:AB85" si="67">ROUND(IF(AA73="Fixed",Z73,(Z73*AA73)),2)</f>
        <v>-20.239999999999998</v>
      </c>
      <c r="AD73" s="96">
        <f>INDEX(Input!$C$49:$AL$61,MATCH($A73,Input!$A$49:$A$61,0),MATCH(AD$61,Input!$C$48:$AL$48,0))</f>
        <v>-20.239999999999998</v>
      </c>
      <c r="AE73" s="23" t="str">
        <f>IF(VLOOKUP($A73,Input!$A$49:$B$61,2,FALSE)="Percentage",AF$70,IF(VLOOKUP($A73,Input!$A$49:$B$61,2,FALSE)="Fixed","Fixed",(AE$70)))</f>
        <v>Fixed</v>
      </c>
      <c r="AF73" s="14">
        <f t="shared" ref="AF73:AF85" si="68">ROUND(IF(AE73="Fixed",AD73,(AD73*AE73)),2)</f>
        <v>-20.239999999999998</v>
      </c>
      <c r="AH73" s="96">
        <f>INDEX(Input!$C$49:$AL$61,MATCH($A73,Input!$A$49:$A$61,0),MATCH(AH$61,Input!$C$48:$AL$48,0))</f>
        <v>-20.239999999999998</v>
      </c>
      <c r="AI73" s="23" t="str">
        <f>IF(VLOOKUP($A73,Input!$A$49:$B$61,2,FALSE)="Percentage",AJ$70,IF(VLOOKUP($A73,Input!$A$49:$B$61,2,FALSE)="Fixed","Fixed",(AI$70)))</f>
        <v>Fixed</v>
      </c>
      <c r="AJ73" s="14">
        <f t="shared" ref="AJ73:AJ85" si="69">ROUND(IF(AI73="Fixed",AH73,(AH73*AI73)),2)</f>
        <v>-20.239999999999998</v>
      </c>
      <c r="AL73" s="96">
        <f>INDEX(Input!$C$49:$AL$61,MATCH($A73,Input!$A$49:$A$61,0),MATCH(AL$61,Input!$C$48:$AL$48,0))</f>
        <v>-20.239999999999998</v>
      </c>
      <c r="AM73" s="23" t="str">
        <f>IF(VLOOKUP($A73,Input!$A$49:$B$61,2,FALSE)="Percentage",AN$70,IF(VLOOKUP($A73,Input!$A$49:$B$61,2,FALSE)="Fixed","Fixed",(AM$70)))</f>
        <v>Fixed</v>
      </c>
      <c r="AN73" s="14">
        <f t="shared" ref="AN73:AN85" si="70">ROUND(IF(AM73="Fixed",AL73,(AL73*AM73)),2)</f>
        <v>-20.239999999999998</v>
      </c>
      <c r="AP73" s="96">
        <f>INDEX(Input!$C$49:$AL$61,MATCH($A73,Input!$A$49:$A$61,0),MATCH(AP$61,Input!$C$48:$AL$48,0))</f>
        <v>-20.239999999999998</v>
      </c>
      <c r="AQ73" s="23" t="str">
        <f>IF(VLOOKUP($A73,Input!$A$49:$B$61,2,FALSE)="Percentage",AR$70,IF(VLOOKUP($A73,Input!$A$49:$B$61,2,FALSE)="Fixed","Fixed",(AQ$70)))</f>
        <v>Fixed</v>
      </c>
      <c r="AR73" s="14">
        <f t="shared" ref="AR73:AR85" si="71">ROUND(IF(AQ73="Fixed",AP73,(AP73*AQ73)),2)</f>
        <v>-20.239999999999998</v>
      </c>
      <c r="AS73" s="6"/>
      <c r="AT73" s="96">
        <f>INDEX(Input!$C$49:$AL$61,MATCH($A73,Input!$A$49:$A$61,0),MATCH(AT$61,Input!$C$48:$AL$48,0))</f>
        <v>-20.239999999999998</v>
      </c>
      <c r="AU73" s="23" t="str">
        <f>IF(VLOOKUP($A73,Input!$A$49:$B$61,2,FALSE)="Percentage",AV$70,IF(VLOOKUP($A73,Input!$A$49:$B$61,2,FALSE)="Fixed","Fixed",(AU$70)))</f>
        <v>Fixed</v>
      </c>
      <c r="AV73" s="14">
        <f t="shared" ref="AV73:AV85" si="72">ROUND(IF(AU73="Fixed",AT73,(AT73*AU73)),2)</f>
        <v>-20.239999999999998</v>
      </c>
    </row>
    <row r="74" spans="1:48" x14ac:dyDescent="0.3">
      <c r="A74" s="28" t="str">
        <f>Input!$A50</f>
        <v>RSF Surcharge</v>
      </c>
      <c r="B74" s="96">
        <f>INDEX(Input!$C$49:$AL$61,MATCH($A74,Input!$A$49:$A$61,0),MATCH(B$61,Input!$C$48:$AL$48,0))</f>
        <v>0</v>
      </c>
      <c r="C74" s="23">
        <f>IF(VLOOKUP($A74,Input!$A$49:$B$61,2,FALSE)="Percentage",D$70,IF(VLOOKUP($A74,Input!$A$49:$B$61,2,FALSE)="Fixed","Fixed",(C$70)))</f>
        <v>55.199999999999996</v>
      </c>
      <c r="D74" s="14">
        <f t="shared" si="61"/>
        <v>0</v>
      </c>
      <c r="F74" s="96">
        <f>INDEX(Input!$C$49:$AL$61,MATCH($A74,Input!$A$49:$A$61,0),MATCH(F$61,Input!$C$48:$AL$48,0))</f>
        <v>0</v>
      </c>
      <c r="G74" s="23">
        <f>IF(VLOOKUP($A74,Input!$A$49:$B$61,2,FALSE)="Percentage",H$70,IF(VLOOKUP($A74,Input!$A$49:$B$61,2,FALSE)="Fixed","Fixed",(G$70)))</f>
        <v>55.199999999999996</v>
      </c>
      <c r="H74" s="14">
        <f t="shared" si="62"/>
        <v>0</v>
      </c>
      <c r="J74" s="96">
        <f>INDEX(Input!$C$49:$AL$61,MATCH($A74,Input!$A$49:$A$61,0),MATCH(J$61,Input!$C$48:$AL$48,0))</f>
        <v>0</v>
      </c>
      <c r="K74" s="23">
        <f>IF(VLOOKUP($A74,Input!$A$49:$B$61,2,FALSE)="Percentage",L$70,IF(VLOOKUP($A74,Input!$A$49:$B$61,2,FALSE)="Fixed","Fixed",(K$70)))</f>
        <v>55.199999999999996</v>
      </c>
      <c r="L74" s="14">
        <f t="shared" si="63"/>
        <v>0</v>
      </c>
      <c r="N74" s="96">
        <f>INDEX(Input!$C$49:$AL$61,MATCH($A74,Input!$A$49:$A$61,0),MATCH(N$61,Input!$C$48:$AL$48,0))</f>
        <v>0</v>
      </c>
      <c r="O74" s="23">
        <f>IF(VLOOKUP($A74,Input!$A$49:$B$61,2,FALSE)="Percentage",P$70,IF(VLOOKUP($A74,Input!$A$49:$B$61,2,FALSE)="Fixed","Fixed",(O$70)))</f>
        <v>55.199999999999996</v>
      </c>
      <c r="P74" s="14">
        <f t="shared" si="64"/>
        <v>0</v>
      </c>
      <c r="R74" s="96">
        <f>INDEX(Input!$C$49:$AL$61,MATCH($A74,Input!$A$49:$A$61,0),MATCH(R$61,Input!$C$48:$AL$48,0))</f>
        <v>0</v>
      </c>
      <c r="S74" s="23">
        <f>IF(VLOOKUP($A74,Input!$A$49:$B$61,2,FALSE)="Percentage",T$70,IF(VLOOKUP($A74,Input!$A$49:$B$61,2,FALSE)="Fixed","Fixed",(S$70)))</f>
        <v>55.199999999999996</v>
      </c>
      <c r="T74" s="14">
        <f t="shared" si="65"/>
        <v>0</v>
      </c>
      <c r="V74" s="96">
        <f>INDEX(Input!$C$49:$AL$61,MATCH($A74,Input!$A$49:$A$61,0),MATCH(V$61,Input!$C$48:$AL$48,0))</f>
        <v>0</v>
      </c>
      <c r="W74" s="23">
        <f>IF(VLOOKUP($A74,Input!$A$49:$B$61,2,FALSE)="Percentage",X$70,IF(VLOOKUP($A74,Input!$A$49:$B$61,2,FALSE)="Fixed","Fixed",(W$70)))</f>
        <v>55.199999999999996</v>
      </c>
      <c r="X74" s="14">
        <f t="shared" si="66"/>
        <v>0</v>
      </c>
      <c r="Z74" s="96">
        <f>INDEX(Input!$C$49:$AL$61,MATCH($A74,Input!$A$49:$A$61,0),MATCH(Z$61,Input!$C$48:$AL$48,0))</f>
        <v>0</v>
      </c>
      <c r="AA74" s="23">
        <f>IF(VLOOKUP($A74,Input!$A$49:$B$61,2,FALSE)="Percentage",AB$70,IF(VLOOKUP($A74,Input!$A$49:$B$61,2,FALSE)="Fixed","Fixed",(AA$70)))</f>
        <v>55.199999999999996</v>
      </c>
      <c r="AB74" s="14">
        <f t="shared" si="67"/>
        <v>0</v>
      </c>
      <c r="AD74" s="96">
        <f>INDEX(Input!$C$49:$AL$61,MATCH($A74,Input!$A$49:$A$61,0),MATCH(AD$61,Input!$C$48:$AL$48,0))</f>
        <v>0</v>
      </c>
      <c r="AE74" s="23">
        <f>IF(VLOOKUP($A74,Input!$A$49:$B$61,2,FALSE)="Percentage",AF$70,IF(VLOOKUP($A74,Input!$A$49:$B$61,2,FALSE)="Fixed","Fixed",(AE$70)))</f>
        <v>55.199999999999996</v>
      </c>
      <c r="AF74" s="14">
        <f t="shared" si="68"/>
        <v>0</v>
      </c>
      <c r="AH74" s="96">
        <f>INDEX(Input!$C$49:$AL$61,MATCH($A74,Input!$A$49:$A$61,0),MATCH(AH$61,Input!$C$48:$AL$48,0))</f>
        <v>0</v>
      </c>
      <c r="AI74" s="23">
        <f>IF(VLOOKUP($A74,Input!$A$49:$B$61,2,FALSE)="Percentage",AJ$70,IF(VLOOKUP($A74,Input!$A$49:$B$61,2,FALSE)="Fixed","Fixed",(AI$70)))</f>
        <v>55.199999999999996</v>
      </c>
      <c r="AJ74" s="14">
        <f t="shared" si="69"/>
        <v>0</v>
      </c>
      <c r="AL74" s="96">
        <f>INDEX(Input!$C$49:$AL$61,MATCH($A74,Input!$A$49:$A$61,0),MATCH(AL$61,Input!$C$48:$AL$48,0))</f>
        <v>0</v>
      </c>
      <c r="AM74" s="23">
        <f>IF(VLOOKUP($A74,Input!$A$49:$B$61,2,FALSE)="Percentage",AN$70,IF(VLOOKUP($A74,Input!$A$49:$B$61,2,FALSE)="Fixed","Fixed",(AM$70)))</f>
        <v>55.199999999999996</v>
      </c>
      <c r="AN74" s="14">
        <f t="shared" si="70"/>
        <v>0</v>
      </c>
      <c r="AP74" s="96">
        <f>INDEX(Input!$C$49:$AL$61,MATCH($A74,Input!$A$49:$A$61,0),MATCH(AP$61,Input!$C$48:$AL$48,0))</f>
        <v>0</v>
      </c>
      <c r="AQ74" s="23">
        <f>IF(VLOOKUP($A74,Input!$A$49:$B$61,2,FALSE)="Percentage",AR$70,IF(VLOOKUP($A74,Input!$A$49:$B$61,2,FALSE)="Fixed","Fixed",(AQ$70)))</f>
        <v>55.199999999999996</v>
      </c>
      <c r="AR74" s="14">
        <f t="shared" si="71"/>
        <v>0</v>
      </c>
      <c r="AS74" s="6"/>
      <c r="AT74" s="96">
        <f>INDEX(Input!$C$49:$AL$61,MATCH($A74,Input!$A$49:$A$61,0),MATCH(AT$61,Input!$C$48:$AL$48,0))</f>
        <v>0</v>
      </c>
      <c r="AU74" s="23">
        <f>IF(VLOOKUP($A74,Input!$A$49:$B$61,2,FALSE)="Percentage",AV$70,IF(VLOOKUP($A74,Input!$A$49:$B$61,2,FALSE)="Fixed","Fixed",(AU$70)))</f>
        <v>55.199999999999996</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1.06E-2</v>
      </c>
      <c r="O78" s="23">
        <f>IF(VLOOKUP($A78,Input!$A$49:$B$61,2,FALSE)="Percentage",P$70,IF(VLOOKUP($A78,Input!$A$49:$B$61,2,FALSE)="Fixed","Fixed",(O$70)))</f>
        <v>6</v>
      </c>
      <c r="P78" s="14">
        <f t="shared" si="64"/>
        <v>0.06</v>
      </c>
      <c r="R78" s="96">
        <f>INDEX(Input!$C$49:$AL$61,MATCH($A78,Input!$A$49:$A$61,0),MATCH(R$61,Input!$C$48:$AL$48,0))</f>
        <v>1.06E-2</v>
      </c>
      <c r="S78" s="23">
        <f>IF(VLOOKUP($A78,Input!$A$49:$B$61,2,FALSE)="Percentage",T$70,IF(VLOOKUP($A78,Input!$A$49:$B$61,2,FALSE)="Fixed","Fixed",(S$70)))</f>
        <v>6</v>
      </c>
      <c r="T78" s="14">
        <f t="shared" si="65"/>
        <v>0.06</v>
      </c>
      <c r="V78" s="96">
        <f>INDEX(Input!$C$49:$AL$61,MATCH($A78,Input!$A$49:$A$61,0),MATCH(V$61,Input!$C$48:$AL$48,0))</f>
        <v>1.06E-2</v>
      </c>
      <c r="W78" s="23">
        <f>IF(VLOOKUP($A78,Input!$A$49:$B$61,2,FALSE)="Percentage",X$70,IF(VLOOKUP($A78,Input!$A$49:$B$61,2,FALSE)="Fixed","Fixed",(W$70)))</f>
        <v>6</v>
      </c>
      <c r="X78" s="14">
        <f t="shared" si="66"/>
        <v>0.06</v>
      </c>
      <c r="Z78" s="96">
        <f>INDEX(Input!$C$49:$AL$61,MATCH($A78,Input!$A$49:$A$61,0),MATCH(Z$61,Input!$C$48:$AL$48,0))</f>
        <v>1.06E-2</v>
      </c>
      <c r="AA78" s="23">
        <f>IF(VLOOKUP($A78,Input!$A$49:$B$61,2,FALSE)="Percentage",AB$70,IF(VLOOKUP($A78,Input!$A$49:$B$61,2,FALSE)="Fixed","Fixed",(AA$70)))</f>
        <v>6</v>
      </c>
      <c r="AB78" s="14">
        <f t="shared" si="67"/>
        <v>0.06</v>
      </c>
      <c r="AD78" s="96">
        <f>INDEX(Input!$C$49:$AL$61,MATCH($A78,Input!$A$49:$A$61,0),MATCH(AD$61,Input!$C$48:$AL$48,0))</f>
        <v>1.06E-2</v>
      </c>
      <c r="AE78" s="23">
        <f>IF(VLOOKUP($A78,Input!$A$49:$B$61,2,FALSE)="Percentage",AF$70,IF(VLOOKUP($A78,Input!$A$49:$B$61,2,FALSE)="Fixed","Fixed",(AE$70)))</f>
        <v>6</v>
      </c>
      <c r="AF78" s="14">
        <f t="shared" si="68"/>
        <v>0.06</v>
      </c>
      <c r="AH78" s="96">
        <f>INDEX(Input!$C$49:$AL$61,MATCH($A78,Input!$A$49:$A$61,0),MATCH(AH$61,Input!$C$48:$AL$48,0))</f>
        <v>1.06E-2</v>
      </c>
      <c r="AI78" s="23">
        <f>IF(VLOOKUP($A78,Input!$A$49:$B$61,2,FALSE)="Percentage",AJ$70,IF(VLOOKUP($A78,Input!$A$49:$B$61,2,FALSE)="Fixed","Fixed",(AI$70)))</f>
        <v>6</v>
      </c>
      <c r="AJ78" s="14">
        <f t="shared" si="69"/>
        <v>0.06</v>
      </c>
      <c r="AL78" s="96">
        <f>INDEX(Input!$C$49:$AL$61,MATCH($A78,Input!$A$49:$A$61,0),MATCH(AL$61,Input!$C$48:$AL$48,0))</f>
        <v>1.06E-2</v>
      </c>
      <c r="AM78" s="23">
        <f>IF(VLOOKUP($A78,Input!$A$49:$B$61,2,FALSE)="Percentage",AN$70,IF(VLOOKUP($A78,Input!$A$49:$B$61,2,FALSE)="Fixed","Fixed",(AM$70)))</f>
        <v>6</v>
      </c>
      <c r="AN78" s="14">
        <f t="shared" si="70"/>
        <v>0.06</v>
      </c>
      <c r="AP78" s="96">
        <f>INDEX(Input!$C$49:$AL$61,MATCH($A78,Input!$A$49:$A$61,0),MATCH(AP$61,Input!$C$48:$AL$48,0))</f>
        <v>1.06E-2</v>
      </c>
      <c r="AQ78" s="23">
        <f>IF(VLOOKUP($A78,Input!$A$49:$B$61,2,FALSE)="Percentage",AR$70,IF(VLOOKUP($A78,Input!$A$49:$B$61,2,FALSE)="Fixed","Fixed",(AQ$70)))</f>
        <v>6</v>
      </c>
      <c r="AR78" s="14">
        <f t="shared" si="71"/>
        <v>0.06</v>
      </c>
      <c r="AS78" s="6"/>
      <c r="AT78" s="96">
        <f>INDEX(Input!$C$49:$AL$61,MATCH($A78,Input!$A$49:$A$61,0),MATCH(AT$61,Input!$C$48:$AL$48,0))</f>
        <v>1.06E-2</v>
      </c>
      <c r="AU78" s="23">
        <f>IF(VLOOKUP($A78,Input!$A$49:$B$61,2,FALSE)="Percentage",AV$70,IF(VLOOKUP($A78,Input!$A$49:$B$61,2,FALSE)="Fixed","Fixed",(AU$70)))</f>
        <v>6</v>
      </c>
      <c r="AV78" s="14">
        <f t="shared" si="72"/>
        <v>0.06</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0.39750000000000002</v>
      </c>
      <c r="C80" s="23">
        <f>IF(VLOOKUP($A80,Input!$A$49:$B$61,2,FALSE)="Percentage",D$70,IF(VLOOKUP($A80,Input!$A$49:$B$61,2,FALSE)="Fixed","Fixed",(C$70)))</f>
        <v>6</v>
      </c>
      <c r="D80" s="14">
        <f t="shared" si="61"/>
        <v>2.39</v>
      </c>
      <c r="F80" s="96">
        <f>INDEX(Input!$C$49:$AL$61,MATCH($A80,Input!$A$49:$A$61,0),MATCH(F$61,Input!$C$48:$AL$48,0))</f>
        <v>0.39750000000000002</v>
      </c>
      <c r="G80" s="23">
        <f>IF(VLOOKUP($A80,Input!$A$49:$B$61,2,FALSE)="Percentage",H$70,IF(VLOOKUP($A80,Input!$A$49:$B$61,2,FALSE)="Fixed","Fixed",(G$70)))</f>
        <v>6</v>
      </c>
      <c r="H80" s="14">
        <f t="shared" si="62"/>
        <v>2.39</v>
      </c>
      <c r="J80" s="96">
        <f>INDEX(Input!$C$49:$AL$61,MATCH($A80,Input!$A$49:$A$61,0),MATCH(J$61,Input!$C$48:$AL$48,0))</f>
        <v>0.39750000000000002</v>
      </c>
      <c r="K80" s="23">
        <f>IF(VLOOKUP($A80,Input!$A$49:$B$61,2,FALSE)="Percentage",L$70,IF(VLOOKUP($A80,Input!$A$49:$B$61,2,FALSE)="Fixed","Fixed",(K$70)))</f>
        <v>6</v>
      </c>
      <c r="L80" s="14">
        <f t="shared" si="63"/>
        <v>2.39</v>
      </c>
      <c r="N80" s="96">
        <f>INDEX(Input!$C$49:$AL$61,MATCH($A80,Input!$A$49:$A$61,0),MATCH(N$61,Input!$C$48:$AL$48,0))</f>
        <v>0.39750000000000002</v>
      </c>
      <c r="O80" s="23">
        <f>IF(VLOOKUP($A80,Input!$A$49:$B$61,2,FALSE)="Percentage",P$70,IF(VLOOKUP($A80,Input!$A$49:$B$61,2,FALSE)="Fixed","Fixed",(O$70)))</f>
        <v>6</v>
      </c>
      <c r="P80" s="14">
        <f t="shared" si="64"/>
        <v>2.39</v>
      </c>
      <c r="R80" s="96">
        <f>INDEX(Input!$C$49:$AL$61,MATCH($A80,Input!$A$49:$A$61,0),MATCH(R$61,Input!$C$48:$AL$48,0))</f>
        <v>0.39750000000000002</v>
      </c>
      <c r="S80" s="23">
        <f>IF(VLOOKUP($A80,Input!$A$49:$B$61,2,FALSE)="Percentage",T$70,IF(VLOOKUP($A80,Input!$A$49:$B$61,2,FALSE)="Fixed","Fixed",(S$70)))</f>
        <v>6</v>
      </c>
      <c r="T80" s="14">
        <f t="shared" si="65"/>
        <v>2.39</v>
      </c>
      <c r="V80" s="96">
        <f>INDEX(Input!$C$49:$AL$61,MATCH($A80,Input!$A$49:$A$61,0),MATCH(V$61,Input!$C$48:$AL$48,0))</f>
        <v>0.39750000000000002</v>
      </c>
      <c r="W80" s="23">
        <f>IF(VLOOKUP($A80,Input!$A$49:$B$61,2,FALSE)="Percentage",X$70,IF(VLOOKUP($A80,Input!$A$49:$B$61,2,FALSE)="Fixed","Fixed",(W$70)))</f>
        <v>6</v>
      </c>
      <c r="X80" s="14">
        <f t="shared" si="66"/>
        <v>2.39</v>
      </c>
      <c r="Z80" s="96">
        <f>INDEX(Input!$C$49:$AL$61,MATCH($A80,Input!$A$49:$A$61,0),MATCH(Z$61,Input!$C$48:$AL$48,0))</f>
        <v>0.39750000000000002</v>
      </c>
      <c r="AA80" s="23">
        <f>IF(VLOOKUP($A80,Input!$A$49:$B$61,2,FALSE)="Percentage",AB$70,IF(VLOOKUP($A80,Input!$A$49:$B$61,2,FALSE)="Fixed","Fixed",(AA$70)))</f>
        <v>6</v>
      </c>
      <c r="AB80" s="14">
        <f t="shared" si="67"/>
        <v>2.39</v>
      </c>
      <c r="AD80" s="96">
        <f>INDEX(Input!$C$49:$AL$61,MATCH($A80,Input!$A$49:$A$61,0),MATCH(AD$61,Input!$C$48:$AL$48,0))</f>
        <v>0.39750000000000002</v>
      </c>
      <c r="AE80" s="23">
        <f>IF(VLOOKUP($A80,Input!$A$49:$B$61,2,FALSE)="Percentage",AF$70,IF(VLOOKUP($A80,Input!$A$49:$B$61,2,FALSE)="Fixed","Fixed",(AE$70)))</f>
        <v>6</v>
      </c>
      <c r="AF80" s="14">
        <f t="shared" si="68"/>
        <v>2.39</v>
      </c>
      <c r="AH80" s="96">
        <f>INDEX(Input!$C$49:$AL$61,MATCH($A80,Input!$A$49:$A$61,0),MATCH(AH$61,Input!$C$48:$AL$48,0))</f>
        <v>0.39750000000000002</v>
      </c>
      <c r="AI80" s="23">
        <f>IF(VLOOKUP($A80,Input!$A$49:$B$61,2,FALSE)="Percentage",AJ$70,IF(VLOOKUP($A80,Input!$A$49:$B$61,2,FALSE)="Fixed","Fixed",(AI$70)))</f>
        <v>6</v>
      </c>
      <c r="AJ80" s="14">
        <f t="shared" si="69"/>
        <v>2.39</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3">
      <c r="A81" s="28" t="str">
        <f>Input!$A57</f>
        <v>General Balancing Account</v>
      </c>
      <c r="B81" s="96">
        <f>INDEX(Input!$C$49:$AL$61,MATCH($A81,Input!$A$49:$A$61,0),MATCH(B$61,Input!$C$48:$AL$48,0))</f>
        <v>0</v>
      </c>
      <c r="C81" s="23" t="str">
        <f>IF(VLOOKUP($A81,Input!$A$49:$B$61,2,FALSE)="Percentage",D$70,IF(VLOOKUP($A81,Input!$A$49:$B$61,2,FALSE)="Fixed","Fixed",(C$70)))</f>
        <v>Fixed</v>
      </c>
      <c r="D81" s="14">
        <f t="shared" si="61"/>
        <v>0</v>
      </c>
      <c r="F81" s="96">
        <f>INDEX(Input!$C$49:$AL$61,MATCH($A81,Input!$A$49:$A$61,0),MATCH(F$61,Input!$C$48:$AL$48,0))</f>
        <v>0</v>
      </c>
      <c r="G81" s="23" t="str">
        <f>IF(VLOOKUP($A81,Input!$A$49:$B$61,2,FALSE)="Percentage",H$70,IF(VLOOKUP($A81,Input!$A$49:$B$61,2,FALSE)="Fixed","Fixed",(G$70)))</f>
        <v>Fixed</v>
      </c>
      <c r="H81" s="14">
        <f t="shared" si="62"/>
        <v>0</v>
      </c>
      <c r="J81" s="96">
        <f>INDEX(Input!$C$49:$AL$61,MATCH($A81,Input!$A$49:$A$61,0),MATCH(J$61,Input!$C$48:$AL$48,0))</f>
        <v>0</v>
      </c>
      <c r="K81" s="23" t="str">
        <f>IF(VLOOKUP($A81,Input!$A$49:$B$61,2,FALSE)="Percentage",L$70,IF(VLOOKUP($A81,Input!$A$49:$B$61,2,FALSE)="Fixed","Fixed",(K$70)))</f>
        <v>Fixed</v>
      </c>
      <c r="L81" s="14">
        <f t="shared" si="63"/>
        <v>0</v>
      </c>
      <c r="N81" s="96">
        <f>INDEX(Input!$C$49:$AL$61,MATCH($A81,Input!$A$49:$A$61,0),MATCH(N$61,Input!$C$48:$AL$48,0))</f>
        <v>0</v>
      </c>
      <c r="O81" s="23" t="str">
        <f>IF(VLOOKUP($A81,Input!$A$49:$B$61,2,FALSE)="Percentage",P$70,IF(VLOOKUP($A81,Input!$A$49:$B$61,2,FALSE)="Fixed","Fixed",(O$70)))</f>
        <v>Fixed</v>
      </c>
      <c r="P81" s="14">
        <f t="shared" si="64"/>
        <v>0</v>
      </c>
      <c r="R81" s="96">
        <f>INDEX(Input!$C$49:$AL$61,MATCH($A81,Input!$A$49:$A$61,0),MATCH(R$61,Input!$C$48:$AL$48,0))</f>
        <v>0</v>
      </c>
      <c r="S81" s="23" t="str">
        <f>IF(VLOOKUP($A81,Input!$A$49:$B$61,2,FALSE)="Percentage",T$70,IF(VLOOKUP($A81,Input!$A$49:$B$61,2,FALSE)="Fixed","Fixed",(S$70)))</f>
        <v>Fixed</v>
      </c>
      <c r="T81" s="14">
        <f t="shared" si="65"/>
        <v>0</v>
      </c>
      <c r="V81" s="96">
        <f>INDEX(Input!$C$49:$AL$61,MATCH($A81,Input!$A$49:$A$61,0),MATCH(V$61,Input!$C$48:$AL$48,0))</f>
        <v>0</v>
      </c>
      <c r="W81" s="23" t="str">
        <f>IF(VLOOKUP($A81,Input!$A$49:$B$61,2,FALSE)="Percentage",X$70,IF(VLOOKUP($A81,Input!$A$49:$B$61,2,FALSE)="Fixed","Fixed",(W$70)))</f>
        <v>Fixed</v>
      </c>
      <c r="X81" s="14">
        <f t="shared" si="66"/>
        <v>0</v>
      </c>
      <c r="Z81" s="96">
        <f>INDEX(Input!$C$49:$AL$61,MATCH($A81,Input!$A$49:$A$61,0),MATCH(Z$61,Input!$C$48:$AL$48,0))</f>
        <v>0</v>
      </c>
      <c r="AA81" s="23" t="str">
        <f>IF(VLOOKUP($A81,Input!$A$49:$B$61,2,FALSE)="Percentage",AB$70,IF(VLOOKUP($A81,Input!$A$49:$B$61,2,FALSE)="Fixed","Fixed",(AA$70)))</f>
        <v>Fixed</v>
      </c>
      <c r="AB81" s="14">
        <f t="shared" si="67"/>
        <v>0</v>
      </c>
      <c r="AD81" s="96">
        <f>INDEX(Input!$C$49:$AL$61,MATCH($A81,Input!$A$49:$A$61,0),MATCH(AD$61,Input!$C$48:$AL$48,0))</f>
        <v>0</v>
      </c>
      <c r="AE81" s="23" t="str">
        <f>IF(VLOOKUP($A81,Input!$A$49:$B$61,2,FALSE)="Percentage",AF$70,IF(VLOOKUP($A81,Input!$A$49:$B$61,2,FALSE)="Fixed","Fixed",(AE$70)))</f>
        <v>Fixed</v>
      </c>
      <c r="AF81" s="14">
        <f t="shared" si="68"/>
        <v>0</v>
      </c>
      <c r="AH81" s="96">
        <f>INDEX(Input!$C$49:$AL$61,MATCH($A81,Input!$A$49:$A$61,0),MATCH(AH$61,Input!$C$48:$AL$48,0))</f>
        <v>0</v>
      </c>
      <c r="AI81" s="23" t="str">
        <f>IF(VLOOKUP($A81,Input!$A$49:$B$61,2,FALSE)="Percentage",AJ$70,IF(VLOOKUP($A81,Input!$A$49:$B$61,2,FALSE)="Fixed","Fixed",(AI$70)))</f>
        <v>Fixed</v>
      </c>
      <c r="AJ81" s="14">
        <f t="shared" si="69"/>
        <v>0</v>
      </c>
      <c r="AL81" s="96">
        <f>INDEX(Input!$C$49:$AL$61,MATCH($A81,Input!$A$49:$A$61,0),MATCH(AL$61,Input!$C$48:$AL$48,0))</f>
        <v>0</v>
      </c>
      <c r="AM81" s="23" t="str">
        <f>IF(VLOOKUP($A81,Input!$A$49:$B$61,2,FALSE)="Percentage",AN$70,IF(VLOOKUP($A81,Input!$A$49:$B$61,2,FALSE)="Fixed","Fixed",(AM$70)))</f>
        <v>Fixed</v>
      </c>
      <c r="AN81" s="14">
        <f t="shared" si="70"/>
        <v>0</v>
      </c>
      <c r="AP81" s="96">
        <f>INDEX(Input!$C$49:$AL$61,MATCH($A81,Input!$A$49:$A$61,0),MATCH(AP$61,Input!$C$48:$AL$48,0))</f>
        <v>0</v>
      </c>
      <c r="AQ81" s="23" t="str">
        <f>IF(VLOOKUP($A81,Input!$A$49:$B$61,2,FALSE)="Percentage",AR$70,IF(VLOOKUP($A81,Input!$A$49:$B$61,2,FALSE)="Fixed","Fixed",(AQ$70)))</f>
        <v>Fixed</v>
      </c>
      <c r="AR81" s="14">
        <f t="shared" si="71"/>
        <v>0</v>
      </c>
      <c r="AS81" s="6"/>
      <c r="AT81" s="96">
        <f>INDEX(Input!$C$49:$AL$61,MATCH($A81,Input!$A$49:$A$61,0),MATCH(AT$61,Input!$C$48:$AL$48,0))</f>
        <v>0</v>
      </c>
      <c r="AU81" s="23" t="str">
        <f>IF(VLOOKUP($A81,Input!$A$49:$B$61,2,FALSE)="Percentage",AV$70,IF(VLOOKUP($A81,Input!$A$49:$B$61,2,FALSE)="Fixed","Fixed",(AU$70)))</f>
        <v>Fixed</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6</v>
      </c>
      <c r="D82" s="14">
        <f t="shared" si="61"/>
        <v>0.02</v>
      </c>
      <c r="F82" s="96">
        <f>INDEX(Input!$C$49:$AL$61,MATCH($A82,Input!$A$49:$A$61,0),MATCH(F$61,Input!$C$48:$AL$48,0))</f>
        <v>2.5000000000000001E-3</v>
      </c>
      <c r="G82" s="23">
        <f>IF(VLOOKUP($A82,Input!$A$49:$B$61,2,FALSE)="Percentage",H$70,IF(VLOOKUP($A82,Input!$A$49:$B$61,2,FALSE)="Fixed","Fixed",(G$70)))</f>
        <v>6</v>
      </c>
      <c r="H82" s="14">
        <f t="shared" si="62"/>
        <v>0.02</v>
      </c>
      <c r="J82" s="96">
        <f>INDEX(Input!$C$49:$AL$61,MATCH($A82,Input!$A$49:$A$61,0),MATCH(J$61,Input!$C$48:$AL$48,0))</f>
        <v>2.5000000000000001E-3</v>
      </c>
      <c r="K82" s="23">
        <f>IF(VLOOKUP($A82,Input!$A$49:$B$61,2,FALSE)="Percentage",L$70,IF(VLOOKUP($A82,Input!$A$49:$B$61,2,FALSE)="Fixed","Fixed",(K$70)))</f>
        <v>6</v>
      </c>
      <c r="L82" s="14">
        <f t="shared" si="63"/>
        <v>0.02</v>
      </c>
      <c r="N82" s="96">
        <f>INDEX(Input!$C$49:$AL$61,MATCH($A82,Input!$A$49:$A$61,0),MATCH(N$61,Input!$C$48:$AL$48,0))</f>
        <v>2.5000000000000001E-3</v>
      </c>
      <c r="O82" s="23">
        <f>IF(VLOOKUP($A82,Input!$A$49:$B$61,2,FALSE)="Percentage",P$70,IF(VLOOKUP($A82,Input!$A$49:$B$61,2,FALSE)="Fixed","Fixed",(O$70)))</f>
        <v>6</v>
      </c>
      <c r="P82" s="14">
        <f t="shared" si="64"/>
        <v>0.02</v>
      </c>
      <c r="R82" s="96">
        <f>INDEX(Input!$C$49:$AL$61,MATCH($A82,Input!$A$49:$A$61,0),MATCH(R$61,Input!$C$48:$AL$48,0))</f>
        <v>2.5000000000000001E-3</v>
      </c>
      <c r="S82" s="23">
        <f>IF(VLOOKUP($A82,Input!$A$49:$B$61,2,FALSE)="Percentage",T$70,IF(VLOOKUP($A82,Input!$A$49:$B$61,2,FALSE)="Fixed","Fixed",(S$70)))</f>
        <v>6</v>
      </c>
      <c r="T82" s="14">
        <f t="shared" si="65"/>
        <v>0.02</v>
      </c>
      <c r="V82" s="96">
        <f>INDEX(Input!$C$49:$AL$61,MATCH($A82,Input!$A$49:$A$61,0),MATCH(V$61,Input!$C$48:$AL$48,0))</f>
        <v>2.5000000000000001E-3</v>
      </c>
      <c r="W82" s="23">
        <f>IF(VLOOKUP($A82,Input!$A$49:$B$61,2,FALSE)="Percentage",X$70,IF(VLOOKUP($A82,Input!$A$49:$B$61,2,FALSE)="Fixed","Fixed",(W$70)))</f>
        <v>6</v>
      </c>
      <c r="X82" s="14">
        <f t="shared" si="66"/>
        <v>0.02</v>
      </c>
      <c r="Z82" s="96">
        <f>INDEX(Input!$C$49:$AL$61,MATCH($A82,Input!$A$49:$A$61,0),MATCH(Z$61,Input!$C$48:$AL$48,0))</f>
        <v>2.5000000000000001E-3</v>
      </c>
      <c r="AA82" s="23">
        <f>IF(VLOOKUP($A82,Input!$A$49:$B$61,2,FALSE)="Percentage",AB$70,IF(VLOOKUP($A82,Input!$A$49:$B$61,2,FALSE)="Fixed","Fixed",(AA$70)))</f>
        <v>6</v>
      </c>
      <c r="AB82" s="14">
        <f t="shared" si="67"/>
        <v>0.02</v>
      </c>
      <c r="AD82" s="96">
        <f>INDEX(Input!$C$49:$AL$61,MATCH($A82,Input!$A$49:$A$61,0),MATCH(AD$61,Input!$C$48:$AL$48,0))</f>
        <v>2.5000000000000001E-3</v>
      </c>
      <c r="AE82" s="23">
        <f>IF(VLOOKUP($A82,Input!$A$49:$B$61,2,FALSE)="Percentage",AF$70,IF(VLOOKUP($A82,Input!$A$49:$B$61,2,FALSE)="Fixed","Fixed",(AE$70)))</f>
        <v>6</v>
      </c>
      <c r="AF82" s="14">
        <f t="shared" si="68"/>
        <v>0.02</v>
      </c>
      <c r="AH82" s="96">
        <f>INDEX(Input!$C$49:$AL$61,MATCH($A82,Input!$A$49:$A$61,0),MATCH(AH$61,Input!$C$48:$AL$48,0))</f>
        <v>2.5000000000000001E-3</v>
      </c>
      <c r="AI82" s="23">
        <f>IF(VLOOKUP($A82,Input!$A$49:$B$61,2,FALSE)="Percentage",AJ$70,IF(VLOOKUP($A82,Input!$A$49:$B$61,2,FALSE)="Fixed","Fixed",(AI$70)))</f>
        <v>6</v>
      </c>
      <c r="AJ82" s="14">
        <f t="shared" si="69"/>
        <v>0.02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M-WRAM</v>
      </c>
      <c r="B83" s="96">
        <f>INDEX(Input!$C$49:$AL$61,MATCH($A83,Input!$A$49:$A$61,0),MATCH(B$61,Input!$C$48:$AL$48,0))</f>
        <v>0.46739999999999998</v>
      </c>
      <c r="C83" s="23">
        <f>IF(VLOOKUP($A83,Input!$A$49:$B$61,2,FALSE)="Percentage",D$70,IF(VLOOKUP($A83,Input!$A$49:$B$61,2,FALSE)="Fixed","Fixed",(C$70)))</f>
        <v>6</v>
      </c>
      <c r="D83" s="14">
        <f t="shared" si="61"/>
        <v>2.8</v>
      </c>
      <c r="F83" s="96">
        <f>INDEX(Input!$C$49:$AL$61,MATCH($A83,Input!$A$49:$A$61,0),MATCH(F$61,Input!$C$48:$AL$48,0))</f>
        <v>0.46739999999999998</v>
      </c>
      <c r="G83" s="23">
        <f>IF(VLOOKUP($A83,Input!$A$49:$B$61,2,FALSE)="Percentage",H$70,IF(VLOOKUP($A83,Input!$A$49:$B$61,2,FALSE)="Fixed","Fixed",(G$70)))</f>
        <v>6</v>
      </c>
      <c r="H83" s="14">
        <f t="shared" si="62"/>
        <v>2.8</v>
      </c>
      <c r="J83" s="96">
        <f>INDEX(Input!$C$49:$AL$61,MATCH($A83,Input!$A$49:$A$61,0),MATCH(J$61,Input!$C$48:$AL$48,0))</f>
        <v>0.46739999999999998</v>
      </c>
      <c r="K83" s="23">
        <f>IF(VLOOKUP($A83,Input!$A$49:$B$61,2,FALSE)="Percentage",L$70,IF(VLOOKUP($A83,Input!$A$49:$B$61,2,FALSE)="Fixed","Fixed",(K$70)))</f>
        <v>6</v>
      </c>
      <c r="L83" s="14">
        <f t="shared" si="63"/>
        <v>2.8</v>
      </c>
      <c r="N83" s="96">
        <f>INDEX(Input!$C$49:$AL$61,MATCH($A83,Input!$A$49:$A$61,0),MATCH(N$61,Input!$C$48:$AL$48,0))</f>
        <v>0.46739999999999998</v>
      </c>
      <c r="O83" s="23">
        <f>IF(VLOOKUP($A83,Input!$A$49:$B$61,2,FALSE)="Percentage",P$70,IF(VLOOKUP($A83,Input!$A$49:$B$61,2,FALSE)="Fixed","Fixed",(O$70)))</f>
        <v>6</v>
      </c>
      <c r="P83" s="14">
        <f t="shared" si="64"/>
        <v>2.8</v>
      </c>
      <c r="R83" s="96">
        <f>INDEX(Input!$C$49:$AL$61,MATCH($A83,Input!$A$49:$A$61,0),MATCH(R$61,Input!$C$48:$AL$48,0))</f>
        <v>0.46739999999999998</v>
      </c>
      <c r="S83" s="23">
        <f>IF(VLOOKUP($A83,Input!$A$49:$B$61,2,FALSE)="Percentage",T$70,IF(VLOOKUP($A83,Input!$A$49:$B$61,2,FALSE)="Fixed","Fixed",(S$70)))</f>
        <v>6</v>
      </c>
      <c r="T83" s="14">
        <f t="shared" si="65"/>
        <v>2.8</v>
      </c>
      <c r="V83" s="96">
        <f>INDEX(Input!$C$49:$AL$61,MATCH($A83,Input!$A$49:$A$61,0),MATCH(V$61,Input!$C$48:$AL$48,0))</f>
        <v>0.46739999999999998</v>
      </c>
      <c r="W83" s="23">
        <f>IF(VLOOKUP($A83,Input!$A$49:$B$61,2,FALSE)="Percentage",X$70,IF(VLOOKUP($A83,Input!$A$49:$B$61,2,FALSE)="Fixed","Fixed",(W$70)))</f>
        <v>6</v>
      </c>
      <c r="X83" s="14">
        <f t="shared" si="66"/>
        <v>2.8</v>
      </c>
      <c r="Z83" s="96">
        <f>INDEX(Input!$C$49:$AL$61,MATCH($A83,Input!$A$49:$A$61,0),MATCH(Z$61,Input!$C$48:$AL$48,0))</f>
        <v>0.46739999999999998</v>
      </c>
      <c r="AA83" s="23">
        <f>IF(VLOOKUP($A83,Input!$A$49:$B$61,2,FALSE)="Percentage",AB$70,IF(VLOOKUP($A83,Input!$A$49:$B$61,2,FALSE)="Fixed","Fixed",(AA$70)))</f>
        <v>6</v>
      </c>
      <c r="AB83" s="14">
        <f t="shared" si="67"/>
        <v>2.8</v>
      </c>
      <c r="AD83" s="96">
        <f>INDEX(Input!$C$49:$AL$61,MATCH($A83,Input!$A$49:$A$61,0),MATCH(AD$61,Input!$C$48:$AL$48,0))</f>
        <v>0.46739999999999998</v>
      </c>
      <c r="AE83" s="23">
        <f>IF(VLOOKUP($A83,Input!$A$49:$B$61,2,FALSE)="Percentage",AF$70,IF(VLOOKUP($A83,Input!$A$49:$B$61,2,FALSE)="Fixed","Fixed",(AE$70)))</f>
        <v>6</v>
      </c>
      <c r="AF83" s="14">
        <f t="shared" si="68"/>
        <v>2.8</v>
      </c>
      <c r="AH83" s="96">
        <f>INDEX(Input!$C$49:$AL$61,MATCH($A83,Input!$A$49:$A$61,0),MATCH(AH$61,Input!$C$48:$AL$48,0))</f>
        <v>0.46739999999999998</v>
      </c>
      <c r="AI83" s="23">
        <f>IF(VLOOKUP($A83,Input!$A$49:$B$61,2,FALSE)="Percentage",AJ$70,IF(VLOOKUP($A83,Input!$A$49:$B$61,2,FALSE)="Fixed","Fixed",(AI$70)))</f>
        <v>6</v>
      </c>
      <c r="AJ83" s="14">
        <f t="shared" si="69"/>
        <v>2.8</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3">
      <c r="A84" s="28" t="str">
        <f>Input!$A60</f>
        <v>IRMA Cap Credit</v>
      </c>
      <c r="B84" s="96">
        <f>INDEX(Input!$C$49:$AL$61,MATCH($A84,Input!$A$49:$A$61,0),MATCH(B$61,Input!$C$48:$AL$48,0))</f>
        <v>-1.93</v>
      </c>
      <c r="C84" s="23" t="str">
        <f>IF(VLOOKUP($A84,Input!$A$49:$B$61,2,FALSE)="Percentage",D$70,IF(VLOOKUP($A84,Input!$A$49:$B$61,2,FALSE)="Fixed","Fixed",(C$70)))</f>
        <v>Fixed</v>
      </c>
      <c r="D84" s="14">
        <f t="shared" si="61"/>
        <v>-1.93</v>
      </c>
      <c r="F84" s="96">
        <f>INDEX(Input!$C$49:$AL$61,MATCH($A84,Input!$A$49:$A$61,0),MATCH(F$61,Input!$C$48:$AL$48,0))</f>
        <v>-1.93</v>
      </c>
      <c r="G84" s="23" t="str">
        <f>IF(VLOOKUP($A84,Input!$A$49:$B$61,2,FALSE)="Percentage",H$70,IF(VLOOKUP($A84,Input!$A$49:$B$61,2,FALSE)="Fixed","Fixed",(G$70)))</f>
        <v>Fixed</v>
      </c>
      <c r="H84" s="14">
        <f t="shared" si="62"/>
        <v>-1.93</v>
      </c>
      <c r="J84" s="96">
        <f>INDEX(Input!$C$49:$AL$61,MATCH($A84,Input!$A$49:$A$61,0),MATCH(J$61,Input!$C$48:$AL$48,0))</f>
        <v>-1.93</v>
      </c>
      <c r="K84" s="23" t="str">
        <f>IF(VLOOKUP($A84,Input!$A$49:$B$61,2,FALSE)="Percentage",L$70,IF(VLOOKUP($A84,Input!$A$49:$B$61,2,FALSE)="Fixed","Fixed",(K$70)))</f>
        <v>Fixed</v>
      </c>
      <c r="L84" s="14">
        <f t="shared" si="63"/>
        <v>-1.93</v>
      </c>
      <c r="N84" s="96">
        <f>INDEX(Input!$C$49:$AL$61,MATCH($A84,Input!$A$49:$A$61,0),MATCH(N$61,Input!$C$48:$AL$48,0))</f>
        <v>-1.93</v>
      </c>
      <c r="O84" s="23" t="str">
        <f>IF(VLOOKUP($A84,Input!$A$49:$B$61,2,FALSE)="Percentage",P$70,IF(VLOOKUP($A84,Input!$A$49:$B$61,2,FALSE)="Fixed","Fixed",(O$70)))</f>
        <v>Fixed</v>
      </c>
      <c r="P84" s="14">
        <f t="shared" si="64"/>
        <v>-1.93</v>
      </c>
      <c r="R84" s="96">
        <f>INDEX(Input!$C$49:$AL$61,MATCH($A84,Input!$A$49:$A$61,0),MATCH(R$61,Input!$C$48:$AL$48,0))</f>
        <v>-1.93</v>
      </c>
      <c r="S84" s="23" t="str">
        <f>IF(VLOOKUP($A84,Input!$A$49:$B$61,2,FALSE)="Percentage",T$70,IF(VLOOKUP($A84,Input!$A$49:$B$61,2,FALSE)="Fixed","Fixed",(S$70)))</f>
        <v>Fixed</v>
      </c>
      <c r="T84" s="14">
        <f t="shared" si="65"/>
        <v>-1.93</v>
      </c>
      <c r="V84" s="96">
        <f>INDEX(Input!$C$49:$AL$61,MATCH($A84,Input!$A$49:$A$61,0),MATCH(V$61,Input!$C$48:$AL$48,0))</f>
        <v>-1.93</v>
      </c>
      <c r="W84" s="23" t="str">
        <f>IF(VLOOKUP($A84,Input!$A$49:$B$61,2,FALSE)="Percentage",X$70,IF(VLOOKUP($A84,Input!$A$49:$B$61,2,FALSE)="Fixed","Fixed",(W$70)))</f>
        <v>Fixed</v>
      </c>
      <c r="X84" s="14">
        <f t="shared" si="66"/>
        <v>-1.93</v>
      </c>
      <c r="Z84" s="96">
        <f>INDEX(Input!$C$49:$AL$61,MATCH($A84,Input!$A$49:$A$61,0),MATCH(Z$61,Input!$C$48:$AL$48,0))</f>
        <v>-1.93</v>
      </c>
      <c r="AA84" s="23" t="str">
        <f>IF(VLOOKUP($A84,Input!$A$49:$B$61,2,FALSE)="Percentage",AB$70,IF(VLOOKUP($A84,Input!$A$49:$B$61,2,FALSE)="Fixed","Fixed",(AA$70)))</f>
        <v>Fixed</v>
      </c>
      <c r="AB84" s="14">
        <f t="shared" si="67"/>
        <v>-1.93</v>
      </c>
      <c r="AD84" s="96">
        <f>INDEX(Input!$C$49:$AL$61,MATCH($A84,Input!$A$49:$A$61,0),MATCH(AD$61,Input!$C$48:$AL$48,0))</f>
        <v>-1.93</v>
      </c>
      <c r="AE84" s="23" t="str">
        <f>IF(VLOOKUP($A84,Input!$A$49:$B$61,2,FALSE)="Percentage",AF$70,IF(VLOOKUP($A84,Input!$A$49:$B$61,2,FALSE)="Fixed","Fixed",(AE$70)))</f>
        <v>Fixed</v>
      </c>
      <c r="AF84" s="14">
        <f t="shared" si="68"/>
        <v>-1.93</v>
      </c>
      <c r="AH84" s="96">
        <f>INDEX(Input!$C$49:$AL$61,MATCH($A84,Input!$A$49:$A$61,0),MATCH(AH$61,Input!$C$48:$AL$48,0))</f>
        <v>-1.93</v>
      </c>
      <c r="AI84" s="23" t="str">
        <f>IF(VLOOKUP($A84,Input!$A$49:$B$61,2,FALSE)="Percentage",AJ$70,IF(VLOOKUP($A84,Input!$A$49:$B$61,2,FALSE)="Fixed","Fixed",(AI$70)))</f>
        <v>Fixed</v>
      </c>
      <c r="AJ84" s="14">
        <f t="shared" si="69"/>
        <v>-1.93</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-16.959999999999997</v>
      </c>
      <c r="F86" s="13"/>
      <c r="H86" s="19">
        <f>SUM(H73:H85)</f>
        <v>-16.959999999999997</v>
      </c>
      <c r="J86" s="13"/>
      <c r="L86" s="19">
        <f>SUM(L73:L85)</f>
        <v>-16.959999999999997</v>
      </c>
      <c r="N86" s="13"/>
      <c r="P86" s="19">
        <f>SUM(P73:P85)</f>
        <v>-16.899999999999999</v>
      </c>
      <c r="R86" s="13"/>
      <c r="T86" s="19">
        <f>SUM(T73:T85)</f>
        <v>-16.899999999999999</v>
      </c>
      <c r="V86" s="13"/>
      <c r="X86" s="19">
        <f>SUM(X73:X85)</f>
        <v>-16.899999999999999</v>
      </c>
      <c r="Z86" s="13"/>
      <c r="AB86" s="19">
        <f>SUM(AB73:AB85)</f>
        <v>-16.899999999999999</v>
      </c>
      <c r="AD86" s="13"/>
      <c r="AF86" s="19">
        <f>SUM(AF73:AF85)</f>
        <v>-16.899999999999999</v>
      </c>
      <c r="AH86" s="13"/>
      <c r="AJ86" s="19">
        <f>SUM(AJ73:AJ85)</f>
        <v>-16.899999999999999</v>
      </c>
      <c r="AL86" s="13"/>
      <c r="AN86" s="19">
        <f>SUM(AN73:AN85)</f>
        <v>-20.18</v>
      </c>
      <c r="AP86" s="13"/>
      <c r="AR86" s="19">
        <f>SUM(AR73:AR85)</f>
        <v>-20.18</v>
      </c>
      <c r="AS86" s="43"/>
      <c r="AT86" s="13"/>
      <c r="AV86" s="19">
        <f>SUM(AV73:AV85)</f>
        <v>-20.18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38.239999999999995</v>
      </c>
      <c r="D89" s="14">
        <f>ROUND(B89*C89,2)</f>
        <v>0.26</v>
      </c>
      <c r="F89" s="22" cm="1">
        <f t="array" ref="F89">SUMPRODUCT(($A89=Input!$A$64:$A$69)*(F$13=Input!$B$63:$BI$63)*(Input!$B$64:$BI$69))</f>
        <v>6.7999999999999996E-3</v>
      </c>
      <c r="G89" s="6">
        <f>H86+H70</f>
        <v>38.239999999999995</v>
      </c>
      <c r="H89" s="14">
        <f>ROUND(F89*G89,2)</f>
        <v>0.26</v>
      </c>
      <c r="J89" s="22" cm="1">
        <f t="array" ref="J89">SUMPRODUCT(($A89=Input!$A$64:$A$69)*(J$13=Input!$B$63:$BI$63)*(Input!$B$64:$BI$69))</f>
        <v>6.7999999999999996E-3</v>
      </c>
      <c r="K89" s="6">
        <f>L86+L70</f>
        <v>38.239999999999995</v>
      </c>
      <c r="L89" s="14">
        <f>ROUND(J89*K89,2)</f>
        <v>0.26</v>
      </c>
      <c r="N89" s="22" cm="1">
        <f t="array" ref="N89">SUMPRODUCT(($A89=Input!$A$64:$A$69)*(N$13=Input!$B$63:$BI$63)*(Input!$B$64:$BI$69))</f>
        <v>6.7999999999999996E-3</v>
      </c>
      <c r="O89" s="6">
        <f>P86+P70</f>
        <v>38.299999999999997</v>
      </c>
      <c r="P89" s="14">
        <f>ROUND(N89*O89,2)</f>
        <v>0.26</v>
      </c>
      <c r="R89" s="22" cm="1">
        <f t="array" ref="R89">SUMPRODUCT(($A89=Input!$A$64:$A$69)*(R$13=Input!$B$63:$BI$63)*(Input!$B$64:$BI$69))</f>
        <v>6.7999999999999996E-3</v>
      </c>
      <c r="S89" s="6">
        <f>T86+T70</f>
        <v>38.299999999999997</v>
      </c>
      <c r="T89" s="14">
        <f>ROUND(R89*S89,2)</f>
        <v>0.26</v>
      </c>
      <c r="V89" s="22" cm="1">
        <f t="array" ref="V89">SUMPRODUCT(($A89=Input!$A$64:$A$69)*(V$13=Input!$B$63:$BI$63)*(Input!$B$64:$BI$69))</f>
        <v>6.7999999999999996E-3</v>
      </c>
      <c r="W89" s="6">
        <f>X86+X70</f>
        <v>38.299999999999997</v>
      </c>
      <c r="X89" s="14">
        <f>ROUND(V89*W89,2)</f>
        <v>0.26</v>
      </c>
      <c r="Z89" s="22" cm="1">
        <f t="array" ref="Z89">SUMPRODUCT(($A89=Input!$A$64:$A$69)*(Z$13=Input!$B$63:$BI$63)*(Input!$B$64:$BI$69))</f>
        <v>6.7999999999999996E-3</v>
      </c>
      <c r="AA89" s="6">
        <f>AB86+AB70</f>
        <v>38.299999999999997</v>
      </c>
      <c r="AB89" s="14">
        <f>ROUND(Z89*AA89,2)</f>
        <v>0.26</v>
      </c>
      <c r="AD89" s="22" cm="1">
        <f t="array" ref="AD89">SUMPRODUCT(($A89=Input!$A$64:$A$69)*(AD$13=Input!$B$63:$BI$63)*(Input!$B$64:$BI$69))</f>
        <v>6.7999999999999996E-3</v>
      </c>
      <c r="AE89" s="6">
        <f>AF86+AF70</f>
        <v>38.299999999999997</v>
      </c>
      <c r="AF89" s="14">
        <f>ROUND(AD89*AE89,2)</f>
        <v>0.26</v>
      </c>
      <c r="AH89" s="22" cm="1">
        <f t="array" ref="AH89">SUMPRODUCT(($A89=Input!$A$64:$A$69)*(AH$13=Input!$B$63:$BI$63)*(Input!$B$64:$BI$69))</f>
        <v>6.7999999999999996E-3</v>
      </c>
      <c r="AI89" s="6">
        <f>AJ86+AJ70</f>
        <v>38.299999999999997</v>
      </c>
      <c r="AJ89" s="14">
        <f>ROUND(AH89*AI89,2)</f>
        <v>0.26</v>
      </c>
      <c r="AL89" s="22" cm="1">
        <f t="array" ref="AL89">SUMPRODUCT(($A89=Input!$A$64:$A$69)*(AL$13=Input!$B$63:$BI$63)*(Input!$B$64:$BI$69))</f>
        <v>6.7999999999999996E-3</v>
      </c>
      <c r="AM89" s="6">
        <f>AN86+AN70</f>
        <v>35.019999999999996</v>
      </c>
      <c r="AN89" s="14">
        <f>ROUND(AL89*AM89,2)</f>
        <v>0.24</v>
      </c>
      <c r="AP89" s="22" cm="1">
        <f t="array" ref="AP89">SUMPRODUCT(($A89=Input!$A$64:$A$69)*(AP$13=Input!$B$63:$BI$63)*(Input!$B$64:$BI$69))</f>
        <v>6.7999999999999996E-3</v>
      </c>
      <c r="AQ89" s="6">
        <f>AR86+AR70</f>
        <v>35.019999999999996</v>
      </c>
      <c r="AR89" s="14">
        <f>ROUND(AP89*AQ89,2)</f>
        <v>0.24</v>
      </c>
      <c r="AS89" s="6"/>
      <c r="AT89" s="22" cm="1">
        <f t="array" ref="AT89">SUMPRODUCT(($A89=Input!$A$64:$A$69)*(AT$13=Input!$B$63:$BI$63)*(Input!$B$64:$BI$69))</f>
        <v>6.7999999999999996E-3</v>
      </c>
      <c r="AU89" s="6">
        <f>AV86+AV70</f>
        <v>35.019999999999996</v>
      </c>
      <c r="AV89" s="14">
        <f>ROUND(AT89*AU89,2)</f>
        <v>0.24</v>
      </c>
    </row>
    <row r="90" spans="1:48" ht="14.4" hidden="1" customHeight="1" x14ac:dyDescent="0.3">
      <c r="A90">
        <f>+Input!A109</f>
        <v>0</v>
      </c>
      <c r="B90" s="22" cm="1">
        <f t="array" ref="B90">SUMPRODUCT(($A90=Input!$A$64:$A$69)*(B$13=Input!$B$63:$BI$63)*(Input!$B$64:$BI$69))</f>
        <v>0</v>
      </c>
      <c r="C90" s="6">
        <f>C89</f>
        <v>38.239999999999995</v>
      </c>
      <c r="D90" s="14">
        <f t="shared" ref="D90:D94" si="73">ROUND(B90*C90,2)</f>
        <v>0</v>
      </c>
      <c r="F90" s="22" cm="1">
        <f t="array" ref="F90">SUMPRODUCT(($A90=Input!$A$64:$A$69)*(F$13=Input!$B$63:$BI$63)*(Input!$B$64:$BI$69))</f>
        <v>0</v>
      </c>
      <c r="G90" s="6">
        <f>G89</f>
        <v>38.239999999999995</v>
      </c>
      <c r="H90" s="14">
        <f t="shared" ref="H90:H94" si="74">ROUND(F90*G90,2)</f>
        <v>0</v>
      </c>
      <c r="J90" s="22" cm="1">
        <f t="array" ref="J90">SUMPRODUCT(($A90=Input!$A$64:$A$69)*(J$13=Input!$B$63:$BI$63)*(Input!$B$64:$BI$69))</f>
        <v>0</v>
      </c>
      <c r="K90" s="6">
        <f>K89</f>
        <v>38.239999999999995</v>
      </c>
      <c r="L90" s="14">
        <f t="shared" ref="L90:L94" si="75">ROUND(J90*K90,2)</f>
        <v>0</v>
      </c>
      <c r="N90" s="22" cm="1">
        <f t="array" ref="N90">SUMPRODUCT(($A90=Input!$A$64:$A$69)*(N$13=Input!$B$63:$BI$63)*(Input!$B$64:$BI$69))</f>
        <v>0</v>
      </c>
      <c r="O90" s="6">
        <f>O89</f>
        <v>38.299999999999997</v>
      </c>
      <c r="P90" s="14">
        <f t="shared" ref="P90:P94" si="76">ROUND(N90*O90,2)</f>
        <v>0</v>
      </c>
      <c r="R90" s="22" cm="1">
        <f t="array" ref="R90">SUMPRODUCT(($A90=Input!$A$64:$A$69)*(R$13=Input!$B$63:$BI$63)*(Input!$B$64:$BI$69))</f>
        <v>0</v>
      </c>
      <c r="S90" s="6">
        <f>S89</f>
        <v>38.299999999999997</v>
      </c>
      <c r="T90" s="14">
        <f t="shared" ref="T90:T94" si="77">ROUND(R90*S90,2)</f>
        <v>0</v>
      </c>
      <c r="V90" s="22" cm="1">
        <f t="array" ref="V90">SUMPRODUCT(($A90=Input!$A$64:$A$69)*(V$13=Input!$B$63:$BI$63)*(Input!$B$64:$BI$69))</f>
        <v>0</v>
      </c>
      <c r="W90" s="6">
        <f>W89</f>
        <v>38.299999999999997</v>
      </c>
      <c r="X90" s="14">
        <f t="shared" ref="X90:X94" si="78">ROUND(V90*W90,2)</f>
        <v>0</v>
      </c>
      <c r="Z90" s="22" cm="1">
        <f t="array" ref="Z90">SUMPRODUCT(($A90=Input!$A$64:$A$69)*(Z$13=Input!$B$63:$BI$63)*(Input!$B$64:$BI$69))</f>
        <v>0</v>
      </c>
      <c r="AA90" s="6">
        <f>AA89</f>
        <v>38.299999999999997</v>
      </c>
      <c r="AB90" s="14">
        <f t="shared" ref="AB90:AB94" si="79">ROUND(Z90*AA90,2)</f>
        <v>0</v>
      </c>
      <c r="AD90" s="22" cm="1">
        <f t="array" ref="AD90">SUMPRODUCT(($A90=Input!$A$64:$A$69)*(AD$13=Input!$B$63:$BI$63)*(Input!$B$64:$BI$69))</f>
        <v>0</v>
      </c>
      <c r="AE90" s="6">
        <f>AE89</f>
        <v>38.299999999999997</v>
      </c>
      <c r="AF90" s="14">
        <f t="shared" ref="AF90:AF94" si="80">ROUND(AD90*AE90,2)</f>
        <v>0</v>
      </c>
      <c r="AH90" s="22" cm="1">
        <f t="array" ref="AH90">SUMPRODUCT(($A90=Input!$A$64:$A$69)*(AH$13=Input!$B$63:$BI$63)*(Input!$B$64:$BI$69))</f>
        <v>0</v>
      </c>
      <c r="AI90" s="6">
        <f>AI89</f>
        <v>38.299999999999997</v>
      </c>
      <c r="AJ90" s="14">
        <f t="shared" ref="AJ90:AJ94" si="81">ROUND(AH90*AI90,2)</f>
        <v>0</v>
      </c>
      <c r="AL90" s="22" cm="1">
        <f t="array" ref="AL90">SUMPRODUCT(($A90=Input!$A$64:$A$69)*(AL$13=Input!$B$63:$BI$63)*(Input!$B$64:$BI$69))</f>
        <v>0</v>
      </c>
      <c r="AM90" s="6">
        <f>AM89</f>
        <v>35.019999999999996</v>
      </c>
      <c r="AN90" s="14">
        <f t="shared" ref="AN90:AN94" si="82">ROUND(AL90*AM90,2)</f>
        <v>0</v>
      </c>
      <c r="AP90" s="22" cm="1">
        <f t="array" ref="AP90">SUMPRODUCT(($A90=Input!$A$64:$A$69)*(AP$13=Input!$B$63:$BI$63)*(Input!$B$64:$BI$69))</f>
        <v>0</v>
      </c>
      <c r="AQ90" s="6">
        <f>AQ89</f>
        <v>35.019999999999996</v>
      </c>
      <c r="AR90" s="14">
        <f t="shared" ref="AR90:AR94" si="83">ROUND(AP90*AQ90,2)</f>
        <v>0</v>
      </c>
      <c r="AT90" s="22" cm="1">
        <f t="array" ref="AT90">SUMPRODUCT(($A90=Input!$A$64:$A$69)*(AT$13=Input!$B$63:$BI$63)*(Input!$B$64:$BI$69))</f>
        <v>0</v>
      </c>
      <c r="AU90" s="6">
        <f>AU89</f>
        <v>35.019999999999996</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38.239999999999995</v>
      </c>
      <c r="D91" s="14">
        <f t="shared" si="73"/>
        <v>0</v>
      </c>
      <c r="F91" s="22" cm="1">
        <f t="array" ref="F91">SUMPRODUCT(($A91=Input!$A$64:$A$69)*(F$13=Input!$B$63:$BI$63)*(Input!$B$64:$BI$69))</f>
        <v>0</v>
      </c>
      <c r="G91" s="6">
        <f t="shared" ref="G91:G94" si="86">G90</f>
        <v>38.239999999999995</v>
      </c>
      <c r="H91" s="14">
        <f t="shared" si="74"/>
        <v>0</v>
      </c>
      <c r="J91" s="22" cm="1">
        <f t="array" ref="J91">SUMPRODUCT(($A91=Input!$A$64:$A$69)*(J$13=Input!$B$63:$BI$63)*(Input!$B$64:$BI$69))</f>
        <v>0</v>
      </c>
      <c r="K91" s="6">
        <f t="shared" ref="K91:K94" si="87">K90</f>
        <v>38.239999999999995</v>
      </c>
      <c r="L91" s="14">
        <f t="shared" si="75"/>
        <v>0</v>
      </c>
      <c r="N91" s="22" cm="1">
        <f t="array" ref="N91">SUMPRODUCT(($A91=Input!$A$64:$A$69)*(N$13=Input!$B$63:$BI$63)*(Input!$B$64:$BI$69))</f>
        <v>0</v>
      </c>
      <c r="O91" s="6">
        <f t="shared" ref="O91:O94" si="88">O90</f>
        <v>38.299999999999997</v>
      </c>
      <c r="P91" s="14">
        <f t="shared" si="76"/>
        <v>0</v>
      </c>
      <c r="R91" s="22" cm="1">
        <f t="array" ref="R91">SUMPRODUCT(($A91=Input!$A$64:$A$69)*(R$13=Input!$B$63:$BI$63)*(Input!$B$64:$BI$69))</f>
        <v>0</v>
      </c>
      <c r="S91" s="6">
        <f t="shared" ref="S91:S94" si="89">S90</f>
        <v>38.299999999999997</v>
      </c>
      <c r="T91" s="14">
        <f t="shared" si="77"/>
        <v>0</v>
      </c>
      <c r="V91" s="22" cm="1">
        <f t="array" ref="V91">SUMPRODUCT(($A91=Input!$A$64:$A$69)*(V$13=Input!$B$63:$BI$63)*(Input!$B$64:$BI$69))</f>
        <v>0</v>
      </c>
      <c r="W91" s="6">
        <f t="shared" ref="W91:W94" si="90">W90</f>
        <v>38.299999999999997</v>
      </c>
      <c r="X91" s="14">
        <f t="shared" si="78"/>
        <v>0</v>
      </c>
      <c r="Z91" s="22" cm="1">
        <f t="array" ref="Z91">SUMPRODUCT(($A91=Input!$A$64:$A$69)*(Z$13=Input!$B$63:$BI$63)*(Input!$B$64:$BI$69))</f>
        <v>0</v>
      </c>
      <c r="AA91" s="6">
        <f t="shared" ref="AA91:AA94" si="91">AA90</f>
        <v>38.299999999999997</v>
      </c>
      <c r="AB91" s="14">
        <f t="shared" si="79"/>
        <v>0</v>
      </c>
      <c r="AD91" s="22" cm="1">
        <f t="array" ref="AD91">SUMPRODUCT(($A91=Input!$A$64:$A$69)*(AD$13=Input!$B$63:$BI$63)*(Input!$B$64:$BI$69))</f>
        <v>0</v>
      </c>
      <c r="AE91" s="6">
        <f t="shared" ref="AE91:AE94" si="92">AE90</f>
        <v>38.299999999999997</v>
      </c>
      <c r="AF91" s="14">
        <f t="shared" si="80"/>
        <v>0</v>
      </c>
      <c r="AH91" s="22" cm="1">
        <f t="array" ref="AH91">SUMPRODUCT(($A91=Input!$A$64:$A$69)*(AH$13=Input!$B$63:$BI$63)*(Input!$B$64:$BI$69))</f>
        <v>0</v>
      </c>
      <c r="AI91" s="6">
        <f t="shared" ref="AI91:AI94" si="93">AI90</f>
        <v>38.299999999999997</v>
      </c>
      <c r="AJ91" s="14">
        <f t="shared" si="81"/>
        <v>0</v>
      </c>
      <c r="AL91" s="22" cm="1">
        <f t="array" ref="AL91">SUMPRODUCT(($A91=Input!$A$64:$A$69)*(AL$13=Input!$B$63:$BI$63)*(Input!$B$64:$BI$69))</f>
        <v>0</v>
      </c>
      <c r="AM91" s="6">
        <f t="shared" ref="AM91:AM94" si="94">AM90</f>
        <v>35.019999999999996</v>
      </c>
      <c r="AN91" s="14">
        <f t="shared" si="82"/>
        <v>0</v>
      </c>
      <c r="AP91" s="22" cm="1">
        <f t="array" ref="AP91">SUMPRODUCT(($A91=Input!$A$64:$A$69)*(AP$13=Input!$B$63:$BI$63)*(Input!$B$64:$BI$69))</f>
        <v>0</v>
      </c>
      <c r="AQ91" s="6">
        <f t="shared" ref="AQ91:AQ94" si="95">AQ90</f>
        <v>35.019999999999996</v>
      </c>
      <c r="AR91" s="14">
        <f t="shared" si="83"/>
        <v>0</v>
      </c>
      <c r="AT91" s="22" cm="1">
        <f t="array" ref="AT91">SUMPRODUCT(($A91=Input!$A$64:$A$69)*(AT$13=Input!$B$63:$BI$63)*(Input!$B$64:$BI$69))</f>
        <v>0</v>
      </c>
      <c r="AU91" s="6">
        <f t="shared" ref="AU91:AU94" si="96">AU90</f>
        <v>35.019999999999996</v>
      </c>
      <c r="AV91" s="14">
        <f t="shared" si="84"/>
        <v>0</v>
      </c>
    </row>
    <row r="92" spans="1:48" ht="14.4" hidden="1" customHeight="1" x14ac:dyDescent="0.3">
      <c r="A92">
        <f>+Input!A111</f>
        <v>0</v>
      </c>
      <c r="B92" s="22" cm="1">
        <f t="array" ref="B92">SUMPRODUCT(($A92=Input!$A$64:$A$69)*(B$13=Input!$B$63:$BI$63)*(Input!$B$64:$BI$69))</f>
        <v>0</v>
      </c>
      <c r="C92" s="6">
        <f t="shared" si="85"/>
        <v>38.239999999999995</v>
      </c>
      <c r="D92" s="14">
        <f t="shared" si="73"/>
        <v>0</v>
      </c>
      <c r="F92" s="22" cm="1">
        <f t="array" ref="F92">SUMPRODUCT(($A92=Input!$A$64:$A$69)*(F$13=Input!$B$63:$BI$63)*(Input!$B$64:$BI$69))</f>
        <v>0</v>
      </c>
      <c r="G92" s="6">
        <f t="shared" si="86"/>
        <v>38.239999999999995</v>
      </c>
      <c r="H92" s="14">
        <f t="shared" si="74"/>
        <v>0</v>
      </c>
      <c r="J92" s="22" cm="1">
        <f t="array" ref="J92">SUMPRODUCT(($A92=Input!$A$64:$A$69)*(J$13=Input!$B$63:$BI$63)*(Input!$B$64:$BI$69))</f>
        <v>0</v>
      </c>
      <c r="K92" s="6">
        <f t="shared" si="87"/>
        <v>38.239999999999995</v>
      </c>
      <c r="L92" s="14">
        <f t="shared" si="75"/>
        <v>0</v>
      </c>
      <c r="N92" s="22" cm="1">
        <f t="array" ref="N92">SUMPRODUCT(($A92=Input!$A$64:$A$69)*(N$13=Input!$B$63:$BI$63)*(Input!$B$64:$BI$69))</f>
        <v>0</v>
      </c>
      <c r="O92" s="6">
        <f t="shared" si="88"/>
        <v>38.299999999999997</v>
      </c>
      <c r="P92" s="14">
        <f t="shared" si="76"/>
        <v>0</v>
      </c>
      <c r="R92" s="22" cm="1">
        <f t="array" ref="R92">SUMPRODUCT(($A92=Input!$A$64:$A$69)*(R$13=Input!$B$63:$BI$63)*(Input!$B$64:$BI$69))</f>
        <v>0</v>
      </c>
      <c r="S92" s="6">
        <f t="shared" si="89"/>
        <v>38.299999999999997</v>
      </c>
      <c r="T92" s="14">
        <f t="shared" si="77"/>
        <v>0</v>
      </c>
      <c r="V92" s="22" cm="1">
        <f t="array" ref="V92">SUMPRODUCT(($A92=Input!$A$64:$A$69)*(V$13=Input!$B$63:$BI$63)*(Input!$B$64:$BI$69))</f>
        <v>0</v>
      </c>
      <c r="W92" s="6">
        <f t="shared" si="90"/>
        <v>38.299999999999997</v>
      </c>
      <c r="X92" s="14">
        <f t="shared" si="78"/>
        <v>0</v>
      </c>
      <c r="Z92" s="22" cm="1">
        <f t="array" ref="Z92">SUMPRODUCT(($A92=Input!$A$64:$A$69)*(Z$13=Input!$B$63:$BI$63)*(Input!$B$64:$BI$69))</f>
        <v>0</v>
      </c>
      <c r="AA92" s="6">
        <f t="shared" si="91"/>
        <v>38.299999999999997</v>
      </c>
      <c r="AB92" s="14">
        <f t="shared" si="79"/>
        <v>0</v>
      </c>
      <c r="AD92" s="22" cm="1">
        <f t="array" ref="AD92">SUMPRODUCT(($A92=Input!$A$64:$A$69)*(AD$13=Input!$B$63:$BI$63)*(Input!$B$64:$BI$69))</f>
        <v>0</v>
      </c>
      <c r="AE92" s="6">
        <f t="shared" si="92"/>
        <v>38.299999999999997</v>
      </c>
      <c r="AF92" s="14">
        <f t="shared" si="80"/>
        <v>0</v>
      </c>
      <c r="AH92" s="22" cm="1">
        <f t="array" ref="AH92">SUMPRODUCT(($A92=Input!$A$64:$A$69)*(AH$13=Input!$B$63:$BI$63)*(Input!$B$64:$BI$69))</f>
        <v>0</v>
      </c>
      <c r="AI92" s="6">
        <f t="shared" si="93"/>
        <v>38.299999999999997</v>
      </c>
      <c r="AJ92" s="14">
        <f t="shared" si="81"/>
        <v>0</v>
      </c>
      <c r="AL92" s="22" cm="1">
        <f t="array" ref="AL92">SUMPRODUCT(($A92=Input!$A$64:$A$69)*(AL$13=Input!$B$63:$BI$63)*(Input!$B$64:$BI$69))</f>
        <v>0</v>
      </c>
      <c r="AM92" s="6">
        <f t="shared" si="94"/>
        <v>35.019999999999996</v>
      </c>
      <c r="AN92" s="14">
        <f t="shared" si="82"/>
        <v>0</v>
      </c>
      <c r="AP92" s="22" cm="1">
        <f t="array" ref="AP92">SUMPRODUCT(($A92=Input!$A$64:$A$69)*(AP$13=Input!$B$63:$BI$63)*(Input!$B$64:$BI$69))</f>
        <v>0</v>
      </c>
      <c r="AQ92" s="6">
        <f t="shared" si="95"/>
        <v>35.019999999999996</v>
      </c>
      <c r="AR92" s="14">
        <f t="shared" si="83"/>
        <v>0</v>
      </c>
      <c r="AT92" s="22" cm="1">
        <f t="array" ref="AT92">SUMPRODUCT(($A92=Input!$A$64:$A$69)*(AT$13=Input!$B$63:$BI$63)*(Input!$B$64:$BI$69))</f>
        <v>0</v>
      </c>
      <c r="AU92" s="6">
        <f t="shared" si="96"/>
        <v>35.019999999999996</v>
      </c>
      <c r="AV92" s="14">
        <f t="shared" si="84"/>
        <v>0</v>
      </c>
    </row>
    <row r="93" spans="1:48" ht="14.4" hidden="1" customHeight="1" x14ac:dyDescent="0.3">
      <c r="A93">
        <f>+Input!A112</f>
        <v>0</v>
      </c>
      <c r="B93" s="22" cm="1">
        <f t="array" ref="B93">SUMPRODUCT(($A93=Input!$A$64:$A$69)*(B$13=Input!$B$63:$BI$63)*(Input!$B$64:$BI$69))</f>
        <v>0</v>
      </c>
      <c r="C93" s="6">
        <f t="shared" si="85"/>
        <v>38.239999999999995</v>
      </c>
      <c r="D93" s="14">
        <f t="shared" si="73"/>
        <v>0</v>
      </c>
      <c r="F93" s="22" cm="1">
        <f t="array" ref="F93">SUMPRODUCT(($A93=Input!$A$64:$A$69)*(F$13=Input!$B$63:$BI$63)*(Input!$B$64:$BI$69))</f>
        <v>0</v>
      </c>
      <c r="G93" s="6">
        <f t="shared" si="86"/>
        <v>38.239999999999995</v>
      </c>
      <c r="H93" s="14">
        <f t="shared" si="74"/>
        <v>0</v>
      </c>
      <c r="J93" s="22" cm="1">
        <f t="array" ref="J93">SUMPRODUCT(($A93=Input!$A$64:$A$69)*(J$13=Input!$B$63:$BI$63)*(Input!$B$64:$BI$69))</f>
        <v>0</v>
      </c>
      <c r="K93" s="6">
        <f t="shared" si="87"/>
        <v>38.239999999999995</v>
      </c>
      <c r="L93" s="14">
        <f t="shared" si="75"/>
        <v>0</v>
      </c>
      <c r="N93" s="22" cm="1">
        <f t="array" ref="N93">SUMPRODUCT(($A93=Input!$A$64:$A$69)*(N$13=Input!$B$63:$BI$63)*(Input!$B$64:$BI$69))</f>
        <v>0</v>
      </c>
      <c r="O93" s="6">
        <f t="shared" si="88"/>
        <v>38.299999999999997</v>
      </c>
      <c r="P93" s="14">
        <f t="shared" si="76"/>
        <v>0</v>
      </c>
      <c r="R93" s="22" cm="1">
        <f t="array" ref="R93">SUMPRODUCT(($A93=Input!$A$64:$A$69)*(R$13=Input!$B$63:$BI$63)*(Input!$B$64:$BI$69))</f>
        <v>0</v>
      </c>
      <c r="S93" s="6">
        <f t="shared" si="89"/>
        <v>38.299999999999997</v>
      </c>
      <c r="T93" s="14">
        <f t="shared" si="77"/>
        <v>0</v>
      </c>
      <c r="V93" s="22" cm="1">
        <f t="array" ref="V93">SUMPRODUCT(($A93=Input!$A$64:$A$69)*(V$13=Input!$B$63:$BI$63)*(Input!$B$64:$BI$69))</f>
        <v>0</v>
      </c>
      <c r="W93" s="6">
        <f t="shared" si="90"/>
        <v>38.299999999999997</v>
      </c>
      <c r="X93" s="14">
        <f t="shared" si="78"/>
        <v>0</v>
      </c>
      <c r="Z93" s="22" cm="1">
        <f t="array" ref="Z93">SUMPRODUCT(($A93=Input!$A$64:$A$69)*(Z$13=Input!$B$63:$BI$63)*(Input!$B$64:$BI$69))</f>
        <v>0</v>
      </c>
      <c r="AA93" s="6">
        <f t="shared" si="91"/>
        <v>38.299999999999997</v>
      </c>
      <c r="AB93" s="14">
        <f t="shared" si="79"/>
        <v>0</v>
      </c>
      <c r="AD93" s="22" cm="1">
        <f t="array" ref="AD93">SUMPRODUCT(($A93=Input!$A$64:$A$69)*(AD$13=Input!$B$63:$BI$63)*(Input!$B$64:$BI$69))</f>
        <v>0</v>
      </c>
      <c r="AE93" s="6">
        <f t="shared" si="92"/>
        <v>38.299999999999997</v>
      </c>
      <c r="AF93" s="14">
        <f t="shared" si="80"/>
        <v>0</v>
      </c>
      <c r="AH93" s="22" cm="1">
        <f t="array" ref="AH93">SUMPRODUCT(($A93=Input!$A$64:$A$69)*(AH$13=Input!$B$63:$BI$63)*(Input!$B$64:$BI$69))</f>
        <v>0</v>
      </c>
      <c r="AI93" s="6">
        <f t="shared" si="93"/>
        <v>38.299999999999997</v>
      </c>
      <c r="AJ93" s="14">
        <f t="shared" si="81"/>
        <v>0</v>
      </c>
      <c r="AL93" s="22" cm="1">
        <f t="array" ref="AL93">SUMPRODUCT(($A93=Input!$A$64:$A$69)*(AL$13=Input!$B$63:$BI$63)*(Input!$B$64:$BI$69))</f>
        <v>0</v>
      </c>
      <c r="AM93" s="6">
        <f t="shared" si="94"/>
        <v>35.019999999999996</v>
      </c>
      <c r="AN93" s="14">
        <f t="shared" si="82"/>
        <v>0</v>
      </c>
      <c r="AP93" s="22" cm="1">
        <f t="array" ref="AP93">SUMPRODUCT(($A93=Input!$A$64:$A$69)*(AP$13=Input!$B$63:$BI$63)*(Input!$B$64:$BI$69))</f>
        <v>0</v>
      </c>
      <c r="AQ93" s="6">
        <f t="shared" si="95"/>
        <v>35.019999999999996</v>
      </c>
      <c r="AR93" s="14">
        <f t="shared" si="83"/>
        <v>0</v>
      </c>
      <c r="AT93" s="22" cm="1">
        <f t="array" ref="AT93">SUMPRODUCT(($A93=Input!$A$64:$A$69)*(AT$13=Input!$B$63:$BI$63)*(Input!$B$64:$BI$69))</f>
        <v>0</v>
      </c>
      <c r="AU93" s="6">
        <f t="shared" si="96"/>
        <v>35.019999999999996</v>
      </c>
      <c r="AV93" s="14">
        <f t="shared" si="84"/>
        <v>0</v>
      </c>
    </row>
    <row r="94" spans="1:48" ht="14.4" hidden="1" customHeight="1" x14ac:dyDescent="0.3">
      <c r="A94">
        <f>+Input!A113</f>
        <v>0</v>
      </c>
      <c r="B94" s="22" cm="1">
        <f t="array" ref="B94">SUMPRODUCT(($A94=Input!$A$64:$A$69)*(B$13=Input!$B$63:$BI$63)*(Input!$B$64:$BI$69))</f>
        <v>0</v>
      </c>
      <c r="C94" s="6">
        <f t="shared" si="85"/>
        <v>38.239999999999995</v>
      </c>
      <c r="D94" s="14">
        <f t="shared" si="73"/>
        <v>0</v>
      </c>
      <c r="F94" s="22" cm="1">
        <f t="array" ref="F94">SUMPRODUCT(($A94=Input!$A$64:$A$69)*(F$13=Input!$B$63:$BI$63)*(Input!$B$64:$BI$69))</f>
        <v>0</v>
      </c>
      <c r="G94" s="6">
        <f t="shared" si="86"/>
        <v>38.239999999999995</v>
      </c>
      <c r="H94" s="14">
        <f t="shared" si="74"/>
        <v>0</v>
      </c>
      <c r="J94" s="22" cm="1">
        <f t="array" ref="J94">SUMPRODUCT(($A94=Input!$A$64:$A$69)*(J$13=Input!$B$63:$BI$63)*(Input!$B$64:$BI$69))</f>
        <v>0</v>
      </c>
      <c r="K94" s="6">
        <f t="shared" si="87"/>
        <v>38.239999999999995</v>
      </c>
      <c r="L94" s="14">
        <f t="shared" si="75"/>
        <v>0</v>
      </c>
      <c r="N94" s="22" cm="1">
        <f t="array" ref="N94">SUMPRODUCT(($A94=Input!$A$64:$A$69)*(N$13=Input!$B$63:$BI$63)*(Input!$B$64:$BI$69))</f>
        <v>0</v>
      </c>
      <c r="O94" s="6">
        <f t="shared" si="88"/>
        <v>38.299999999999997</v>
      </c>
      <c r="P94" s="14">
        <f t="shared" si="76"/>
        <v>0</v>
      </c>
      <c r="R94" s="22" cm="1">
        <f t="array" ref="R94">SUMPRODUCT(($A94=Input!$A$64:$A$69)*(R$13=Input!$B$63:$BI$63)*(Input!$B$64:$BI$69))</f>
        <v>0</v>
      </c>
      <c r="S94" s="6">
        <f t="shared" si="89"/>
        <v>38.299999999999997</v>
      </c>
      <c r="T94" s="14">
        <f t="shared" si="77"/>
        <v>0</v>
      </c>
      <c r="V94" s="22" cm="1">
        <f t="array" ref="V94">SUMPRODUCT(($A94=Input!$A$64:$A$69)*(V$13=Input!$B$63:$BI$63)*(Input!$B$64:$BI$69))</f>
        <v>0</v>
      </c>
      <c r="W94" s="6">
        <f t="shared" si="90"/>
        <v>38.299999999999997</v>
      </c>
      <c r="X94" s="14">
        <f t="shared" si="78"/>
        <v>0</v>
      </c>
      <c r="Z94" s="22" cm="1">
        <f t="array" ref="Z94">SUMPRODUCT(($A94=Input!$A$64:$A$69)*(Z$13=Input!$B$63:$BI$63)*(Input!$B$64:$BI$69))</f>
        <v>0</v>
      </c>
      <c r="AA94" s="6">
        <f t="shared" si="91"/>
        <v>38.299999999999997</v>
      </c>
      <c r="AB94" s="14">
        <f t="shared" si="79"/>
        <v>0</v>
      </c>
      <c r="AD94" s="22" cm="1">
        <f t="array" ref="AD94">SUMPRODUCT(($A94=Input!$A$64:$A$69)*(AD$13=Input!$B$63:$BI$63)*(Input!$B$64:$BI$69))</f>
        <v>0</v>
      </c>
      <c r="AE94" s="6">
        <f t="shared" si="92"/>
        <v>38.299999999999997</v>
      </c>
      <c r="AF94" s="14">
        <f t="shared" si="80"/>
        <v>0</v>
      </c>
      <c r="AH94" s="22" cm="1">
        <f t="array" ref="AH94">SUMPRODUCT(($A94=Input!$A$64:$A$69)*(AH$13=Input!$B$63:$BI$63)*(Input!$B$64:$BI$69))</f>
        <v>0</v>
      </c>
      <c r="AI94" s="6">
        <f t="shared" si="93"/>
        <v>38.299999999999997</v>
      </c>
      <c r="AJ94" s="14">
        <f t="shared" si="81"/>
        <v>0</v>
      </c>
      <c r="AL94" s="22" cm="1">
        <f t="array" ref="AL94">SUMPRODUCT(($A94=Input!$A$64:$A$69)*(AL$13=Input!$B$63:$BI$63)*(Input!$B$64:$BI$69))</f>
        <v>0</v>
      </c>
      <c r="AM94" s="6">
        <f t="shared" si="94"/>
        <v>35.019999999999996</v>
      </c>
      <c r="AN94" s="14">
        <f t="shared" si="82"/>
        <v>0</v>
      </c>
      <c r="AP94" s="22" cm="1">
        <f t="array" ref="AP94">SUMPRODUCT(($A94=Input!$A$64:$A$69)*(AP$13=Input!$B$63:$BI$63)*(Input!$B$64:$BI$69))</f>
        <v>0</v>
      </c>
      <c r="AQ94" s="6">
        <f t="shared" si="95"/>
        <v>35.019999999999996</v>
      </c>
      <c r="AR94" s="14">
        <f t="shared" si="83"/>
        <v>0</v>
      </c>
      <c r="AT94" s="22" cm="1">
        <f t="array" ref="AT94">SUMPRODUCT(($A94=Input!$A$64:$A$69)*(AT$13=Input!$B$63:$BI$63)*(Input!$B$64:$BI$69))</f>
        <v>0</v>
      </c>
      <c r="AU94" s="6">
        <f t="shared" si="96"/>
        <v>35.019999999999996</v>
      </c>
      <c r="AV94" s="14">
        <f t="shared" si="84"/>
        <v>0</v>
      </c>
    </row>
    <row r="95" spans="1:48" x14ac:dyDescent="0.3">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0.24</v>
      </c>
      <c r="AP95" s="13"/>
      <c r="AR95" s="19">
        <f>SUM(AR89:AR94)</f>
        <v>0.24</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38.499999999999993</v>
      </c>
      <c r="F97" s="20"/>
      <c r="G97" s="21"/>
      <c r="H97" s="24">
        <f>H70+H86+H89</f>
        <v>38.499999999999993</v>
      </c>
      <c r="J97" s="20"/>
      <c r="K97" s="21"/>
      <c r="L97" s="24">
        <f>L70+L86+L89</f>
        <v>38.499999999999993</v>
      </c>
      <c r="N97" s="20"/>
      <c r="O97" s="21"/>
      <c r="P97" s="24">
        <f>P70+P86+P89</f>
        <v>38.559999999999995</v>
      </c>
      <c r="R97" s="20"/>
      <c r="S97" s="21"/>
      <c r="T97" s="24">
        <f>T70+T86+T89</f>
        <v>38.559999999999995</v>
      </c>
      <c r="V97" s="20"/>
      <c r="W97" s="21"/>
      <c r="X97" s="24">
        <f>X70+X86+X89</f>
        <v>38.559999999999995</v>
      </c>
      <c r="Z97" s="20"/>
      <c r="AA97" s="21"/>
      <c r="AB97" s="24">
        <f>AB70+AB86+AB89</f>
        <v>38.559999999999995</v>
      </c>
      <c r="AD97" s="20"/>
      <c r="AE97" s="21"/>
      <c r="AF97" s="24">
        <f>AF70+AF86+AF89</f>
        <v>38.559999999999995</v>
      </c>
      <c r="AH97" s="20"/>
      <c r="AI97" s="21"/>
      <c r="AJ97" s="24">
        <f>AJ70+AJ86+AJ89</f>
        <v>38.559999999999995</v>
      </c>
      <c r="AL97" s="20"/>
      <c r="AM97" s="21"/>
      <c r="AN97" s="24">
        <f>AN70+AN86+AN89</f>
        <v>35.26</v>
      </c>
      <c r="AP97" s="20"/>
      <c r="AQ97" s="21"/>
      <c r="AR97" s="24">
        <f>AR70+AR86+AR89</f>
        <v>35.26</v>
      </c>
      <c r="AS97" s="98"/>
      <c r="AT97" s="20"/>
      <c r="AU97" s="21"/>
      <c r="AV97" s="24">
        <f>AV70+AV86+AV89</f>
        <v>35.26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42.85</v>
      </c>
      <c r="F14" s="13"/>
      <c r="H14" s="14">
        <f>INDEX(Input!$B$29:$BI$29,MATCH('Residential Bills_Yr 4_6 Units'!$B$6,Input!$A$29:$A$29,0),MATCH('Residential Bills_Yr 4_6 Units'!F$13,Input!$B$28:$BI$28,0))</f>
        <v>42.85</v>
      </c>
      <c r="J14" s="13"/>
      <c r="L14" s="14">
        <f>INDEX(Input!$B$29:$BI$29,MATCH('Residential Bills_Yr 4_6 Units'!$B$6,Input!$A$29:$A$29,0),MATCH('Residential Bills_Yr 4_6 Units'!J$13,Input!$B$28:$BI$28,0))</f>
        <v>42.85</v>
      </c>
      <c r="N14" s="13"/>
      <c r="P14" s="14">
        <f>INDEX(Input!$B$29:$BI$29,MATCH('Residential Bills_Yr 4_6 Units'!$B$6,Input!$A$29:$A$29,0),MATCH('Residential Bills_Yr 4_6 Units'!N$13,Input!$B$28:$BI$28,0))</f>
        <v>42.85</v>
      </c>
      <c r="R14" s="13"/>
      <c r="T14" s="14">
        <f>INDEX(Input!$B$29:$BI$29,MATCH('Residential Bills_Yr 4_6 Units'!$B$6,Input!$A$29:$A$29,0),MATCH('Residential Bills_Yr 4_6 Units'!R$13,Input!$B$28:$BI$28,0))</f>
        <v>42.85</v>
      </c>
      <c r="V14" s="13"/>
      <c r="X14" s="14">
        <f>INDEX(Input!$B$29:$BI$29,MATCH('Residential Bills_Yr 4_6 Units'!$B$6,Input!$A$29:$A$29,0),MATCH('Residential Bills_Yr 4_6 Units'!V$13,Input!$B$28:$BI$28,0))</f>
        <v>42.85</v>
      </c>
      <c r="Z14" s="13"/>
      <c r="AB14" s="14">
        <f>INDEX(Input!$B$29:$BI$29,MATCH('Residential Bills_Yr 4_6 Units'!$B$6,Input!$A$29:$A$29,0),MATCH('Residential Bills_Yr 4_6 Units'!Z$13,Input!$B$28:$BI$28,0))</f>
        <v>42.85</v>
      </c>
      <c r="AD14" s="13"/>
      <c r="AF14" s="14">
        <f>INDEX(Input!$B$29:$BI$29,MATCH('Residential Bills_Yr 4_6 Units'!$B$6,Input!$A$29:$A$29,0),MATCH('Residential Bills_Yr 4_6 Units'!AD$13,Input!$B$28:$BI$28,0))</f>
        <v>42.85</v>
      </c>
      <c r="AH14" s="13"/>
      <c r="AJ14" s="14">
        <f>INDEX(Input!$B$29:$BI$29,MATCH('Residential Bills_Yr 4_6 Units'!$B$6,Input!$A$29:$A$29,0),MATCH('Residential Bills_Yr 4_6 Units'!AH$13,Input!$B$28:$BI$28,0))</f>
        <v>42.85</v>
      </c>
      <c r="AL14" s="13"/>
      <c r="AN14" s="14">
        <f>INDEX(Input!$B$29:$BI$29,MATCH('Residential Bills_Yr 4_6 Units'!$B$6,Input!$A$29:$A$29,0),MATCH('Residential Bills_Yr 4_6 Units'!AL$13,Input!$B$28:$BI$28,0))</f>
        <v>42.85</v>
      </c>
      <c r="AP14" s="13"/>
      <c r="AR14" s="14">
        <f>INDEX(Input!$B$29:$BI$29,MATCH('Residential Bills_Yr 4_6 Units'!$B$6,Input!$A$29:$A$29,0),MATCH('Residential Bills_Yr 4_6 Units'!AP$13,Input!$B$28:$BI$28,0))</f>
        <v>42.85</v>
      </c>
      <c r="AS14" s="6"/>
      <c r="AT14" s="13"/>
      <c r="AV14" s="14">
        <f>INDEX(Input!$B$29:$BI$29,MATCH('Residential Bills_Yr 4_6 Units'!$B$6,Input!$A$29:$A$29,0),MATCH('Residential Bills_Yr 4_6 Units'!AT$13,Input!$B$28:$BI$28,0))</f>
        <v>42.85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2.1627000000000001</v>
      </c>
      <c r="C17" s="2">
        <f>IF($B$7&gt;Input!F$102,Input!F$102,'Residential Bills_Yr 4_6 Units'!$B$7)</f>
        <v>6</v>
      </c>
      <c r="D17" s="14">
        <f>ROUND(IFERROR(B17*C17," "),2)</f>
        <v>12.98</v>
      </c>
      <c r="F17" s="18">
        <f>INDEX(Input!$B$22:$BI$26,MATCH('Residential Bills_Yr 4_6 Units'!$A17,Input!$A$22:$A$26,0),MATCH('Residential Bills_Yr 4_6 Units'!F$13,Input!$B$21:$BI$21,0))</f>
        <v>2.1627000000000001</v>
      </c>
      <c r="G17" s="2">
        <f>IF($B$7&gt;Input!G$102,Input!G$102,'Residential Bills_Yr 4_6 Units'!$B$7)</f>
        <v>6</v>
      </c>
      <c r="H17" s="14">
        <f>ROUND(IFERROR(F17*G17," "),2)</f>
        <v>12.98</v>
      </c>
      <c r="J17" s="18">
        <f>INDEX(Input!$B$22:$BI$26,MATCH('Residential Bills_Yr 4_6 Units'!$A17,Input!$A$22:$A$26,0),MATCH('Residential Bills_Yr 4_6 Units'!J$13,Input!$B$21:$BI$21,0))</f>
        <v>2.1627000000000001</v>
      </c>
      <c r="K17" s="2">
        <f>IF($B$7&gt;Input!H$102,Input!H$102,'Residential Bills_Yr 4_6 Units'!$B$7)</f>
        <v>6</v>
      </c>
      <c r="L17" s="14">
        <f>ROUND(IFERROR(J17*K17," "),2)</f>
        <v>12.98</v>
      </c>
      <c r="N17" s="18">
        <f>INDEX(Input!$B$22:$BI$26,MATCH('Residential Bills_Yr 4_6 Units'!$A17,Input!$A$22:$A$26,0),MATCH('Residential Bills_Yr 4_6 Units'!N$13,Input!$B$21:$BI$21,0))</f>
        <v>2.1627000000000001</v>
      </c>
      <c r="O17" s="2">
        <f>IF($B$7&gt;Input!I$102,Input!I$102,'Residential Bills_Yr 4_6 Units'!$B$7)</f>
        <v>6</v>
      </c>
      <c r="P17" s="14">
        <f>ROUND(IFERROR(N17*O17," "),2)</f>
        <v>12.98</v>
      </c>
      <c r="R17" s="18">
        <f>INDEX(Input!$B$22:$BI$26,MATCH('Residential Bills_Yr 4_6 Units'!$A17,Input!$A$22:$A$26,0),MATCH('Residential Bills_Yr 4_6 Units'!R$13,Input!$B$21:$BI$21,0))</f>
        <v>2.1627000000000001</v>
      </c>
      <c r="S17" s="2">
        <f>IF($B$7&gt;Input!J$102,Input!J$102,'Residential Bills_Yr 4_6 Units'!$B$7)</f>
        <v>6</v>
      </c>
      <c r="T17" s="14">
        <f>ROUND(IFERROR(R17*S17," "),2)</f>
        <v>12.98</v>
      </c>
      <c r="V17" s="18">
        <f>INDEX(Input!$B$22:$BI$26,MATCH('Residential Bills_Yr 4_6 Units'!$A17,Input!$A$22:$A$26,0),MATCH('Residential Bills_Yr 4_6 Units'!V$13,Input!$B$21:$BI$21,0))</f>
        <v>2.1627000000000001</v>
      </c>
      <c r="W17" s="2">
        <f>IF($B$7&gt;Input!K$102,Input!K$102,'Residential Bills_Yr 4_6 Units'!$B$7)</f>
        <v>6</v>
      </c>
      <c r="X17" s="14">
        <f>ROUND(IFERROR(V17*W17," "),2)</f>
        <v>12.98</v>
      </c>
      <c r="Z17" s="18">
        <f>INDEX(Input!$B$22:$BI$26,MATCH('Residential Bills_Yr 4_6 Units'!$A17,Input!$A$22:$A$26,0),MATCH('Residential Bills_Yr 4_6 Units'!Z$13,Input!$B$21:$BI$21,0))</f>
        <v>2.1627000000000001</v>
      </c>
      <c r="AA17" s="2">
        <f>IF($B$7&gt;Input!L$102,Input!L$102,'Residential Bills_Yr 4_6 Units'!$B$7)</f>
        <v>6</v>
      </c>
      <c r="AB17" s="14">
        <f>ROUND(IFERROR(Z17*AA17," "),2)</f>
        <v>12.98</v>
      </c>
      <c r="AD17" s="18">
        <f>INDEX(Input!$B$22:$BI$26,MATCH('Residential Bills_Yr 4_6 Units'!$A17,Input!$A$22:$A$26,0),MATCH('Residential Bills_Yr 4_6 Units'!AD$13,Input!$B$21:$BI$21,0))</f>
        <v>2.1627000000000001</v>
      </c>
      <c r="AE17" s="2">
        <f>IF($B$7&gt;Input!M$102,Input!M$102,'Residential Bills_Yr 4_6 Units'!$B$7)</f>
        <v>6</v>
      </c>
      <c r="AF17" s="14">
        <f>ROUND(IFERROR(AD17*AE17," "),2)</f>
        <v>12.98</v>
      </c>
      <c r="AH17" s="18">
        <f>INDEX(Input!$B$22:$BI$26,MATCH('Residential Bills_Yr 4_6 Units'!$A17,Input!$A$22:$A$26,0),MATCH('Residential Bills_Yr 4_6 Units'!AH$13,Input!$B$21:$BI$21,0))</f>
        <v>2.1627000000000001</v>
      </c>
      <c r="AI17" s="2">
        <f>IF($B$7&gt;Input!N$102,Input!N$102,'Residential Bills_Yr 4_6 Units'!$B$7)</f>
        <v>6</v>
      </c>
      <c r="AJ17" s="14">
        <f>ROUND(IFERROR(AH17*AI17," "),2)</f>
        <v>12.98</v>
      </c>
      <c r="AL17" s="18">
        <f>INDEX(Input!$B$22:$BI$26,MATCH('Residential Bills_Yr 4_6 Units'!$A17,Input!$A$22:$A$26,0),MATCH('Residential Bills_Yr 4_6 Units'!AL$13,Input!$B$21:$BI$21,0))</f>
        <v>2.1627000000000001</v>
      </c>
      <c r="AM17" s="2">
        <f>IF($B$7&gt;Input!O$102,Input!O$102,'Residential Bills_Yr 4_6 Units'!$B$7)</f>
        <v>6</v>
      </c>
      <c r="AN17" s="14">
        <f>ROUND(IFERROR(AL17*AM17," "),2)</f>
        <v>12.98</v>
      </c>
      <c r="AP17" s="18">
        <f>INDEX(Input!$B$22:$BI$26,MATCH('Residential Bills_Yr 4_6 Units'!$A17,Input!$A$22:$A$26,0),MATCH('Residential Bills_Yr 4_6 Units'!AP$13,Input!$B$21:$BI$21,0))</f>
        <v>2.1627000000000001</v>
      </c>
      <c r="AQ17" s="2">
        <f>IF($B$7&gt;Input!P$102,Input!P$102,'Residential Bills_Yr 4_6 Units'!$B$7)</f>
        <v>6</v>
      </c>
      <c r="AR17" s="14">
        <f>ROUND(IFERROR(AP17*AQ17," "),2)</f>
        <v>12.98</v>
      </c>
      <c r="AS17" s="6"/>
      <c r="AT17" s="18">
        <f>INDEX(Input!$B$22:$BI$26,MATCH('Residential Bills_Yr 4_6 Units'!$A17,Input!$A$22:$A$26,0),MATCH('Residential Bills_Yr 4_6 Units'!AT$13,Input!$B$21:$BI$21,0))</f>
        <v>2.1627000000000001</v>
      </c>
      <c r="AU17" s="2">
        <f>IF($B$7&gt;Input!Q$102,Input!Q$102,'Residential Bills_Yr 4_6 Units'!$B$7)</f>
        <v>6</v>
      </c>
      <c r="AV17" s="14">
        <f>ROUND(IFERROR(AT17*AU17," "),2)</f>
        <v>12.98</v>
      </c>
    </row>
    <row r="18" spans="1:48" x14ac:dyDescent="0.3">
      <c r="A18" t="str">
        <f>Input!A23</f>
        <v>Tier 2</v>
      </c>
      <c r="B18" s="18">
        <f>INDEX(Input!$B$22:$BI$26,MATCH('Residential Bills_Yr 4_6 Units'!$A18,Input!$A$22:$A$26,0),MATCH('Residential Bills_Yr 4_6 Units'!B$13,Input!$B$21:$BI$21,0))</f>
        <v>8.6507000000000005</v>
      </c>
      <c r="C18" s="2">
        <f>IF(($B$7-C17)&gt;Input!F$103,Input!F$103,($B$7-C17))</f>
        <v>0</v>
      </c>
      <c r="D18" s="14">
        <f>ROUND(IFERROR(B18*C18," "),2)</f>
        <v>0</v>
      </c>
      <c r="F18" s="18">
        <f>INDEX(Input!$B$22:$BI$26,MATCH('Residential Bills_Yr 4_6 Units'!$A18,Input!$A$22:$A$26,0),MATCH('Residential Bills_Yr 4_6 Units'!F$13,Input!$B$21:$BI$21,0))</f>
        <v>8.6507000000000005</v>
      </c>
      <c r="G18" s="2">
        <f>IF(($B$7-G17)&gt;Input!G$103,Input!G$103,($B$7-G17))</f>
        <v>0</v>
      </c>
      <c r="H18" s="14">
        <f>ROUND(IFERROR(F18*G18," "),2)</f>
        <v>0</v>
      </c>
      <c r="J18" s="18">
        <f>INDEX(Input!$B$22:$BI$26,MATCH('Residential Bills_Yr 4_6 Units'!$A18,Input!$A$22:$A$26,0),MATCH('Residential Bills_Yr 4_6 Units'!J$13,Input!$B$21:$BI$21,0))</f>
        <v>8.6507000000000005</v>
      </c>
      <c r="K18" s="2">
        <f>IF(($B$7-K17)&gt;Input!H$103,Input!H$103,($B$7-K17))</f>
        <v>0</v>
      </c>
      <c r="L18" s="14">
        <f>ROUND(IFERROR(J18*K18," "),2)</f>
        <v>0</v>
      </c>
      <c r="N18" s="18">
        <f>INDEX(Input!$B$22:$BI$26,MATCH('Residential Bills_Yr 4_6 Units'!$A18,Input!$A$22:$A$26,0),MATCH('Residential Bills_Yr 4_6 Units'!N$13,Input!$B$21:$BI$21,0))</f>
        <v>8.6507000000000005</v>
      </c>
      <c r="O18" s="2">
        <f>IF(($B$7-O17)&gt;Input!I$103,Input!I$103,($B$7-O17))</f>
        <v>0</v>
      </c>
      <c r="P18" s="14">
        <f>ROUND(IFERROR(N18*O18," "),2)</f>
        <v>0</v>
      </c>
      <c r="R18" s="18">
        <f>INDEX(Input!$B$22:$BI$26,MATCH('Residential Bills_Yr 4_6 Units'!$A18,Input!$A$22:$A$26,0),MATCH('Residential Bills_Yr 4_6 Units'!R$13,Input!$B$21:$BI$21,0))</f>
        <v>8.6507000000000005</v>
      </c>
      <c r="S18" s="2">
        <f>IF(($B$7-S17)&gt;Input!J$103,Input!J$103,($B$7-S17))</f>
        <v>0</v>
      </c>
      <c r="T18" s="14">
        <f>ROUND(IFERROR(R18*S18," "),2)</f>
        <v>0</v>
      </c>
      <c r="V18" s="18">
        <f>INDEX(Input!$B$22:$BI$26,MATCH('Residential Bills_Yr 4_6 Units'!$A18,Input!$A$22:$A$26,0),MATCH('Residential Bills_Yr 4_6 Units'!V$13,Input!$B$21:$BI$21,0))</f>
        <v>8.6507000000000005</v>
      </c>
      <c r="W18" s="2">
        <f>IF(($B$7-W17)&gt;Input!K$103,Input!K$103,($B$7-W17))</f>
        <v>0</v>
      </c>
      <c r="X18" s="14">
        <f>ROUND(IFERROR(V18*W18," "),2)</f>
        <v>0</v>
      </c>
      <c r="Z18" s="18">
        <f>INDEX(Input!$B$22:$BI$26,MATCH('Residential Bills_Yr 4_6 Units'!$A18,Input!$A$22:$A$26,0),MATCH('Residential Bills_Yr 4_6 Units'!Z$13,Input!$B$21:$BI$21,0))</f>
        <v>8.6507000000000005</v>
      </c>
      <c r="AA18" s="2">
        <f>IF(($B$7-AA17)&gt;Input!L$103,Input!L$103,($B$7-AA17))</f>
        <v>0</v>
      </c>
      <c r="AB18" s="14">
        <f>ROUND(IFERROR(Z18*AA18," "),2)</f>
        <v>0</v>
      </c>
      <c r="AD18" s="18">
        <f>INDEX(Input!$B$22:$BI$26,MATCH('Residential Bills_Yr 4_6 Units'!$A18,Input!$A$22:$A$26,0),MATCH('Residential Bills_Yr 4_6 Units'!AD$13,Input!$B$21:$BI$21,0))</f>
        <v>8.6507000000000005</v>
      </c>
      <c r="AE18" s="2">
        <f>IF(($B$7-AE17)&gt;Input!M$103,Input!M$103,($B$7-AE17))</f>
        <v>0</v>
      </c>
      <c r="AF18" s="14">
        <f>ROUND(IFERROR(AD18*AE18," "),2)</f>
        <v>0</v>
      </c>
      <c r="AH18" s="18">
        <f>INDEX(Input!$B$22:$BI$26,MATCH('Residential Bills_Yr 4_6 Units'!$A18,Input!$A$22:$A$26,0),MATCH('Residential Bills_Yr 4_6 Units'!AH$13,Input!$B$21:$BI$21,0))</f>
        <v>8.6507000000000005</v>
      </c>
      <c r="AI18" s="2">
        <f>IF(($B$7-AI17)&gt;Input!N$103,Input!N$103,($B$7-AI17))</f>
        <v>0</v>
      </c>
      <c r="AJ18" s="14">
        <f>ROUND(IFERROR(AH18*AI18," "),2)</f>
        <v>0</v>
      </c>
      <c r="AL18" s="18">
        <f>INDEX(Input!$B$22:$BI$26,MATCH('Residential Bills_Yr 4_6 Units'!$A18,Input!$A$22:$A$26,0),MATCH('Residential Bills_Yr 4_6 Units'!AL$13,Input!$B$21:$BI$21,0))</f>
        <v>8.6507000000000005</v>
      </c>
      <c r="AM18" s="2">
        <f>IF(($B$7-AM17)&gt;Input!O$103,Input!O$103,($B$7-AM17))</f>
        <v>0</v>
      </c>
      <c r="AN18" s="14">
        <f>ROUND(IFERROR(AL18*AM18," "),2)</f>
        <v>0</v>
      </c>
      <c r="AP18" s="18">
        <f>INDEX(Input!$B$22:$BI$26,MATCH('Residential Bills_Yr 4_6 Units'!$A18,Input!$A$22:$A$26,0),MATCH('Residential Bills_Yr 4_6 Units'!AP$13,Input!$B$21:$BI$21,0))</f>
        <v>8.6507000000000005</v>
      </c>
      <c r="AQ18" s="2">
        <f>IF(($B$7-AQ17)&gt;Input!P$103,Input!P$103,($B$7-AQ17))</f>
        <v>0</v>
      </c>
      <c r="AR18" s="14">
        <f>ROUND(IFERROR(AP18*AQ18," "),2)</f>
        <v>0</v>
      </c>
      <c r="AS18" s="6"/>
      <c r="AT18" s="18">
        <f>INDEX(Input!$B$22:$BI$26,MATCH('Residential Bills_Yr 4_6 Units'!$A18,Input!$A$22:$A$26,0),MATCH('Residential Bills_Yr 4_6 Units'!AT$13,Input!$B$21:$BI$21,0))</f>
        <v>8.6507000000000005</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17.301300000000001</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17.301300000000001</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17.301300000000001</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17.301300000000001</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17.301300000000001</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17.301300000000001</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17.301300000000001</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17.301300000000001</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17.301300000000001</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17.301300000000001</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17.301300000000001</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17.301300000000001</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34.602699999999999</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34.602699999999999</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34.602699999999999</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34.602699999999999</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34.602699999999999</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34.602699999999999</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34.602699999999999</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34.602699999999999</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34.602699999999999</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34.602699999999999</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34.602699999999999</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34.602699999999999</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55.83</v>
      </c>
      <c r="F22" s="13"/>
      <c r="G22" s="2">
        <f>SUM(G17:G21)</f>
        <v>6</v>
      </c>
      <c r="H22" s="19">
        <f>SUM(H17:H21)+H14</f>
        <v>55.83</v>
      </c>
      <c r="J22" s="13"/>
      <c r="K22" s="2">
        <f>SUM(K17:K21)</f>
        <v>6</v>
      </c>
      <c r="L22" s="19">
        <f>SUM(L17:L21)+L14</f>
        <v>55.83</v>
      </c>
      <c r="N22" s="13"/>
      <c r="O22" s="2">
        <f>SUM(O17:O21)</f>
        <v>6</v>
      </c>
      <c r="P22" s="19">
        <f>SUM(P17:P21)+P14</f>
        <v>55.83</v>
      </c>
      <c r="R22" s="13"/>
      <c r="S22" s="2">
        <f>SUM(S17:S21)</f>
        <v>6</v>
      </c>
      <c r="T22" s="19">
        <f>SUM(T17:T21)+T14</f>
        <v>55.83</v>
      </c>
      <c r="V22" s="13"/>
      <c r="W22" s="2">
        <f>SUM(W17:W21)</f>
        <v>6</v>
      </c>
      <c r="X22" s="19">
        <f>SUM(X17:X21)+X14</f>
        <v>55.83</v>
      </c>
      <c r="Z22" s="13"/>
      <c r="AA22" s="2">
        <f>SUM(AA17:AA21)</f>
        <v>6</v>
      </c>
      <c r="AB22" s="19">
        <f>SUM(AB17:AB21)+AB14</f>
        <v>55.83</v>
      </c>
      <c r="AD22" s="13"/>
      <c r="AE22" s="2">
        <f>SUM(AE17:AE21)</f>
        <v>6</v>
      </c>
      <c r="AF22" s="19">
        <f>SUM(AF17:AF21)+AF14</f>
        <v>55.83</v>
      </c>
      <c r="AH22" s="13"/>
      <c r="AI22" s="2">
        <f>SUM(AI17:AI21)</f>
        <v>6</v>
      </c>
      <c r="AJ22" s="19">
        <f>SUM(AJ17:AJ21)+AJ14</f>
        <v>55.83</v>
      </c>
      <c r="AL22" s="13"/>
      <c r="AM22" s="2">
        <f>SUM(AM17:AM21)</f>
        <v>6</v>
      </c>
      <c r="AN22" s="19">
        <f>SUM(AN17:AN21)+AN14</f>
        <v>55.83</v>
      </c>
      <c r="AP22" s="13"/>
      <c r="AQ22" s="2">
        <f>SUM(AQ17:AQ21)</f>
        <v>6</v>
      </c>
      <c r="AR22" s="19">
        <f>SUM(AR17:AR21)+AR14</f>
        <v>55.83</v>
      </c>
      <c r="AS22" s="43"/>
      <c r="AT22" s="13"/>
      <c r="AU22" s="2">
        <f>SUM(AU17:AU21)</f>
        <v>6</v>
      </c>
      <c r="AV22" s="19">
        <f>SUM(AV17:AV21)+AV14</f>
        <v>55.83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55.83</v>
      </c>
      <c r="D25" s="14">
        <f t="shared" ref="D25:D37" si="12">ROUND(IF(C25="Fixed",B25,(B25*C25)),2)</f>
        <v>1.96</v>
      </c>
      <c r="F25" s="96">
        <f>INDEX(Input!$C$33:$BJ$45,MATCH($A25,Input!$A$33:$A$45,0),MATCH(F$13,Input!$C$32:$BJ$32,0))</f>
        <v>3.5180000000000003E-2</v>
      </c>
      <c r="G25" s="23">
        <f>IF(VLOOKUP($A25,Input!$A$33:$B$45,2,FALSE)="Percentage",H$22,IF(VLOOKUP($A25,Input!$A$33:$B$45,2,FALSE)="Fixed","Fixed",(G$22)))</f>
        <v>55.83</v>
      </c>
      <c r="H25" s="14">
        <f t="shared" ref="H25:H37" si="13">ROUND(IF(G25="Fixed",F25,(F25*G25)),2)</f>
        <v>1.96</v>
      </c>
      <c r="J25" s="96">
        <f>INDEX(Input!$C$33:$BJ$45,MATCH($A25,Input!$A$33:$A$45,0),MATCH(J$13,Input!$C$32:$BJ$32,0))</f>
        <v>3.5180000000000003E-2</v>
      </c>
      <c r="K25" s="23">
        <f>IF(VLOOKUP($A25,Input!$A$33:$B$45,2,FALSE)="Percentage",L$22,IF(VLOOKUP($A25,Input!$A$33:$B$45,2,FALSE)="Fixed","Fixed",(K$22)))</f>
        <v>55.83</v>
      </c>
      <c r="L25" s="14">
        <f t="shared" ref="L25:L37" si="14">ROUND(IF(K25="Fixed",J25,(J25*K25)),2)</f>
        <v>1.96</v>
      </c>
      <c r="N25" s="96">
        <f>INDEX(Input!$C$33:$BJ$45,MATCH($A25,Input!$A$33:$A$45,0),MATCH(N$13,Input!$C$32:$BJ$32,0))</f>
        <v>3.5180000000000003E-2</v>
      </c>
      <c r="O25" s="23">
        <f>IF(VLOOKUP($A25,Input!$A$33:$B$45,2,FALSE)="Percentage",P$22,IF(VLOOKUP($A25,Input!$A$33:$B$45,2,FALSE)="Fixed","Fixed",(O$22)))</f>
        <v>55.83</v>
      </c>
      <c r="P25" s="14">
        <f t="shared" ref="P25:P37" si="15">ROUND(IF(O25="Fixed",N25,(N25*O25)),2)</f>
        <v>1.96</v>
      </c>
      <c r="R25" s="96">
        <f>INDEX(Input!$C$33:$BJ$45,MATCH($A25,Input!$A$33:$A$45,0),MATCH(R$13,Input!$C$32:$BJ$32,0))</f>
        <v>3.5180000000000003E-2</v>
      </c>
      <c r="S25" s="23">
        <f>IF(VLOOKUP($A25,Input!$A$33:$B$45,2,FALSE)="Percentage",T$22,IF(VLOOKUP($A25,Input!$A$33:$B$45,2,FALSE)="Fixed","Fixed",(S$22)))</f>
        <v>55.83</v>
      </c>
      <c r="T25" s="14">
        <f t="shared" ref="T25:T37" si="16">ROUND(IF(S25="Fixed",R25,(R25*S25)),2)</f>
        <v>1.96</v>
      </c>
      <c r="V25" s="96">
        <f>INDEX(Input!$C$33:$BJ$45,MATCH($A25,Input!$A$33:$A$45,0),MATCH(V$13,Input!$C$32:$BJ$32,0))</f>
        <v>3.5180000000000003E-2</v>
      </c>
      <c r="W25" s="23">
        <f>IF(VLOOKUP($A25,Input!$A$33:$B$45,2,FALSE)="Percentage",X$22,IF(VLOOKUP($A25,Input!$A$33:$B$45,2,FALSE)="Fixed","Fixed",(W$22)))</f>
        <v>55.83</v>
      </c>
      <c r="X25" s="14">
        <f t="shared" ref="X25:X37" si="17">ROUND(IF(W25="Fixed",V25,(V25*W25)),2)</f>
        <v>1.96</v>
      </c>
      <c r="Z25" s="96">
        <f>INDEX(Input!$C$33:$BJ$45,MATCH($A25,Input!$A$33:$A$45,0),MATCH(Z$13,Input!$C$32:$BJ$32,0))</f>
        <v>3.5180000000000003E-2</v>
      </c>
      <c r="AA25" s="23">
        <f>IF(VLOOKUP($A25,Input!$A$33:$B$45,2,FALSE)="Percentage",AB$22,IF(VLOOKUP($A25,Input!$A$33:$B$45,2,FALSE)="Fixed","Fixed",(AA$22)))</f>
        <v>55.83</v>
      </c>
      <c r="AB25" s="14">
        <f t="shared" ref="AB25:AB37" si="18">ROUND(IF(AA25="Fixed",Z25,(Z25*AA25)),2)</f>
        <v>1.96</v>
      </c>
      <c r="AD25" s="96">
        <f>INDEX(Input!$C$33:$BJ$45,MATCH($A25,Input!$A$33:$A$45,0),MATCH(AD$13,Input!$C$32:$BJ$32,0))</f>
        <v>3.5180000000000003E-2</v>
      </c>
      <c r="AE25" s="23">
        <f>IF(VLOOKUP($A25,Input!$A$33:$B$45,2,FALSE)="Percentage",AF$22,IF(VLOOKUP($A25,Input!$A$33:$B$45,2,FALSE)="Fixed","Fixed",(AE$22)))</f>
        <v>55.83</v>
      </c>
      <c r="AF25" s="14">
        <f t="shared" ref="AF25:AF37" si="19">ROUND(IF(AE25="Fixed",AD25,(AD25*AE25)),2)</f>
        <v>1.96</v>
      </c>
      <c r="AH25" s="96">
        <f>INDEX(Input!$C$33:$BJ$45,MATCH($A25,Input!$A$33:$A$45,0),MATCH(AH$13,Input!$C$32:$BJ$32,0))</f>
        <v>3.5180000000000003E-2</v>
      </c>
      <c r="AI25" s="23">
        <f>IF(VLOOKUP($A25,Input!$A$33:$B$45,2,FALSE)="Percentage",AJ$22,IF(VLOOKUP($A25,Input!$A$33:$B$45,2,FALSE)="Fixed","Fixed",(AI$22)))</f>
        <v>55.83</v>
      </c>
      <c r="AJ25" s="14">
        <f t="shared" ref="AJ25:AJ37" si="20">ROUND(IF(AI25="Fixed",AH25,(AH25*AI25)),2)</f>
        <v>1.96</v>
      </c>
      <c r="AL25" s="96">
        <f>INDEX(Input!$C$33:$BJ$45,MATCH($A25,Input!$A$33:$A$45,0),MATCH(AL$13,Input!$C$32:$BJ$32,0))</f>
        <v>3.5180000000000003E-2</v>
      </c>
      <c r="AM25" s="23">
        <f>IF(VLOOKUP($A25,Input!$A$33:$B$45,2,FALSE)="Percentage",AN$22,IF(VLOOKUP($A25,Input!$A$33:$B$45,2,FALSE)="Fixed","Fixed",(AM$22)))</f>
        <v>55.83</v>
      </c>
      <c r="AN25" s="14">
        <f t="shared" ref="AN25:AN37" si="21">ROUND(IF(AM25="Fixed",AL25,(AL25*AM25)),2)</f>
        <v>1.96</v>
      </c>
      <c r="AP25" s="96">
        <f>INDEX(Input!$C$33:$BJ$45,MATCH($A25,Input!$A$33:$A$45,0),MATCH(AP$13,Input!$C$32:$BJ$32,0))</f>
        <v>3.5180000000000003E-2</v>
      </c>
      <c r="AQ25" s="23">
        <f>IF(VLOOKUP($A25,Input!$A$33:$B$45,2,FALSE)="Percentage",AR$22,IF(VLOOKUP($A25,Input!$A$33:$B$45,2,FALSE)="Fixed","Fixed",(AQ$22)))</f>
        <v>55.83</v>
      </c>
      <c r="AR25" s="14">
        <f t="shared" ref="AR25:AR37" si="22">ROUND(IF(AQ25="Fixed",AP25,(AP25*AQ25)),2)</f>
        <v>1.96</v>
      </c>
      <c r="AS25" s="6"/>
      <c r="AT25" s="96">
        <f>INDEX(Input!$C$33:$BJ$45,MATCH($A25,Input!$A$33:$A$45,0),MATCH(AT$13,Input!$C$32:$BJ$32,0))</f>
        <v>3.5180000000000003E-2</v>
      </c>
      <c r="AU25" s="23">
        <f>IF(VLOOKUP($A25,Input!$A$33:$B$45,2,FALSE)="Percentage",AV$22,IF(VLOOKUP($A25,Input!$A$33:$B$45,2,FALSE)="Fixed","Fixed",(AU$22)))</f>
        <v>55.83</v>
      </c>
      <c r="AV25" s="14">
        <f t="shared" ref="AV25:AV37" si="23">ROUND(IF(AU25="Fixed",AT25,(AT25*AU25)),2)</f>
        <v>1.96</v>
      </c>
    </row>
    <row r="26" spans="1:48" x14ac:dyDescent="0.3">
      <c r="A26" t="str">
        <f>Input!A34</f>
        <v>RSF Surcharge</v>
      </c>
      <c r="B26" s="96">
        <f>INDEX(Input!$C$33:$BJ$45,MATCH($A26,Input!$A$33:$A$45,0),MATCH(B$13,Input!$C$32:$BJ$32,0))</f>
        <v>1.1875999999999999E-2</v>
      </c>
      <c r="C26" s="23">
        <f>IF(VLOOKUP($A26,Input!$A$33:$B$45,2,FALSE)="Percentage",D$22,IF(VLOOKUP($A26,Input!$A$33:$B$45,2,FALSE)="Fixed","Fixed",(C$22)))</f>
        <v>55.83</v>
      </c>
      <c r="D26" s="14">
        <f t="shared" si="12"/>
        <v>0.66</v>
      </c>
      <c r="F26" s="96">
        <f>INDEX(Input!$C$33:$BJ$45,MATCH($A26,Input!$A$33:$A$45,0),MATCH(F$13,Input!$C$32:$BJ$32,0))</f>
        <v>1.1875999999999999E-2</v>
      </c>
      <c r="G26" s="23">
        <f>IF(VLOOKUP($A26,Input!$A$33:$B$45,2,FALSE)="Percentage",H$22,IF(VLOOKUP($A26,Input!$A$33:$B$45,2,FALSE)="Fixed","Fixed",(G$22)))</f>
        <v>55.83</v>
      </c>
      <c r="H26" s="14">
        <f t="shared" si="13"/>
        <v>0.66</v>
      </c>
      <c r="J26" s="96">
        <f>INDEX(Input!$C$33:$BJ$45,MATCH($A26,Input!$A$33:$A$45,0),MATCH(J$13,Input!$C$32:$BJ$32,0))</f>
        <v>1.1875999999999999E-2</v>
      </c>
      <c r="K26" s="23">
        <f>IF(VLOOKUP($A26,Input!$A$33:$B$45,2,FALSE)="Percentage",L$22,IF(VLOOKUP($A26,Input!$A$33:$B$45,2,FALSE)="Fixed","Fixed",(K$22)))</f>
        <v>55.83</v>
      </c>
      <c r="L26" s="14">
        <f t="shared" si="14"/>
        <v>0.66</v>
      </c>
      <c r="N26" s="96">
        <f>INDEX(Input!$C$33:$BJ$45,MATCH($A26,Input!$A$33:$A$45,0),MATCH(N$13,Input!$C$32:$BJ$32,0))</f>
        <v>1.1875999999999999E-2</v>
      </c>
      <c r="O26" s="23">
        <f>IF(VLOOKUP($A26,Input!$A$33:$B$45,2,FALSE)="Percentage",P$22,IF(VLOOKUP($A26,Input!$A$33:$B$45,2,FALSE)="Fixed","Fixed",(O$22)))</f>
        <v>55.83</v>
      </c>
      <c r="P26" s="14">
        <f t="shared" si="15"/>
        <v>0.66</v>
      </c>
      <c r="R26" s="96">
        <f>INDEX(Input!$C$33:$BJ$45,MATCH($A26,Input!$A$33:$A$45,0),MATCH(R$13,Input!$C$32:$BJ$32,0))</f>
        <v>1.1875999999999999E-2</v>
      </c>
      <c r="S26" s="23">
        <f>IF(VLOOKUP($A26,Input!$A$33:$B$45,2,FALSE)="Percentage",T$22,IF(VLOOKUP($A26,Input!$A$33:$B$45,2,FALSE)="Fixed","Fixed",(S$22)))</f>
        <v>55.83</v>
      </c>
      <c r="T26" s="14">
        <f t="shared" si="16"/>
        <v>0.66</v>
      </c>
      <c r="V26" s="96">
        <f>INDEX(Input!$C$33:$BJ$45,MATCH($A26,Input!$A$33:$A$45,0),MATCH(V$13,Input!$C$32:$BJ$32,0))</f>
        <v>1.1875999999999999E-2</v>
      </c>
      <c r="W26" s="23">
        <f>IF(VLOOKUP($A26,Input!$A$33:$B$45,2,FALSE)="Percentage",X$22,IF(VLOOKUP($A26,Input!$A$33:$B$45,2,FALSE)="Fixed","Fixed",(W$22)))</f>
        <v>55.83</v>
      </c>
      <c r="X26" s="14">
        <f t="shared" si="17"/>
        <v>0.66</v>
      </c>
      <c r="Z26" s="96">
        <f>INDEX(Input!$C$33:$BJ$45,MATCH($A26,Input!$A$33:$A$45,0),MATCH(Z$13,Input!$C$32:$BJ$32,0))</f>
        <v>1.1875999999999999E-2</v>
      </c>
      <c r="AA26" s="23">
        <f>IF(VLOOKUP($A26,Input!$A$33:$B$45,2,FALSE)="Percentage",AB$22,IF(VLOOKUP($A26,Input!$A$33:$B$45,2,FALSE)="Fixed","Fixed",(AA$22)))</f>
        <v>55.83</v>
      </c>
      <c r="AB26" s="14">
        <f t="shared" si="18"/>
        <v>0.66</v>
      </c>
      <c r="AD26" s="96">
        <f>INDEX(Input!$C$33:$BJ$45,MATCH($A26,Input!$A$33:$A$45,0),MATCH(AD$13,Input!$C$32:$BJ$32,0))</f>
        <v>1.1875999999999999E-2</v>
      </c>
      <c r="AE26" s="23">
        <f>IF(VLOOKUP($A26,Input!$A$33:$B$45,2,FALSE)="Percentage",AF$22,IF(VLOOKUP($A26,Input!$A$33:$B$45,2,FALSE)="Fixed","Fixed",(AE$22)))</f>
        <v>55.83</v>
      </c>
      <c r="AF26" s="14">
        <f t="shared" si="19"/>
        <v>0.66</v>
      </c>
      <c r="AH26" s="96">
        <f>INDEX(Input!$C$33:$BJ$45,MATCH($A26,Input!$A$33:$A$45,0),MATCH(AH$13,Input!$C$32:$BJ$32,0))</f>
        <v>1.1875999999999999E-2</v>
      </c>
      <c r="AI26" s="23">
        <f>IF(VLOOKUP($A26,Input!$A$33:$B$45,2,FALSE)="Percentage",AJ$22,IF(VLOOKUP($A26,Input!$A$33:$B$45,2,FALSE)="Fixed","Fixed",(AI$22)))</f>
        <v>55.83</v>
      </c>
      <c r="AJ26" s="14">
        <f t="shared" si="20"/>
        <v>0.66</v>
      </c>
      <c r="AL26" s="96">
        <f>INDEX(Input!$C$33:$BJ$45,MATCH($A26,Input!$A$33:$A$45,0),MATCH(AL$13,Input!$C$32:$BJ$32,0))</f>
        <v>1.1875999999999999E-2</v>
      </c>
      <c r="AM26" s="23">
        <f>IF(VLOOKUP($A26,Input!$A$33:$B$45,2,FALSE)="Percentage",AN$22,IF(VLOOKUP($A26,Input!$A$33:$B$45,2,FALSE)="Fixed","Fixed",(AM$22)))</f>
        <v>55.83</v>
      </c>
      <c r="AN26" s="14">
        <f t="shared" si="21"/>
        <v>0.66</v>
      </c>
      <c r="AP26" s="96">
        <f>INDEX(Input!$C$33:$BJ$45,MATCH($A26,Input!$A$33:$A$45,0),MATCH(AP$13,Input!$C$32:$BJ$32,0))</f>
        <v>1.1875999999999999E-2</v>
      </c>
      <c r="AQ26" s="23">
        <f>IF(VLOOKUP($A26,Input!$A$33:$B$45,2,FALSE)="Percentage",AR$22,IF(VLOOKUP($A26,Input!$A$33:$B$45,2,FALSE)="Fixed","Fixed",(AQ$22)))</f>
        <v>55.83</v>
      </c>
      <c r="AR26" s="14">
        <f t="shared" si="22"/>
        <v>0.66</v>
      </c>
      <c r="AS26" s="6"/>
      <c r="AT26" s="96">
        <f>INDEX(Input!$C$33:$BJ$45,MATCH($A26,Input!$A$33:$A$45,0),MATCH(AT$13,Input!$C$32:$BJ$32,0))</f>
        <v>1.1875999999999999E-2</v>
      </c>
      <c r="AU26" s="23">
        <f>IF(VLOOKUP($A26,Input!$A$33:$B$45,2,FALSE)="Percentage",AV$22,IF(VLOOKUP($A26,Input!$A$33:$B$45,2,FALSE)="Fixed","Fixed",(AU$22)))</f>
        <v>55.83</v>
      </c>
      <c r="AV26" s="14">
        <f t="shared" si="23"/>
        <v>0.66</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1.06E-2</v>
      </c>
      <c r="C30" s="23">
        <f>IF(VLOOKUP($A30,Input!$A$33:$B$45,2,FALSE)="Percentage",D$22,IF(VLOOKUP($A30,Input!$A$33:$B$45,2,FALSE)="Fixed","Fixed",(C$22)))</f>
        <v>6</v>
      </c>
      <c r="D30" s="14">
        <f t="shared" si="12"/>
        <v>0.06</v>
      </c>
      <c r="F30" s="96">
        <f>INDEX(Input!$C$33:$BJ$45,MATCH($A30,Input!$A$33:$A$45,0),MATCH(F$13,Input!$C$32:$BJ$32,0))</f>
        <v>1.06E-2</v>
      </c>
      <c r="G30" s="23">
        <f>IF(VLOOKUP($A30,Input!$A$33:$B$45,2,FALSE)="Percentage",H$22,IF(VLOOKUP($A30,Input!$A$33:$B$45,2,FALSE)="Fixed","Fixed",(G$22)))</f>
        <v>6</v>
      </c>
      <c r="H30" s="14">
        <f t="shared" si="13"/>
        <v>0.06</v>
      </c>
      <c r="J30" s="96">
        <f>INDEX(Input!$C$33:$BJ$45,MATCH($A30,Input!$A$33:$A$45,0),MATCH(J$13,Input!$C$32:$BJ$32,0))</f>
        <v>1.06E-2</v>
      </c>
      <c r="K30" s="23">
        <f>IF(VLOOKUP($A30,Input!$A$33:$B$45,2,FALSE)="Percentage",L$22,IF(VLOOKUP($A30,Input!$A$33:$B$45,2,FALSE)="Fixed","Fixed",(K$22)))</f>
        <v>6</v>
      </c>
      <c r="L30" s="14">
        <f t="shared" si="14"/>
        <v>0.06</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6">
        <f>INDEX(Input!$C$33:$BJ$45,MATCH($A33,Input!$A$33:$A$45,0),MATCH(B$13,Input!$C$32:$BJ$32,0))</f>
        <v>0</v>
      </c>
      <c r="C33" s="23" t="str">
        <f>IF(VLOOKUP($A33,Input!$A$33:$B$45,2,FALSE)="Percentage",D$22,IF(VLOOKUP($A33,Input!$A$33:$B$45,2,FALSE)="Fixed","Fixed",(C$22)))</f>
        <v>Fixed</v>
      </c>
      <c r="D33" s="14">
        <f t="shared" si="12"/>
        <v>0</v>
      </c>
      <c r="F33" s="96">
        <f>INDEX(Input!$C$33:$BJ$45,MATCH($A33,Input!$A$33:$A$45,0),MATCH(F$13,Input!$C$32:$BJ$32,0))</f>
        <v>0</v>
      </c>
      <c r="G33" s="23" t="str">
        <f>IF(VLOOKUP($A33,Input!$A$33:$B$45,2,FALSE)="Percentage",H$22,IF(VLOOKUP($A33,Input!$A$33:$B$45,2,FALSE)="Fixed","Fixed",(G$22)))</f>
        <v>Fixed</v>
      </c>
      <c r="H33" s="14">
        <f t="shared" si="13"/>
        <v>0</v>
      </c>
      <c r="J33" s="96">
        <f>INDEX(Input!$C$33:$BJ$45,MATCH($A33,Input!$A$33:$A$45,0),MATCH(J$13,Input!$C$32:$BJ$32,0))</f>
        <v>0</v>
      </c>
      <c r="K33" s="23" t="str">
        <f>IF(VLOOKUP($A33,Input!$A$33:$B$45,2,FALSE)="Percentage",L$22,IF(VLOOKUP($A33,Input!$A$33:$B$45,2,FALSE)="Fixed","Fixed",(K$22)))</f>
        <v>Fixed</v>
      </c>
      <c r="L33" s="14">
        <f t="shared" si="14"/>
        <v>0</v>
      </c>
      <c r="N33" s="96">
        <f>INDEX(Input!$C$33:$BJ$45,MATCH($A33,Input!$A$33:$A$45,0),MATCH(N$13,Input!$C$32:$BJ$32,0))</f>
        <v>0</v>
      </c>
      <c r="O33" s="23" t="str">
        <f>IF(VLOOKUP($A33,Input!$A$33:$B$45,2,FALSE)="Percentage",P$22,IF(VLOOKUP($A33,Input!$A$33:$B$45,2,FALSE)="Fixed","Fixed",(O$22)))</f>
        <v>Fixed</v>
      </c>
      <c r="P33" s="14">
        <f t="shared" si="15"/>
        <v>0</v>
      </c>
      <c r="R33" s="96">
        <f>INDEX(Input!$C$33:$BJ$45,MATCH($A33,Input!$A$33:$A$45,0),MATCH(R$13,Input!$C$32:$BJ$32,0))</f>
        <v>0</v>
      </c>
      <c r="S33" s="23" t="str">
        <f>IF(VLOOKUP($A33,Input!$A$33:$B$45,2,FALSE)="Percentage",T$22,IF(VLOOKUP($A33,Input!$A$33:$B$45,2,FALSE)="Fixed","Fixed",(S$22)))</f>
        <v>Fixed</v>
      </c>
      <c r="T33" s="14">
        <f t="shared" si="16"/>
        <v>0</v>
      </c>
      <c r="V33" s="96">
        <f>INDEX(Input!$C$33:$BJ$45,MATCH($A33,Input!$A$33:$A$45,0),MATCH(V$13,Input!$C$32:$BJ$32,0))</f>
        <v>0</v>
      </c>
      <c r="W33" s="23" t="str">
        <f>IF(VLOOKUP($A33,Input!$A$33:$B$45,2,FALSE)="Percentage",X$22,IF(VLOOKUP($A33,Input!$A$33:$B$45,2,FALSE)="Fixed","Fixed",(W$22)))</f>
        <v>Fixed</v>
      </c>
      <c r="X33" s="14">
        <f t="shared" si="17"/>
        <v>0</v>
      </c>
      <c r="Z33" s="96">
        <f>INDEX(Input!$C$33:$BJ$45,MATCH($A33,Input!$A$33:$A$45,0),MATCH(Z$13,Input!$C$32:$BJ$32,0))</f>
        <v>0</v>
      </c>
      <c r="AA33" s="23" t="str">
        <f>IF(VLOOKUP($A33,Input!$A$33:$B$45,2,FALSE)="Percentage",AB$22,IF(VLOOKUP($A33,Input!$A$33:$B$45,2,FALSE)="Fixed","Fixed",(AA$22)))</f>
        <v>Fixed</v>
      </c>
      <c r="AB33" s="14">
        <f t="shared" si="18"/>
        <v>0</v>
      </c>
      <c r="AD33" s="96">
        <f>INDEX(Input!$C$33:$BJ$45,MATCH($A33,Input!$A$33:$A$45,0),MATCH(AD$13,Input!$C$32:$BJ$32,0))</f>
        <v>0</v>
      </c>
      <c r="AE33" s="23" t="str">
        <f>IF(VLOOKUP($A33,Input!$A$33:$B$45,2,FALSE)="Percentage",AF$22,IF(VLOOKUP($A33,Input!$A$33:$B$45,2,FALSE)="Fixed","Fixed",(AE$22)))</f>
        <v>Fixed</v>
      </c>
      <c r="AF33" s="14">
        <f t="shared" si="19"/>
        <v>0</v>
      </c>
      <c r="AH33" s="96">
        <f>INDEX(Input!$C$33:$BJ$45,MATCH($A33,Input!$A$33:$A$45,0),MATCH(AH$13,Input!$C$32:$BJ$32,0))</f>
        <v>0</v>
      </c>
      <c r="AI33" s="23" t="str">
        <f>IF(VLOOKUP($A33,Input!$A$33:$B$45,2,FALSE)="Percentage",AJ$22,IF(VLOOKUP($A33,Input!$A$33:$B$45,2,FALSE)="Fixed","Fixed",(AI$22)))</f>
        <v>Fixed</v>
      </c>
      <c r="AJ33" s="14">
        <f t="shared" si="20"/>
        <v>0</v>
      </c>
      <c r="AL33" s="96">
        <f>INDEX(Input!$C$33:$BJ$45,MATCH($A33,Input!$A$33:$A$45,0),MATCH(AL$13,Input!$C$32:$BJ$32,0))</f>
        <v>0</v>
      </c>
      <c r="AM33" s="23" t="str">
        <f>IF(VLOOKUP($A33,Input!$A$33:$B$45,2,FALSE)="Percentage",AN$22,IF(VLOOKUP($A33,Input!$A$33:$B$45,2,FALSE)="Fixed","Fixed",(AM$22)))</f>
        <v>Fixed</v>
      </c>
      <c r="AN33" s="14">
        <f t="shared" si="21"/>
        <v>0</v>
      </c>
      <c r="AP33" s="96">
        <f>INDEX(Input!$C$33:$BJ$45,MATCH($A33,Input!$A$33:$A$45,0),MATCH(AP$13,Input!$C$32:$BJ$32,0))</f>
        <v>0</v>
      </c>
      <c r="AQ33" s="23" t="str">
        <f>IF(VLOOKUP($A33,Input!$A$33:$B$45,2,FALSE)="Percentage",AR$22,IF(VLOOKUP($A33,Input!$A$33:$B$45,2,FALSE)="Fixed","Fixed",(AQ$22)))</f>
        <v>Fixed</v>
      </c>
      <c r="AR33" s="14">
        <f t="shared" si="22"/>
        <v>0</v>
      </c>
      <c r="AS33" s="6"/>
      <c r="AT33" s="96">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2.68</v>
      </c>
      <c r="F38" s="13"/>
      <c r="H38" s="19">
        <f>SUM(H25:H37)</f>
        <v>2.68</v>
      </c>
      <c r="J38" s="13"/>
      <c r="L38" s="19">
        <f>SUM(L25:L37)</f>
        <v>2.68</v>
      </c>
      <c r="N38" s="13"/>
      <c r="P38" s="19">
        <f>SUM(P25:P37)</f>
        <v>2.62</v>
      </c>
      <c r="R38" s="13"/>
      <c r="T38" s="19">
        <f>SUM(T25:T37)</f>
        <v>2.62</v>
      </c>
      <c r="V38" s="13"/>
      <c r="X38" s="19">
        <f>SUM(X25:X37)</f>
        <v>2.62</v>
      </c>
      <c r="Z38" s="13"/>
      <c r="AB38" s="19">
        <f>SUM(AB25:AB37)</f>
        <v>2.62</v>
      </c>
      <c r="AD38" s="13"/>
      <c r="AF38" s="19">
        <f>SUM(AF25:AF37)</f>
        <v>2.62</v>
      </c>
      <c r="AH38" s="13"/>
      <c r="AJ38" s="19">
        <f>SUM(AJ25:AJ37)</f>
        <v>2.62</v>
      </c>
      <c r="AL38" s="13"/>
      <c r="AN38" s="19">
        <f>SUM(AN25:AN37)</f>
        <v>2.62</v>
      </c>
      <c r="AP38" s="13"/>
      <c r="AR38" s="19">
        <f>SUM(AR25:AR37)</f>
        <v>2.62</v>
      </c>
      <c r="AS38" s="43"/>
      <c r="AT38" s="13"/>
      <c r="AV38" s="19">
        <f>SUM(AV25:AV37)</f>
        <v>2.62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58.51</v>
      </c>
      <c r="D41" s="14">
        <f>ROUND(B41*C41,2)</f>
        <v>0.4</v>
      </c>
      <c r="F41" s="22" cm="1">
        <f t="array" ref="F41">SUMPRODUCT(($A41=Input!$A$64:$A$69)*(F$13=Input!$B$63:$BI$63)*(Input!$B$64:$BI$69))</f>
        <v>6.7999999999999996E-3</v>
      </c>
      <c r="G41" s="6">
        <f>H38+H22</f>
        <v>58.51</v>
      </c>
      <c r="H41" s="14">
        <f>ROUND(F41*G41,2)</f>
        <v>0.4</v>
      </c>
      <c r="J41" s="22" cm="1">
        <f t="array" ref="J41">SUMPRODUCT(($A41=Input!$A$64:$A$69)*(J$13=Input!$B$63:$BI$63)*(Input!$B$64:$BI$69))</f>
        <v>6.7999999999999996E-3</v>
      </c>
      <c r="K41" s="6">
        <f>L38+L22</f>
        <v>58.51</v>
      </c>
      <c r="L41" s="14">
        <f>ROUND(J41*K41,2)</f>
        <v>0.4</v>
      </c>
      <c r="N41" s="22" cm="1">
        <f t="array" ref="N41">SUMPRODUCT(($A41=Input!$A$64:$A$69)*(N$13=Input!$B$63:$BI$63)*(Input!$B$64:$BI$69))</f>
        <v>6.7999999999999996E-3</v>
      </c>
      <c r="O41" s="6">
        <f>P38+P22</f>
        <v>58.449999999999996</v>
      </c>
      <c r="P41" s="14">
        <f>ROUND(N41*O41,2)</f>
        <v>0.4</v>
      </c>
      <c r="R41" s="22" cm="1">
        <f t="array" ref="R41">SUMPRODUCT(($A41=Input!$A$64:$A$69)*(R$13=Input!$B$63:$BI$63)*(Input!$B$64:$BI$69))</f>
        <v>6.7999999999999996E-3</v>
      </c>
      <c r="S41" s="6">
        <f>T38+T22</f>
        <v>58.449999999999996</v>
      </c>
      <c r="T41" s="14">
        <f>ROUND(R41*S41,2)</f>
        <v>0.4</v>
      </c>
      <c r="V41" s="22" cm="1">
        <f t="array" ref="V41">SUMPRODUCT(($A41=Input!$A$64:$A$69)*(V$13=Input!$B$63:$BI$63)*(Input!$B$64:$BI$69))</f>
        <v>6.7999999999999996E-3</v>
      </c>
      <c r="W41" s="6">
        <f>X38+X22</f>
        <v>58.449999999999996</v>
      </c>
      <c r="X41" s="14">
        <f>ROUND(V41*W41,2)</f>
        <v>0.4</v>
      </c>
      <c r="Z41" s="22" cm="1">
        <f t="array" ref="Z41">SUMPRODUCT(($A41=Input!$A$64:$A$69)*(Z$13=Input!$B$63:$BI$63)*(Input!$B$64:$BI$69))</f>
        <v>6.7999999999999996E-3</v>
      </c>
      <c r="AA41" s="6">
        <f>AB38+AB22</f>
        <v>58.449999999999996</v>
      </c>
      <c r="AB41" s="14">
        <f>ROUND(Z41*AA41,2)</f>
        <v>0.4</v>
      </c>
      <c r="AD41" s="22" cm="1">
        <f t="array" ref="AD41">SUMPRODUCT(($A41=Input!$A$64:$A$69)*(AD$13=Input!$B$63:$BI$63)*(Input!$B$64:$BI$69))</f>
        <v>6.7999999999999996E-3</v>
      </c>
      <c r="AE41" s="6">
        <f>AF38+AF22</f>
        <v>58.449999999999996</v>
      </c>
      <c r="AF41" s="14">
        <f>ROUND(AD41*AE41,2)</f>
        <v>0.4</v>
      </c>
      <c r="AH41" s="22" cm="1">
        <f t="array" ref="AH41">SUMPRODUCT(($A41=Input!$A$64:$A$69)*(AH$13=Input!$B$63:$BI$63)*(Input!$B$64:$BI$69))</f>
        <v>6.7999999999999996E-3</v>
      </c>
      <c r="AI41" s="6">
        <f>AJ38+AJ22</f>
        <v>58.449999999999996</v>
      </c>
      <c r="AJ41" s="14">
        <f>ROUND(AH41*AI41,2)</f>
        <v>0.4</v>
      </c>
      <c r="AL41" s="22" cm="1">
        <f t="array" ref="AL41">SUMPRODUCT(($A41=Input!$A$64:$A$69)*(AL$13=Input!$B$63:$BI$63)*(Input!$B$64:$BI$69))</f>
        <v>6.7999999999999996E-3</v>
      </c>
      <c r="AM41" s="6">
        <f>AN38+AN22</f>
        <v>58.449999999999996</v>
      </c>
      <c r="AN41" s="14">
        <f>ROUND(AL41*AM41,2)</f>
        <v>0.4</v>
      </c>
      <c r="AP41" s="22" cm="1">
        <f t="array" ref="AP41">SUMPRODUCT(($A41=Input!$A$64:$A$69)*(AP$13=Input!$B$63:$BI$63)*(Input!$B$64:$BI$69))</f>
        <v>6.7999999999999996E-3</v>
      </c>
      <c r="AQ41" s="6">
        <f>AR38+AR22</f>
        <v>58.449999999999996</v>
      </c>
      <c r="AR41" s="14">
        <f>ROUND(AP41*AQ41,2)</f>
        <v>0.4</v>
      </c>
      <c r="AS41" s="6"/>
      <c r="AT41" s="22" cm="1">
        <f t="array" ref="AT41">SUMPRODUCT(($A41=Input!$A$64:$A$69)*(AT$13=Input!$B$63:$BI$63)*(Input!$B$64:$BI$69))</f>
        <v>6.7999999999999996E-3</v>
      </c>
      <c r="AU41" s="6">
        <f>AV38+AV22</f>
        <v>58.449999999999996</v>
      </c>
      <c r="AV41" s="14">
        <f>ROUND(AT41*AU41,2)</f>
        <v>0.4</v>
      </c>
    </row>
    <row r="42" spans="1:48" ht="14.4" hidden="1" customHeight="1" x14ac:dyDescent="0.3">
      <c r="A42" t="str">
        <f>+Input!A65</f>
        <v>Reserved</v>
      </c>
      <c r="B42" s="22" cm="1">
        <f t="array" ref="B42">SUMPRODUCT(($A42=Input!$A$64:$A$69)*(B$13=Input!$B$63:$BI$63)*(Input!$B$64:$BI$69))</f>
        <v>0</v>
      </c>
      <c r="C42" s="6">
        <f>C41</f>
        <v>58.51</v>
      </c>
      <c r="D42" s="14">
        <f t="shared" ref="D42:D46" si="24">ROUND(B42*C42,2)</f>
        <v>0</v>
      </c>
      <c r="F42" s="22" cm="1">
        <f t="array" ref="F42">SUMPRODUCT(($A42=Input!$A$64:$A$69)*(F$13=Input!$B$63:$BI$63)*(Input!$B$64:$BI$69))</f>
        <v>0</v>
      </c>
      <c r="G42" s="6">
        <f>G41</f>
        <v>58.51</v>
      </c>
      <c r="H42" s="14">
        <f t="shared" ref="H42:H46" si="25">ROUND(F42*G42,2)</f>
        <v>0</v>
      </c>
      <c r="J42" s="22" cm="1">
        <f t="array" ref="J42">SUMPRODUCT(($A42=Input!$A$64:$A$69)*(J$13=Input!$B$63:$BI$63)*(Input!$B$64:$BI$69))</f>
        <v>0</v>
      </c>
      <c r="K42" s="6">
        <f>K41</f>
        <v>58.51</v>
      </c>
      <c r="L42" s="14">
        <f t="shared" ref="L42:L46" si="26">ROUND(J42*K42,2)</f>
        <v>0</v>
      </c>
      <c r="N42" s="22" cm="1">
        <f t="array" ref="N42">SUMPRODUCT(($A42=Input!$A$64:$A$69)*(N$13=Input!$B$63:$BI$63)*(Input!$B$64:$BI$69))</f>
        <v>0</v>
      </c>
      <c r="O42" s="6">
        <f>O41</f>
        <v>58.449999999999996</v>
      </c>
      <c r="P42" s="14">
        <f t="shared" ref="P42:P46" si="27">ROUND(N42*O42,2)</f>
        <v>0</v>
      </c>
      <c r="R42" s="22" cm="1">
        <f t="array" ref="R42">SUMPRODUCT(($A42=Input!$A$64:$A$69)*(R$13=Input!$B$63:$BI$63)*(Input!$B$64:$BI$69))</f>
        <v>0</v>
      </c>
      <c r="S42" s="6">
        <f>S41</f>
        <v>58.449999999999996</v>
      </c>
      <c r="T42" s="14">
        <f t="shared" ref="T42:T46" si="28">ROUND(R42*S42,2)</f>
        <v>0</v>
      </c>
      <c r="V42" s="22" cm="1">
        <f t="array" ref="V42">SUMPRODUCT(($A42=Input!$A$64:$A$69)*(V$13=Input!$B$63:$BI$63)*(Input!$B$64:$BI$69))</f>
        <v>0</v>
      </c>
      <c r="W42" s="6">
        <f>W41</f>
        <v>58.449999999999996</v>
      </c>
      <c r="X42" s="14">
        <f t="shared" ref="X42:X46" si="29">ROUND(V42*W42,2)</f>
        <v>0</v>
      </c>
      <c r="Z42" s="22" cm="1">
        <f t="array" ref="Z42">SUMPRODUCT(($A42=Input!$A$64:$A$69)*(Z$13=Input!$B$63:$BI$63)*(Input!$B$64:$BI$69))</f>
        <v>0</v>
      </c>
      <c r="AA42" s="6">
        <f>AA41</f>
        <v>58.449999999999996</v>
      </c>
      <c r="AB42" s="14">
        <f t="shared" ref="AB42:AB46" si="30">ROUND(Z42*AA42,2)</f>
        <v>0</v>
      </c>
      <c r="AD42" s="22" cm="1">
        <f t="array" ref="AD42">SUMPRODUCT(($A42=Input!$A$64:$A$69)*(AD$13=Input!$B$63:$BI$63)*(Input!$B$64:$BI$69))</f>
        <v>0</v>
      </c>
      <c r="AE42" s="6">
        <f>AE41</f>
        <v>58.449999999999996</v>
      </c>
      <c r="AF42" s="14">
        <f t="shared" ref="AF42:AF46" si="31">ROUND(AD42*AE42,2)</f>
        <v>0</v>
      </c>
      <c r="AH42" s="22" cm="1">
        <f t="array" ref="AH42">SUMPRODUCT(($A42=Input!$A$64:$A$69)*(AH$13=Input!$B$63:$BI$63)*(Input!$B$64:$BI$69))</f>
        <v>0</v>
      </c>
      <c r="AI42" s="6">
        <f>AI41</f>
        <v>58.449999999999996</v>
      </c>
      <c r="AJ42" s="14">
        <f t="shared" ref="AJ42:AJ46" si="32">ROUND(AH42*AI42,2)</f>
        <v>0</v>
      </c>
      <c r="AL42" s="22" cm="1">
        <f t="array" ref="AL42">SUMPRODUCT(($A42=Input!$A$64:$A$69)*(AL$13=Input!$B$63:$BI$63)*(Input!$B$64:$BI$69))</f>
        <v>0</v>
      </c>
      <c r="AM42" s="6">
        <f>AM41</f>
        <v>58.449999999999996</v>
      </c>
      <c r="AN42" s="14">
        <f t="shared" ref="AN42:AN46" si="33">ROUND(AL42*AM42,2)</f>
        <v>0</v>
      </c>
      <c r="AP42" s="22" cm="1">
        <f t="array" ref="AP42">SUMPRODUCT(($A42=Input!$A$64:$A$69)*(AP$13=Input!$B$63:$BI$63)*(Input!$B$64:$BI$69))</f>
        <v>0</v>
      </c>
      <c r="AQ42" s="6">
        <f>AQ41</f>
        <v>58.449999999999996</v>
      </c>
      <c r="AR42" s="14">
        <f t="shared" ref="AR42:AR46" si="34">ROUND(AP42*AQ42,2)</f>
        <v>0</v>
      </c>
      <c r="AT42" s="22" cm="1">
        <f t="array" ref="AT42">SUMPRODUCT(($A42=Input!$A$64:$A$69)*(AT$13=Input!$B$63:$BI$63)*(Input!$B$64:$BI$69))</f>
        <v>0</v>
      </c>
      <c r="AU42" s="6">
        <f>AU41</f>
        <v>58.449999999999996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58.51</v>
      </c>
      <c r="D43" s="14">
        <f t="shared" si="24"/>
        <v>0</v>
      </c>
      <c r="F43" s="22" cm="1">
        <f t="array" ref="F43">SUMPRODUCT(($A43=Input!$A$64:$A$69)*(F$13=Input!$B$63:$BI$63)*(Input!$B$64:$BI$69))</f>
        <v>0</v>
      </c>
      <c r="G43" s="6">
        <f t="shared" ref="G43:G46" si="37">G42</f>
        <v>58.51</v>
      </c>
      <c r="H43" s="14">
        <f t="shared" si="25"/>
        <v>0</v>
      </c>
      <c r="J43" s="22" cm="1">
        <f t="array" ref="J43">SUMPRODUCT(($A43=Input!$A$64:$A$69)*(J$13=Input!$B$63:$BI$63)*(Input!$B$64:$BI$69))</f>
        <v>0</v>
      </c>
      <c r="K43" s="6">
        <f t="shared" ref="K43:K46" si="38">K42</f>
        <v>58.51</v>
      </c>
      <c r="L43" s="14">
        <f t="shared" si="26"/>
        <v>0</v>
      </c>
      <c r="N43" s="22" cm="1">
        <f t="array" ref="N43">SUMPRODUCT(($A43=Input!$A$64:$A$69)*(N$13=Input!$B$63:$BI$63)*(Input!$B$64:$BI$69))</f>
        <v>0</v>
      </c>
      <c r="O43" s="6">
        <f t="shared" ref="O43:O46" si="39">O42</f>
        <v>58.449999999999996</v>
      </c>
      <c r="P43" s="14">
        <f t="shared" si="27"/>
        <v>0</v>
      </c>
      <c r="R43" s="22" cm="1">
        <f t="array" ref="R43">SUMPRODUCT(($A43=Input!$A$64:$A$69)*(R$13=Input!$B$63:$BI$63)*(Input!$B$64:$BI$69))</f>
        <v>0</v>
      </c>
      <c r="S43" s="6">
        <f t="shared" ref="S43:S46" si="40">S42</f>
        <v>58.449999999999996</v>
      </c>
      <c r="T43" s="14">
        <f t="shared" si="28"/>
        <v>0</v>
      </c>
      <c r="V43" s="22" cm="1">
        <f t="array" ref="V43">SUMPRODUCT(($A43=Input!$A$64:$A$69)*(V$13=Input!$B$63:$BI$63)*(Input!$B$64:$BI$69))</f>
        <v>0</v>
      </c>
      <c r="W43" s="6">
        <f t="shared" ref="W43:W46" si="41">W42</f>
        <v>58.449999999999996</v>
      </c>
      <c r="X43" s="14">
        <f t="shared" si="29"/>
        <v>0</v>
      </c>
      <c r="Z43" s="22" cm="1">
        <f t="array" ref="Z43">SUMPRODUCT(($A43=Input!$A$64:$A$69)*(Z$13=Input!$B$63:$BI$63)*(Input!$B$64:$BI$69))</f>
        <v>0</v>
      </c>
      <c r="AA43" s="6">
        <f t="shared" ref="AA43:AA46" si="42">AA42</f>
        <v>58.449999999999996</v>
      </c>
      <c r="AB43" s="14">
        <f t="shared" si="30"/>
        <v>0</v>
      </c>
      <c r="AD43" s="22" cm="1">
        <f t="array" ref="AD43">SUMPRODUCT(($A43=Input!$A$64:$A$69)*(AD$13=Input!$B$63:$BI$63)*(Input!$B$64:$BI$69))</f>
        <v>0</v>
      </c>
      <c r="AE43" s="6">
        <f t="shared" ref="AE43:AE46" si="43">AE42</f>
        <v>58.449999999999996</v>
      </c>
      <c r="AF43" s="14">
        <f t="shared" si="31"/>
        <v>0</v>
      </c>
      <c r="AH43" s="22" cm="1">
        <f t="array" ref="AH43">SUMPRODUCT(($A43=Input!$A$64:$A$69)*(AH$13=Input!$B$63:$BI$63)*(Input!$B$64:$BI$69))</f>
        <v>0</v>
      </c>
      <c r="AI43" s="6">
        <f t="shared" ref="AI43:AI46" si="44">AI42</f>
        <v>58.449999999999996</v>
      </c>
      <c r="AJ43" s="14">
        <f t="shared" si="32"/>
        <v>0</v>
      </c>
      <c r="AL43" s="22" cm="1">
        <f t="array" ref="AL43">SUMPRODUCT(($A43=Input!$A$64:$A$69)*(AL$13=Input!$B$63:$BI$63)*(Input!$B$64:$BI$69))</f>
        <v>0</v>
      </c>
      <c r="AM43" s="6">
        <f t="shared" ref="AM43:AM46" si="45">AM42</f>
        <v>58.449999999999996</v>
      </c>
      <c r="AN43" s="14">
        <f t="shared" si="33"/>
        <v>0</v>
      </c>
      <c r="AP43" s="22" cm="1">
        <f t="array" ref="AP43">SUMPRODUCT(($A43=Input!$A$64:$A$69)*(AP$13=Input!$B$63:$BI$63)*(Input!$B$64:$BI$69))</f>
        <v>0</v>
      </c>
      <c r="AQ43" s="6">
        <f t="shared" ref="AQ43:AQ46" si="46">AQ42</f>
        <v>58.449999999999996</v>
      </c>
      <c r="AR43" s="14">
        <f t="shared" si="34"/>
        <v>0</v>
      </c>
      <c r="AT43" s="22" cm="1">
        <f t="array" ref="AT43">SUMPRODUCT(($A43=Input!$A$64:$A$69)*(AT$13=Input!$B$63:$BI$63)*(Input!$B$64:$BI$69))</f>
        <v>0</v>
      </c>
      <c r="AU43" s="6">
        <f t="shared" ref="AU43:AU46" si="47">AU42</f>
        <v>58.449999999999996</v>
      </c>
      <c r="AV43" s="14">
        <f t="shared" si="35"/>
        <v>0</v>
      </c>
    </row>
    <row r="44" spans="1:48" ht="14.4" hidden="1" customHeight="1" x14ac:dyDescent="0.3">
      <c r="A44" t="str">
        <f>+Input!A67</f>
        <v>Reserved</v>
      </c>
      <c r="B44" s="22" cm="1">
        <f t="array" ref="B44">SUMPRODUCT(($A44=Input!$A$64:$A$69)*(B$13=Input!$B$63:$BI$63)*(Input!$B$64:$BI$69))</f>
        <v>0</v>
      </c>
      <c r="C44" s="6">
        <f t="shared" si="36"/>
        <v>58.51</v>
      </c>
      <c r="D44" s="14">
        <f t="shared" si="24"/>
        <v>0</v>
      </c>
      <c r="F44" s="22" cm="1">
        <f t="array" ref="F44">SUMPRODUCT(($A44=Input!$A$64:$A$69)*(F$13=Input!$B$63:$BI$63)*(Input!$B$64:$BI$69))</f>
        <v>0</v>
      </c>
      <c r="G44" s="6">
        <f t="shared" si="37"/>
        <v>58.51</v>
      </c>
      <c r="H44" s="14">
        <f t="shared" si="25"/>
        <v>0</v>
      </c>
      <c r="J44" s="22" cm="1">
        <f t="array" ref="J44">SUMPRODUCT(($A44=Input!$A$64:$A$69)*(J$13=Input!$B$63:$BI$63)*(Input!$B$64:$BI$69))</f>
        <v>0</v>
      </c>
      <c r="K44" s="6">
        <f t="shared" si="38"/>
        <v>58.51</v>
      </c>
      <c r="L44" s="14">
        <f t="shared" si="26"/>
        <v>0</v>
      </c>
      <c r="N44" s="22" cm="1">
        <f t="array" ref="N44">SUMPRODUCT(($A44=Input!$A$64:$A$69)*(N$13=Input!$B$63:$BI$63)*(Input!$B$64:$BI$69))</f>
        <v>0</v>
      </c>
      <c r="O44" s="6">
        <f t="shared" si="39"/>
        <v>58.449999999999996</v>
      </c>
      <c r="P44" s="14">
        <f t="shared" si="27"/>
        <v>0</v>
      </c>
      <c r="R44" s="22" cm="1">
        <f t="array" ref="R44">SUMPRODUCT(($A44=Input!$A$64:$A$69)*(R$13=Input!$B$63:$BI$63)*(Input!$B$64:$BI$69))</f>
        <v>0</v>
      </c>
      <c r="S44" s="6">
        <f t="shared" si="40"/>
        <v>58.449999999999996</v>
      </c>
      <c r="T44" s="14">
        <f t="shared" si="28"/>
        <v>0</v>
      </c>
      <c r="V44" s="22" cm="1">
        <f t="array" ref="V44">SUMPRODUCT(($A44=Input!$A$64:$A$69)*(V$13=Input!$B$63:$BI$63)*(Input!$B$64:$BI$69))</f>
        <v>0</v>
      </c>
      <c r="W44" s="6">
        <f t="shared" si="41"/>
        <v>58.449999999999996</v>
      </c>
      <c r="X44" s="14">
        <f t="shared" si="29"/>
        <v>0</v>
      </c>
      <c r="Z44" s="22" cm="1">
        <f t="array" ref="Z44">SUMPRODUCT(($A44=Input!$A$64:$A$69)*(Z$13=Input!$B$63:$BI$63)*(Input!$B$64:$BI$69))</f>
        <v>0</v>
      </c>
      <c r="AA44" s="6">
        <f t="shared" si="42"/>
        <v>58.449999999999996</v>
      </c>
      <c r="AB44" s="14">
        <f t="shared" si="30"/>
        <v>0</v>
      </c>
      <c r="AD44" s="22" cm="1">
        <f t="array" ref="AD44">SUMPRODUCT(($A44=Input!$A$64:$A$69)*(AD$13=Input!$B$63:$BI$63)*(Input!$B$64:$BI$69))</f>
        <v>0</v>
      </c>
      <c r="AE44" s="6">
        <f t="shared" si="43"/>
        <v>58.449999999999996</v>
      </c>
      <c r="AF44" s="14">
        <f t="shared" si="31"/>
        <v>0</v>
      </c>
      <c r="AH44" s="22" cm="1">
        <f t="array" ref="AH44">SUMPRODUCT(($A44=Input!$A$64:$A$69)*(AH$13=Input!$B$63:$BI$63)*(Input!$B$64:$BI$69))</f>
        <v>0</v>
      </c>
      <c r="AI44" s="6">
        <f t="shared" si="44"/>
        <v>58.449999999999996</v>
      </c>
      <c r="AJ44" s="14">
        <f t="shared" si="32"/>
        <v>0</v>
      </c>
      <c r="AL44" s="22" cm="1">
        <f t="array" ref="AL44">SUMPRODUCT(($A44=Input!$A$64:$A$69)*(AL$13=Input!$B$63:$BI$63)*(Input!$B$64:$BI$69))</f>
        <v>0</v>
      </c>
      <c r="AM44" s="6">
        <f t="shared" si="45"/>
        <v>58.449999999999996</v>
      </c>
      <c r="AN44" s="14">
        <f t="shared" si="33"/>
        <v>0</v>
      </c>
      <c r="AP44" s="22" cm="1">
        <f t="array" ref="AP44">SUMPRODUCT(($A44=Input!$A$64:$A$69)*(AP$13=Input!$B$63:$BI$63)*(Input!$B$64:$BI$69))</f>
        <v>0</v>
      </c>
      <c r="AQ44" s="6">
        <f t="shared" si="46"/>
        <v>58.449999999999996</v>
      </c>
      <c r="AR44" s="14">
        <f t="shared" si="34"/>
        <v>0</v>
      </c>
      <c r="AT44" s="22" cm="1">
        <f t="array" ref="AT44">SUMPRODUCT(($A44=Input!$A$64:$A$69)*(AT$13=Input!$B$63:$BI$63)*(Input!$B$64:$BI$69))</f>
        <v>0</v>
      </c>
      <c r="AU44" s="6">
        <f t="shared" si="47"/>
        <v>58.449999999999996</v>
      </c>
      <c r="AV44" s="14">
        <f t="shared" si="35"/>
        <v>0</v>
      </c>
    </row>
    <row r="45" spans="1:48" ht="14.4" hidden="1" customHeight="1" x14ac:dyDescent="0.3">
      <c r="A45" t="str">
        <f>+Input!A68</f>
        <v>Reserved</v>
      </c>
      <c r="B45" s="22" cm="1">
        <f t="array" ref="B45">SUMPRODUCT(($A45=Input!$A$64:$A$69)*(B$13=Input!$B$63:$BI$63)*(Input!$B$64:$BI$69))</f>
        <v>0</v>
      </c>
      <c r="C45" s="6">
        <f t="shared" si="36"/>
        <v>58.51</v>
      </c>
      <c r="D45" s="14">
        <f t="shared" si="24"/>
        <v>0</v>
      </c>
      <c r="F45" s="22" cm="1">
        <f t="array" ref="F45">SUMPRODUCT(($A45=Input!$A$64:$A$69)*(F$13=Input!$B$63:$BI$63)*(Input!$B$64:$BI$69))</f>
        <v>0</v>
      </c>
      <c r="G45" s="6">
        <f t="shared" si="37"/>
        <v>58.51</v>
      </c>
      <c r="H45" s="14">
        <f t="shared" si="25"/>
        <v>0</v>
      </c>
      <c r="J45" s="22" cm="1">
        <f t="array" ref="J45">SUMPRODUCT(($A45=Input!$A$64:$A$69)*(J$13=Input!$B$63:$BI$63)*(Input!$B$64:$BI$69))</f>
        <v>0</v>
      </c>
      <c r="K45" s="6">
        <f t="shared" si="38"/>
        <v>58.51</v>
      </c>
      <c r="L45" s="14">
        <f t="shared" si="26"/>
        <v>0</v>
      </c>
      <c r="N45" s="22" cm="1">
        <f t="array" ref="N45">SUMPRODUCT(($A45=Input!$A$64:$A$69)*(N$13=Input!$B$63:$BI$63)*(Input!$B$64:$BI$69))</f>
        <v>0</v>
      </c>
      <c r="O45" s="6">
        <f t="shared" si="39"/>
        <v>58.449999999999996</v>
      </c>
      <c r="P45" s="14">
        <f t="shared" si="27"/>
        <v>0</v>
      </c>
      <c r="R45" s="22" cm="1">
        <f t="array" ref="R45">SUMPRODUCT(($A45=Input!$A$64:$A$69)*(R$13=Input!$B$63:$BI$63)*(Input!$B$64:$BI$69))</f>
        <v>0</v>
      </c>
      <c r="S45" s="6">
        <f t="shared" si="40"/>
        <v>58.449999999999996</v>
      </c>
      <c r="T45" s="14">
        <f t="shared" si="28"/>
        <v>0</v>
      </c>
      <c r="V45" s="22" cm="1">
        <f t="array" ref="V45">SUMPRODUCT(($A45=Input!$A$64:$A$69)*(V$13=Input!$B$63:$BI$63)*(Input!$B$64:$BI$69))</f>
        <v>0</v>
      </c>
      <c r="W45" s="6">
        <f t="shared" si="41"/>
        <v>58.449999999999996</v>
      </c>
      <c r="X45" s="14">
        <f t="shared" si="29"/>
        <v>0</v>
      </c>
      <c r="Z45" s="22" cm="1">
        <f t="array" ref="Z45">SUMPRODUCT(($A45=Input!$A$64:$A$69)*(Z$13=Input!$B$63:$BI$63)*(Input!$B$64:$BI$69))</f>
        <v>0</v>
      </c>
      <c r="AA45" s="6">
        <f t="shared" si="42"/>
        <v>58.449999999999996</v>
      </c>
      <c r="AB45" s="14">
        <f t="shared" si="30"/>
        <v>0</v>
      </c>
      <c r="AD45" s="22" cm="1">
        <f t="array" ref="AD45">SUMPRODUCT(($A45=Input!$A$64:$A$69)*(AD$13=Input!$B$63:$BI$63)*(Input!$B$64:$BI$69))</f>
        <v>0</v>
      </c>
      <c r="AE45" s="6">
        <f t="shared" si="43"/>
        <v>58.449999999999996</v>
      </c>
      <c r="AF45" s="14">
        <f t="shared" si="31"/>
        <v>0</v>
      </c>
      <c r="AH45" s="22" cm="1">
        <f t="array" ref="AH45">SUMPRODUCT(($A45=Input!$A$64:$A$69)*(AH$13=Input!$B$63:$BI$63)*(Input!$B$64:$BI$69))</f>
        <v>0</v>
      </c>
      <c r="AI45" s="6">
        <f t="shared" si="44"/>
        <v>58.449999999999996</v>
      </c>
      <c r="AJ45" s="14">
        <f t="shared" si="32"/>
        <v>0</v>
      </c>
      <c r="AL45" s="22" cm="1">
        <f t="array" ref="AL45">SUMPRODUCT(($A45=Input!$A$64:$A$69)*(AL$13=Input!$B$63:$BI$63)*(Input!$B$64:$BI$69))</f>
        <v>0</v>
      </c>
      <c r="AM45" s="6">
        <f t="shared" si="45"/>
        <v>58.449999999999996</v>
      </c>
      <c r="AN45" s="14">
        <f t="shared" si="33"/>
        <v>0</v>
      </c>
      <c r="AP45" s="22" cm="1">
        <f t="array" ref="AP45">SUMPRODUCT(($A45=Input!$A$64:$A$69)*(AP$13=Input!$B$63:$BI$63)*(Input!$B$64:$BI$69))</f>
        <v>0</v>
      </c>
      <c r="AQ45" s="6">
        <f t="shared" si="46"/>
        <v>58.449999999999996</v>
      </c>
      <c r="AR45" s="14">
        <f t="shared" si="34"/>
        <v>0</v>
      </c>
      <c r="AT45" s="22" cm="1">
        <f t="array" ref="AT45">SUMPRODUCT(($A45=Input!$A$64:$A$69)*(AT$13=Input!$B$63:$BI$63)*(Input!$B$64:$BI$69))</f>
        <v>0</v>
      </c>
      <c r="AU45" s="6">
        <f t="shared" si="47"/>
        <v>58.449999999999996</v>
      </c>
      <c r="AV45" s="14">
        <f t="shared" si="35"/>
        <v>0</v>
      </c>
    </row>
    <row r="46" spans="1:48" ht="14.4" hidden="1" customHeight="1" x14ac:dyDescent="0.3">
      <c r="A46" t="str">
        <f>+Input!A69</f>
        <v>Reserved</v>
      </c>
      <c r="B46" s="22" cm="1">
        <f t="array" ref="B46">SUMPRODUCT(($A46=Input!$A$64:$A$69)*(B$13=Input!$B$63:$BI$63)*(Input!$B$64:$BI$69))</f>
        <v>0</v>
      </c>
      <c r="C46" s="6">
        <f t="shared" si="36"/>
        <v>58.51</v>
      </c>
      <c r="D46" s="14">
        <f t="shared" si="24"/>
        <v>0</v>
      </c>
      <c r="F46" s="22" cm="1">
        <f t="array" ref="F46">SUMPRODUCT(($A46=Input!$A$64:$A$69)*(F$13=Input!$B$63:$BI$63)*(Input!$B$64:$BI$69))</f>
        <v>0</v>
      </c>
      <c r="G46" s="6">
        <f t="shared" si="37"/>
        <v>58.51</v>
      </c>
      <c r="H46" s="14">
        <f t="shared" si="25"/>
        <v>0</v>
      </c>
      <c r="J46" s="22" cm="1">
        <f t="array" ref="J46">SUMPRODUCT(($A46=Input!$A$64:$A$69)*(J$13=Input!$B$63:$BI$63)*(Input!$B$64:$BI$69))</f>
        <v>0</v>
      </c>
      <c r="K46" s="6">
        <f t="shared" si="38"/>
        <v>58.51</v>
      </c>
      <c r="L46" s="14">
        <f t="shared" si="26"/>
        <v>0</v>
      </c>
      <c r="N46" s="22" cm="1">
        <f t="array" ref="N46">SUMPRODUCT(($A46=Input!$A$64:$A$69)*(N$13=Input!$B$63:$BI$63)*(Input!$B$64:$BI$69))</f>
        <v>0</v>
      </c>
      <c r="O46" s="6">
        <f t="shared" si="39"/>
        <v>58.449999999999996</v>
      </c>
      <c r="P46" s="14">
        <f t="shared" si="27"/>
        <v>0</v>
      </c>
      <c r="R46" s="22" cm="1">
        <f t="array" ref="R46">SUMPRODUCT(($A46=Input!$A$64:$A$69)*(R$13=Input!$B$63:$BI$63)*(Input!$B$64:$BI$69))</f>
        <v>0</v>
      </c>
      <c r="S46" s="6">
        <f t="shared" si="40"/>
        <v>58.449999999999996</v>
      </c>
      <c r="T46" s="14">
        <f t="shared" si="28"/>
        <v>0</v>
      </c>
      <c r="V46" s="22" cm="1">
        <f t="array" ref="V46">SUMPRODUCT(($A46=Input!$A$64:$A$69)*(V$13=Input!$B$63:$BI$63)*(Input!$B$64:$BI$69))</f>
        <v>0</v>
      </c>
      <c r="W46" s="6">
        <f t="shared" si="41"/>
        <v>58.449999999999996</v>
      </c>
      <c r="X46" s="14">
        <f t="shared" si="29"/>
        <v>0</v>
      </c>
      <c r="Z46" s="22" cm="1">
        <f t="array" ref="Z46">SUMPRODUCT(($A46=Input!$A$64:$A$69)*(Z$13=Input!$B$63:$BI$63)*(Input!$B$64:$BI$69))</f>
        <v>0</v>
      </c>
      <c r="AA46" s="6">
        <f t="shared" si="42"/>
        <v>58.449999999999996</v>
      </c>
      <c r="AB46" s="14">
        <f t="shared" si="30"/>
        <v>0</v>
      </c>
      <c r="AD46" s="22" cm="1">
        <f t="array" ref="AD46">SUMPRODUCT(($A46=Input!$A$64:$A$69)*(AD$13=Input!$B$63:$BI$63)*(Input!$B$64:$BI$69))</f>
        <v>0</v>
      </c>
      <c r="AE46" s="6">
        <f t="shared" si="43"/>
        <v>58.449999999999996</v>
      </c>
      <c r="AF46" s="14">
        <f t="shared" si="31"/>
        <v>0</v>
      </c>
      <c r="AH46" s="22" cm="1">
        <f t="array" ref="AH46">SUMPRODUCT(($A46=Input!$A$64:$A$69)*(AH$13=Input!$B$63:$BI$63)*(Input!$B$64:$BI$69))</f>
        <v>0</v>
      </c>
      <c r="AI46" s="6">
        <f t="shared" si="44"/>
        <v>58.449999999999996</v>
      </c>
      <c r="AJ46" s="14">
        <f t="shared" si="32"/>
        <v>0</v>
      </c>
      <c r="AL46" s="22" cm="1">
        <f t="array" ref="AL46">SUMPRODUCT(($A46=Input!$A$64:$A$69)*(AL$13=Input!$B$63:$BI$63)*(Input!$B$64:$BI$69))</f>
        <v>0</v>
      </c>
      <c r="AM46" s="6">
        <f t="shared" si="45"/>
        <v>58.449999999999996</v>
      </c>
      <c r="AN46" s="14">
        <f t="shared" si="33"/>
        <v>0</v>
      </c>
      <c r="AP46" s="22" cm="1">
        <f t="array" ref="AP46">SUMPRODUCT(($A46=Input!$A$64:$A$69)*(AP$13=Input!$B$63:$BI$63)*(Input!$B$64:$BI$69))</f>
        <v>0</v>
      </c>
      <c r="AQ46" s="6">
        <f t="shared" si="46"/>
        <v>58.449999999999996</v>
      </c>
      <c r="AR46" s="14">
        <f t="shared" si="34"/>
        <v>0</v>
      </c>
      <c r="AT46" s="22" cm="1">
        <f t="array" ref="AT46">SUMPRODUCT(($A46=Input!$A$64:$A$69)*(AT$13=Input!$B$63:$BI$63)*(Input!$B$64:$BI$69))</f>
        <v>0</v>
      </c>
      <c r="AU46" s="6">
        <f t="shared" si="47"/>
        <v>58.449999999999996</v>
      </c>
      <c r="AV46" s="14">
        <f t="shared" si="35"/>
        <v>0</v>
      </c>
    </row>
    <row r="47" spans="1:48" x14ac:dyDescent="0.3">
      <c r="A47" t="s">
        <v>25</v>
      </c>
      <c r="B47" s="13"/>
      <c r="D47" s="19">
        <f>SUM(D41:D46)</f>
        <v>0.4</v>
      </c>
      <c r="F47" s="13"/>
      <c r="H47" s="19">
        <f>SUM(H41:H46)</f>
        <v>0.4</v>
      </c>
      <c r="J47" s="13"/>
      <c r="L47" s="19">
        <f>SUM(L41:L46)</f>
        <v>0.4</v>
      </c>
      <c r="N47" s="13"/>
      <c r="P47" s="19">
        <f>SUM(P41:P46)</f>
        <v>0.4</v>
      </c>
      <c r="R47" s="13"/>
      <c r="T47" s="19">
        <f>SUM(T41:T46)</f>
        <v>0.4</v>
      </c>
      <c r="V47" s="13"/>
      <c r="X47" s="19">
        <f>SUM(X41:X46)</f>
        <v>0.4</v>
      </c>
      <c r="Z47" s="13"/>
      <c r="AB47" s="19">
        <f>SUM(AB41:AB46)</f>
        <v>0.4</v>
      </c>
      <c r="AD47" s="13"/>
      <c r="AF47" s="19">
        <f>SUM(AF41:AF46)</f>
        <v>0.4</v>
      </c>
      <c r="AH47" s="13"/>
      <c r="AJ47" s="19">
        <f>SUM(AJ41:AJ46)</f>
        <v>0.4</v>
      </c>
      <c r="AL47" s="13"/>
      <c r="AN47" s="19">
        <f>SUM(AN41:AN46)</f>
        <v>0.4</v>
      </c>
      <c r="AP47" s="13"/>
      <c r="AR47" s="19">
        <f>SUM(AR41:AR46)</f>
        <v>0.4</v>
      </c>
      <c r="AT47" s="13"/>
      <c r="AV47" s="19">
        <f>SUM(AV41:AV46)</f>
        <v>0.4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58.91</v>
      </c>
      <c r="F49" s="20"/>
      <c r="G49" s="21"/>
      <c r="H49" s="24">
        <f>H22+H38+H41</f>
        <v>58.91</v>
      </c>
      <c r="J49" s="20"/>
      <c r="K49" s="21"/>
      <c r="L49" s="24">
        <f>L22+L38+L41</f>
        <v>58.91</v>
      </c>
      <c r="N49" s="20"/>
      <c r="O49" s="21"/>
      <c r="P49" s="24">
        <f>P22+P38+P41</f>
        <v>58.849999999999994</v>
      </c>
      <c r="R49" s="20"/>
      <c r="S49" s="21"/>
      <c r="T49" s="24">
        <f>T22+T38+T41</f>
        <v>58.849999999999994</v>
      </c>
      <c r="V49" s="20"/>
      <c r="W49" s="21"/>
      <c r="X49" s="24">
        <f>X22+X38+X41</f>
        <v>58.849999999999994</v>
      </c>
      <c r="Z49" s="20"/>
      <c r="AA49" s="21"/>
      <c r="AB49" s="24">
        <f>AB22+AB38+AB41</f>
        <v>58.849999999999994</v>
      </c>
      <c r="AD49" s="20"/>
      <c r="AE49" s="21"/>
      <c r="AF49" s="24">
        <f>AF22+AF38+AF41</f>
        <v>58.849999999999994</v>
      </c>
      <c r="AH49" s="20"/>
      <c r="AI49" s="21"/>
      <c r="AJ49" s="24">
        <f>AJ22+AJ38+AJ41</f>
        <v>58.849999999999994</v>
      </c>
      <c r="AL49" s="20"/>
      <c r="AM49" s="21"/>
      <c r="AN49" s="24">
        <f>AN22+AN38+AN41</f>
        <v>58.849999999999994</v>
      </c>
      <c r="AP49" s="20"/>
      <c r="AQ49" s="21"/>
      <c r="AR49" s="24">
        <f>AR22+AR38+AR41</f>
        <v>58.849999999999994</v>
      </c>
      <c r="AS49" s="98"/>
      <c r="AT49" s="20"/>
      <c r="AU49" s="21"/>
      <c r="AV49" s="24">
        <f>AV22+AV38+AV41</f>
        <v>58.849999999999994</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Los Altos</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42.85</v>
      </c>
      <c r="F62" s="13"/>
      <c r="H62" s="14">
        <f>INDEX(Input!$B$29:$BI$29,MATCH('Residential Bills_Yr 4_6 Units'!$B$54,Input!$A$29:$A$29,0),MATCH('Residential Bills_Yr 4_6 Units'!F$61,Input!$B$28:$BI$28,0))</f>
        <v>42.85</v>
      </c>
      <c r="J62" s="13"/>
      <c r="L62" s="14">
        <f>INDEX(Input!$B$29:$BI$29,MATCH('Residential Bills_Yr 4_6 Units'!$B$54,Input!$A$29:$A$29,0),MATCH('Residential Bills_Yr 4_6 Units'!J$61,Input!$B$28:$BI$28,0))</f>
        <v>42.85</v>
      </c>
      <c r="N62" s="13"/>
      <c r="P62" s="14">
        <f>INDEX(Input!$B$29:$BI$29,MATCH('Residential Bills_Yr 4_6 Units'!$B$54,Input!$A$29:$A$29,0),MATCH('Residential Bills_Yr 4_6 Units'!N$61,Input!$B$28:$BI$28,0))</f>
        <v>42.85</v>
      </c>
      <c r="R62" s="13"/>
      <c r="T62" s="14">
        <f>INDEX(Input!$B$29:$BI$29,MATCH('Residential Bills_Yr 4_6 Units'!$B$54,Input!$A$29:$A$29,0),MATCH('Residential Bills_Yr 4_6 Units'!R$61,Input!$B$28:$BI$28,0))</f>
        <v>42.85</v>
      </c>
      <c r="V62" s="13"/>
      <c r="X62" s="14">
        <f>INDEX(Input!$B$29:$BI$29,MATCH('Residential Bills_Yr 4_6 Units'!$B$54,Input!$A$29:$A$29,0),MATCH('Residential Bills_Yr 4_6 Units'!V$61,Input!$B$28:$BI$28,0))</f>
        <v>42.85</v>
      </c>
      <c r="Z62" s="13"/>
      <c r="AB62" s="14">
        <f>INDEX(Input!$B$29:$BI$29,MATCH('Residential Bills_Yr 4_6 Units'!$B$54,Input!$A$29:$A$29,0),MATCH('Residential Bills_Yr 4_6 Units'!Z$61,Input!$B$28:$BI$28,0))</f>
        <v>42.85</v>
      </c>
      <c r="AD62" s="13"/>
      <c r="AF62" s="14">
        <f>INDEX(Input!$B$29:$BI$29,MATCH('Residential Bills_Yr 4_6 Units'!$B$54,Input!$A$29:$A$29,0),MATCH('Residential Bills_Yr 4_6 Units'!AD$61,Input!$B$28:$BI$28,0))</f>
        <v>42.85</v>
      </c>
      <c r="AH62" s="13"/>
      <c r="AJ62" s="14">
        <f>INDEX(Input!$B$29:$BI$29,MATCH('Residential Bills_Yr 4_6 Units'!$B$54,Input!$A$29:$A$29,0),MATCH('Residential Bills_Yr 4_6 Units'!AH$61,Input!$B$28:$BI$28,0))</f>
        <v>42.85</v>
      </c>
      <c r="AL62" s="13"/>
      <c r="AN62" s="14">
        <f>INDEX(Input!$B$29:$BI$29,MATCH('Residential Bills_Yr 4_6 Units'!$B$54,Input!$A$29:$A$29,0),MATCH('Residential Bills_Yr 4_6 Units'!AL$61,Input!$B$28:$BI$28,0))</f>
        <v>42.85</v>
      </c>
      <c r="AP62" s="13"/>
      <c r="AR62" s="14">
        <f>INDEX(Input!$B$29:$BI$29,MATCH('Residential Bills_Yr 4_6 Units'!$B$54,Input!$A$29:$A$29,0),MATCH('Residential Bills_Yr 4_6 Units'!AP$61,Input!$B$28:$BI$28,0))</f>
        <v>42.85</v>
      </c>
      <c r="AS62" s="6"/>
      <c r="AT62" s="13"/>
      <c r="AV62" s="14">
        <f>INDEX(Input!$B$29:$BI$29,MATCH('Residential Bills_Yr 4_6 Units'!$B$54,Input!$A$29:$A$29,0),MATCH('Residential Bills_Yr 4_6 Units'!AT$61,Input!$B$28:$BI$28,0))</f>
        <v>42.85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2.1627000000000001</v>
      </c>
      <c r="C65" s="2">
        <f>IF($B$55&gt;Input!F102,Input!F102,'Residential Bills_Yr 4_6 Units'!$B$55)</f>
        <v>6</v>
      </c>
      <c r="D65" s="14">
        <f>ROUND(IFERROR(B65*C65," "),2)</f>
        <v>12.98</v>
      </c>
      <c r="F65" s="18">
        <f>INDEX(Input!$B$22:$BI$26,MATCH('Residential Bills_Yr 4_6 Units'!$A65,Input!$A$22:$A$26,0),MATCH('Residential Bills_Yr 4_6 Units'!F$61,Input!$B$21:$BI$21,0))</f>
        <v>2.1627000000000001</v>
      </c>
      <c r="G65" s="2">
        <f>IF($B$55&gt;Input!G102,Input!G102,'Residential Bills_Yr 4_6 Units'!$B$55)</f>
        <v>6</v>
      </c>
      <c r="H65" s="14">
        <f>ROUND(IFERROR(F65*G65," "),2)</f>
        <v>12.98</v>
      </c>
      <c r="J65" s="18">
        <f>INDEX(Input!$B$22:$BI$26,MATCH('Residential Bills_Yr 4_6 Units'!$A65,Input!$A$22:$A$26,0),MATCH('Residential Bills_Yr 4_6 Units'!J$61,Input!$B$21:$BI$21,0))</f>
        <v>2.1627000000000001</v>
      </c>
      <c r="K65" s="2">
        <f>IF($B$55&gt;Input!H102,Input!H102,'Residential Bills_Yr 4_6 Units'!$B$55)</f>
        <v>6</v>
      </c>
      <c r="L65" s="14">
        <f>ROUND(IFERROR(J65*K65," "),2)</f>
        <v>12.98</v>
      </c>
      <c r="N65" s="18">
        <f>INDEX(Input!$B$22:$BI$26,MATCH('Residential Bills_Yr 4_6 Units'!$A65,Input!$A$22:$A$26,0),MATCH('Residential Bills_Yr 4_6 Units'!N$61,Input!$B$21:$BI$21,0))</f>
        <v>2.1627000000000001</v>
      </c>
      <c r="O65" s="2">
        <f>IF($B$55&gt;Input!I102,Input!I102,'Residential Bills_Yr 4_6 Units'!$B$55)</f>
        <v>6</v>
      </c>
      <c r="P65" s="14">
        <f>ROUND(IFERROR(N65*O65," "),2)</f>
        <v>12.98</v>
      </c>
      <c r="R65" s="18">
        <f>INDEX(Input!$B$22:$BI$26,MATCH('Residential Bills_Yr 4_6 Units'!$A65,Input!$A$22:$A$26,0),MATCH('Residential Bills_Yr 4_6 Units'!R$61,Input!$B$21:$BI$21,0))</f>
        <v>2.1627000000000001</v>
      </c>
      <c r="S65" s="2">
        <f>IF($B$55&gt;Input!J102,Input!J102,'Residential Bills_Yr 4_6 Units'!$B$55)</f>
        <v>6</v>
      </c>
      <c r="T65" s="14">
        <f>ROUND(IFERROR(R65*S65," "),2)</f>
        <v>12.98</v>
      </c>
      <c r="V65" s="18">
        <f>INDEX(Input!$B$22:$BI$26,MATCH('Residential Bills_Yr 4_6 Units'!$A65,Input!$A$22:$A$26,0),MATCH('Residential Bills_Yr 4_6 Units'!V$61,Input!$B$21:$BI$21,0))</f>
        <v>2.1627000000000001</v>
      </c>
      <c r="W65" s="2">
        <f>IF($B$55&gt;Input!K102,Input!K102,'Residential Bills_Yr 4_6 Units'!$B$55)</f>
        <v>6</v>
      </c>
      <c r="X65" s="14">
        <f>ROUND(IFERROR(V65*W65," "),2)</f>
        <v>12.98</v>
      </c>
      <c r="Z65" s="18">
        <f>INDEX(Input!$B$22:$BI$26,MATCH('Residential Bills_Yr 4_6 Units'!$A65,Input!$A$22:$A$26,0),MATCH('Residential Bills_Yr 4_6 Units'!Z$61,Input!$B$21:$BI$21,0))</f>
        <v>2.1627000000000001</v>
      </c>
      <c r="AA65" s="2">
        <f>IF($B$55&gt;Input!L102,Input!L102,'Residential Bills_Yr 4_6 Units'!$B$55)</f>
        <v>6</v>
      </c>
      <c r="AB65" s="14">
        <f>ROUND(IFERROR(Z65*AA65," "),2)</f>
        <v>12.98</v>
      </c>
      <c r="AD65" s="18">
        <f>INDEX(Input!$B$22:$BI$26,MATCH('Residential Bills_Yr 4_6 Units'!$A65,Input!$A$22:$A$26,0),MATCH('Residential Bills_Yr 4_6 Units'!AD$61,Input!$B$21:$BI$21,0))</f>
        <v>2.1627000000000001</v>
      </c>
      <c r="AE65" s="2">
        <f>IF($B$55&gt;Input!M102,Input!M102,'Residential Bills_Yr 4_6 Units'!$B$55)</f>
        <v>6</v>
      </c>
      <c r="AF65" s="14">
        <f>ROUND(IFERROR(AD65*AE65," "),2)</f>
        <v>12.98</v>
      </c>
      <c r="AH65" s="18">
        <f>INDEX(Input!$B$22:$BI$26,MATCH('Residential Bills_Yr 4_6 Units'!$A65,Input!$A$22:$A$26,0),MATCH('Residential Bills_Yr 4_6 Units'!AH$61,Input!$B$21:$BI$21,0))</f>
        <v>2.1627000000000001</v>
      </c>
      <c r="AI65" s="2">
        <f>IF($B$55&gt;Input!N102,Input!N102,'Residential Bills_Yr 4_6 Units'!$B$55)</f>
        <v>6</v>
      </c>
      <c r="AJ65" s="14">
        <f>ROUND(IFERROR(AH65*AI65," "),2)</f>
        <v>12.98</v>
      </c>
      <c r="AL65" s="18">
        <f>INDEX(Input!$B$22:$BI$26,MATCH('Residential Bills_Yr 4_6 Units'!$A65,Input!$A$22:$A$26,0),MATCH('Residential Bills_Yr 4_6 Units'!AL$61,Input!$B$21:$BI$21,0))</f>
        <v>2.1627000000000001</v>
      </c>
      <c r="AM65" s="2">
        <f>IF($B$55&gt;Input!O102,Input!O102,'Residential Bills_Yr 4_6 Units'!$B$55)</f>
        <v>6</v>
      </c>
      <c r="AN65" s="14">
        <f>ROUND(IFERROR(AL65*AM65," "),2)</f>
        <v>12.98</v>
      </c>
      <c r="AP65" s="18">
        <f>INDEX(Input!$B$22:$BI$26,MATCH('Residential Bills_Yr 4_6 Units'!$A65,Input!$A$22:$A$26,0),MATCH('Residential Bills_Yr 4_6 Units'!AP$61,Input!$B$21:$BI$21,0))</f>
        <v>2.1627000000000001</v>
      </c>
      <c r="AQ65" s="2">
        <f>IF($B$55&gt;Input!P102,Input!P102,'Residential Bills_Yr 4_6 Units'!$B$55)</f>
        <v>6</v>
      </c>
      <c r="AR65" s="14">
        <f>ROUND(IFERROR(AP65*AQ65," "),2)</f>
        <v>12.98</v>
      </c>
      <c r="AS65" s="6"/>
      <c r="AT65" s="18">
        <f>INDEX(Input!$B$22:$BI$26,MATCH('Residential Bills_Yr 4_6 Units'!$A65,Input!$A$22:$A$26,0),MATCH('Residential Bills_Yr 4_6 Units'!AT$61,Input!$B$21:$BI$21,0))</f>
        <v>2.1627000000000001</v>
      </c>
      <c r="AU65" s="2">
        <f>IF($B$55&gt;Input!Q102,Input!Q102,'Residential Bills_Yr 4_6 Units'!$B$55)</f>
        <v>6</v>
      </c>
      <c r="AV65" s="14">
        <f>ROUND(IFERROR(AT65*AU65," "),2)</f>
        <v>12.98</v>
      </c>
    </row>
    <row r="66" spans="1:48" x14ac:dyDescent="0.3">
      <c r="A66" t="str">
        <f>A18</f>
        <v>Tier 2</v>
      </c>
      <c r="B66" s="18">
        <f>INDEX(Input!$B$22:$BI$26,MATCH('Residential Bills_Yr 4_6 Units'!$A66,Input!$A$22:$A$26,0),MATCH('Residential Bills_Yr 4_6 Units'!B$61,Input!$B$21:$BI$21,0))</f>
        <v>8.6507000000000005</v>
      </c>
      <c r="C66" s="2">
        <f>IF(($B$55-C65)&gt;Input!F103,Input!F103,($B$55-C65))</f>
        <v>0</v>
      </c>
      <c r="D66" s="14">
        <f>ROUND(IFERROR(B66*C66," "),2)</f>
        <v>0</v>
      </c>
      <c r="F66" s="18">
        <f>INDEX(Input!$B$22:$BI$26,MATCH('Residential Bills_Yr 4_6 Units'!$A66,Input!$A$22:$A$26,0),MATCH('Residential Bills_Yr 4_6 Units'!F$61,Input!$B$21:$BI$21,0))</f>
        <v>8.6507000000000005</v>
      </c>
      <c r="G66" s="2">
        <f>IF(($B$55-G65)&gt;Input!G103,Input!G103,($B$55-G65))</f>
        <v>0</v>
      </c>
      <c r="H66" s="14">
        <f>ROUND(IFERROR(F66*G66," "),2)</f>
        <v>0</v>
      </c>
      <c r="J66" s="18">
        <f>INDEX(Input!$B$22:$BI$26,MATCH('Residential Bills_Yr 4_6 Units'!$A66,Input!$A$22:$A$26,0),MATCH('Residential Bills_Yr 4_6 Units'!J$61,Input!$B$21:$BI$21,0))</f>
        <v>8.6507000000000005</v>
      </c>
      <c r="K66" s="2">
        <f>IF(($B$55-K65)&gt;Input!H103,Input!H103,($B$55-K65))</f>
        <v>0</v>
      </c>
      <c r="L66" s="14">
        <f>ROUND(IFERROR(J66*K66," "),2)</f>
        <v>0</v>
      </c>
      <c r="N66" s="18">
        <f>INDEX(Input!$B$22:$BI$26,MATCH('Residential Bills_Yr 4_6 Units'!$A66,Input!$A$22:$A$26,0),MATCH('Residential Bills_Yr 4_6 Units'!N$61,Input!$B$21:$BI$21,0))</f>
        <v>8.6507000000000005</v>
      </c>
      <c r="O66" s="2">
        <f>IF(($B$55-O65)&gt;Input!I103,Input!I103,($B$55-O65))</f>
        <v>0</v>
      </c>
      <c r="P66" s="14">
        <f>ROUND(IFERROR(N66*O66," "),2)</f>
        <v>0</v>
      </c>
      <c r="R66" s="18">
        <f>INDEX(Input!$B$22:$BI$26,MATCH('Residential Bills_Yr 4_6 Units'!$A66,Input!$A$22:$A$26,0),MATCH('Residential Bills_Yr 4_6 Units'!R$61,Input!$B$21:$BI$21,0))</f>
        <v>8.6507000000000005</v>
      </c>
      <c r="S66" s="2">
        <f>IF(($B$55-S65)&gt;Input!J103,Input!J103,($B$55-S65))</f>
        <v>0</v>
      </c>
      <c r="T66" s="14">
        <f>ROUND(IFERROR(R66*S66," "),2)</f>
        <v>0</v>
      </c>
      <c r="V66" s="18">
        <f>INDEX(Input!$B$22:$BI$26,MATCH('Residential Bills_Yr 4_6 Units'!$A66,Input!$A$22:$A$26,0),MATCH('Residential Bills_Yr 4_6 Units'!V$61,Input!$B$21:$BI$21,0))</f>
        <v>8.6507000000000005</v>
      </c>
      <c r="W66" s="2">
        <f>IF(($B$55-W65)&gt;Input!K103,Input!K103,($B$55-S65))</f>
        <v>0</v>
      </c>
      <c r="X66" s="14">
        <f>ROUND(IFERROR(V66*W66," "),2)</f>
        <v>0</v>
      </c>
      <c r="Z66" s="18">
        <f>INDEX(Input!$B$22:$BI$26,MATCH('Residential Bills_Yr 4_6 Units'!$A66,Input!$A$22:$A$26,0),MATCH('Residential Bills_Yr 4_6 Units'!Z$61,Input!$B$21:$BI$21,0))</f>
        <v>8.6507000000000005</v>
      </c>
      <c r="AA66" s="2">
        <f>IF(($B$55-AA65)&gt;Input!L103,Input!L103,($B$55-AA65))</f>
        <v>0</v>
      </c>
      <c r="AB66" s="14">
        <f>ROUND(IFERROR(Z66*AA66," "),2)</f>
        <v>0</v>
      </c>
      <c r="AD66" s="18">
        <f>INDEX(Input!$B$22:$BI$26,MATCH('Residential Bills_Yr 4_6 Units'!$A66,Input!$A$22:$A$26,0),MATCH('Residential Bills_Yr 4_6 Units'!AD$61,Input!$B$21:$BI$21,0))</f>
        <v>8.6507000000000005</v>
      </c>
      <c r="AE66" s="2">
        <f>IF(($B$55-AE65)&gt;Input!M103,Input!M103,($B$55-AE65))</f>
        <v>0</v>
      </c>
      <c r="AF66" s="14">
        <f>ROUND(IFERROR(AD66*AE66," "),2)</f>
        <v>0</v>
      </c>
      <c r="AH66" s="18">
        <f>INDEX(Input!$B$22:$BI$26,MATCH('Residential Bills_Yr 4_6 Units'!$A66,Input!$A$22:$A$26,0),MATCH('Residential Bills_Yr 4_6 Units'!AH$61,Input!$B$21:$BI$21,0))</f>
        <v>8.6507000000000005</v>
      </c>
      <c r="AI66" s="2">
        <f>IF(($B$55-AI65)&gt;Input!N103,Input!N103,($B$55-AI65))</f>
        <v>0</v>
      </c>
      <c r="AJ66" s="14">
        <f>ROUND(IFERROR(AH66*AI66," "),2)</f>
        <v>0</v>
      </c>
      <c r="AL66" s="18">
        <f>INDEX(Input!$B$22:$BI$26,MATCH('Residential Bills_Yr 4_6 Units'!$A66,Input!$A$22:$A$26,0),MATCH('Residential Bills_Yr 4_6 Units'!AL$61,Input!$B$21:$BI$21,0))</f>
        <v>8.6507000000000005</v>
      </c>
      <c r="AM66" s="2">
        <f>IF(($B$55-AM65)&gt;Input!O103,Input!O103,($B$55-AM65))</f>
        <v>0</v>
      </c>
      <c r="AN66" s="14">
        <f>ROUND(IFERROR(AL66*AM66," "),2)</f>
        <v>0</v>
      </c>
      <c r="AP66" s="18">
        <f>INDEX(Input!$B$22:$BI$26,MATCH('Residential Bills_Yr 4_6 Units'!$A66,Input!$A$22:$A$26,0),MATCH('Residential Bills_Yr 4_6 Units'!AP$61,Input!$B$21:$BI$21,0))</f>
        <v>8.6507000000000005</v>
      </c>
      <c r="AQ66" s="2">
        <f>IF(($B$55-AQ65)&gt;Input!P103,Input!P103,($B$55-AQ65))</f>
        <v>0</v>
      </c>
      <c r="AR66" s="14">
        <f>ROUND(IFERROR(AP66*AQ66," "),2)</f>
        <v>0</v>
      </c>
      <c r="AS66" s="6"/>
      <c r="AT66" s="18">
        <f>INDEX(Input!$B$22:$BI$26,MATCH('Residential Bills_Yr 4_6 Units'!$A66,Input!$A$22:$A$26,0),MATCH('Residential Bills_Yr 4_6 Units'!AT$61,Input!$B$21:$BI$21,0))</f>
        <v>8.6507000000000005</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17.301300000000001</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17.301300000000001</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17.301300000000001</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17.301300000000001</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17.301300000000001</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17.301300000000001</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17.301300000000001</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17.301300000000001</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17.301300000000001</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17.301300000000001</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17.301300000000001</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17.301300000000001</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34.602699999999999</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34.602699999999999</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34.602699999999999</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34.602699999999999</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34.602699999999999</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34.602699999999999</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34.602699999999999</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34.602699999999999</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34.602699999999999</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34.602699999999999</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34.602699999999999</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34.602699999999999</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55.83</v>
      </c>
      <c r="F70" s="13"/>
      <c r="G70" s="2">
        <f>SUM(G65:G69)</f>
        <v>6</v>
      </c>
      <c r="H70" s="19">
        <f>SUM(H65:H69)+H62</f>
        <v>55.83</v>
      </c>
      <c r="J70" s="13"/>
      <c r="K70" s="2">
        <f>SUM(K65:K69)</f>
        <v>6</v>
      </c>
      <c r="L70" s="19">
        <f>SUM(L65:L69)+L62</f>
        <v>55.83</v>
      </c>
      <c r="N70" s="13"/>
      <c r="O70" s="2">
        <f>SUM(O65:O69)</f>
        <v>6</v>
      </c>
      <c r="P70" s="19">
        <f>SUM(P65:P69)+P62</f>
        <v>55.83</v>
      </c>
      <c r="R70" s="13"/>
      <c r="S70" s="2">
        <f>SUM(S65:S69)</f>
        <v>6</v>
      </c>
      <c r="T70" s="19">
        <f>SUM(T65:T69)+T62</f>
        <v>55.83</v>
      </c>
      <c r="V70" s="13"/>
      <c r="W70" s="2">
        <f>SUM(W65:W69)</f>
        <v>6</v>
      </c>
      <c r="X70" s="19">
        <f>SUM(X65:X69)+X62</f>
        <v>55.83</v>
      </c>
      <c r="Z70" s="13"/>
      <c r="AA70" s="2">
        <f>SUM(AA65:AA69)</f>
        <v>6</v>
      </c>
      <c r="AB70" s="19">
        <f>SUM(AB65:AB69)+AB62</f>
        <v>55.83</v>
      </c>
      <c r="AD70" s="13"/>
      <c r="AE70" s="2">
        <f>SUM(AE65:AE69)</f>
        <v>6</v>
      </c>
      <c r="AF70" s="19">
        <f>SUM(AF65:AF69)+AF62</f>
        <v>55.83</v>
      </c>
      <c r="AH70" s="13"/>
      <c r="AI70" s="2">
        <f>SUM(AI65:AI69)</f>
        <v>6</v>
      </c>
      <c r="AJ70" s="19">
        <f>SUM(AJ65:AJ69)+AJ62</f>
        <v>55.83</v>
      </c>
      <c r="AL70" s="13"/>
      <c r="AM70" s="2">
        <f>SUM(AM65:AM69)</f>
        <v>6</v>
      </c>
      <c r="AN70" s="19">
        <f>SUM(AN65:AN69)+AN62</f>
        <v>55.83</v>
      </c>
      <c r="AP70" s="13"/>
      <c r="AQ70" s="2">
        <f>SUM(AQ65:AQ69)</f>
        <v>6</v>
      </c>
      <c r="AR70" s="19">
        <f>SUM(AR65:AR69)+AR62</f>
        <v>55.83</v>
      </c>
      <c r="AS70" s="43"/>
      <c r="AT70" s="13"/>
      <c r="AU70" s="2">
        <f>SUM(AU65:AU69)</f>
        <v>6</v>
      </c>
      <c r="AV70" s="19">
        <f>SUM(AV65:AV69)+AV62</f>
        <v>55.83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-21.425000000000001</v>
      </c>
      <c r="C73" s="23" t="str">
        <f>IF(VLOOKUP($A73,Input!$A$49:$B$61,2,FALSE)="Percentage",D$70,IF(VLOOKUP($A73,Input!$A$49:$B$61,2,FALSE)="Fixed","Fixed",(C$70)))</f>
        <v>Fixed</v>
      </c>
      <c r="D73" s="14">
        <f t="shared" ref="D73:D85" si="60">ROUND(IF(C73="Fixed",B73,(B73*C73)),2)</f>
        <v>-21.43</v>
      </c>
      <c r="F73" s="96">
        <f>INDEX(Input!$C$49:$BJ$61,MATCH($A73,Input!$A$49:$A$61,0),MATCH(F$61,Input!$C$48:$BJ$48,0))</f>
        <v>-21.425000000000001</v>
      </c>
      <c r="G73" s="23" t="str">
        <f>IF(VLOOKUP($A73,Input!$A$49:$B$61,2,FALSE)="Percentage",H$70,IF(VLOOKUP($A73,Input!$A$49:$B$61,2,FALSE)="Fixed","Fixed",(G$70)))</f>
        <v>Fixed</v>
      </c>
      <c r="H73" s="14">
        <f t="shared" ref="H73:H85" si="61">ROUND(IF(G73="Fixed",F73,(F73*G73)),2)</f>
        <v>-21.43</v>
      </c>
      <c r="J73" s="96">
        <f>INDEX(Input!$C$49:$BJ$61,MATCH($A73,Input!$A$49:$A$61,0),MATCH(J$61,Input!$C$48:$BJ$48,0))</f>
        <v>-21.425000000000001</v>
      </c>
      <c r="K73" s="23" t="str">
        <f>IF(VLOOKUP($A73,Input!$A$49:$B$61,2,FALSE)="Percentage",L$70,IF(VLOOKUP($A73,Input!$A$49:$B$61,2,FALSE)="Fixed","Fixed",(K$70)))</f>
        <v>Fixed</v>
      </c>
      <c r="L73" s="14">
        <f t="shared" ref="L73:L85" si="62">ROUND(IF(K73="Fixed",J73,(J73*K73)),2)</f>
        <v>-21.43</v>
      </c>
      <c r="N73" s="96">
        <f>INDEX(Input!$C$49:$BJ$61,MATCH($A73,Input!$A$49:$A$61,0),MATCH(N$61,Input!$C$48:$BJ$48,0))</f>
        <v>-21.425000000000001</v>
      </c>
      <c r="O73" s="23" t="str">
        <f>IF(VLOOKUP($A73,Input!$A$49:$B$61,2,FALSE)="Percentage",P$70,IF(VLOOKUP($A73,Input!$A$49:$B$61,2,FALSE)="Fixed","Fixed",(O$70)))</f>
        <v>Fixed</v>
      </c>
      <c r="P73" s="14">
        <f t="shared" ref="P73:P85" si="63">ROUND(IF(O73="Fixed",N73,(N73*O73)),2)</f>
        <v>-21.43</v>
      </c>
      <c r="R73" s="96">
        <f>INDEX(Input!$C$49:$BJ$61,MATCH($A73,Input!$A$49:$A$61,0),MATCH(R$61,Input!$C$48:$BJ$48,0))</f>
        <v>-21.425000000000001</v>
      </c>
      <c r="S73" s="23" t="str">
        <f>IF(VLOOKUP($A73,Input!$A$49:$B$61,2,FALSE)="Percentage",T$70,IF(VLOOKUP($A73,Input!$A$49:$B$61,2,FALSE)="Fixed","Fixed",(S$70)))</f>
        <v>Fixed</v>
      </c>
      <c r="T73" s="14">
        <f t="shared" ref="T73:T85" si="64">ROUND(IF(S73="Fixed",R73,(R73*S73)),2)</f>
        <v>-21.43</v>
      </c>
      <c r="V73" s="96">
        <f>INDEX(Input!$C$49:$BJ$61,MATCH($A73,Input!$A$49:$A$61,0),MATCH(V$61,Input!$C$48:$BJ$48,0))</f>
        <v>-21.425000000000001</v>
      </c>
      <c r="W73" s="23" t="str">
        <f>IF(VLOOKUP($A73,Input!$A$49:$B$61,2,FALSE)="Percentage",X$70,IF(VLOOKUP($A73,Input!$A$49:$B$61,2,FALSE)="Fixed","Fixed",(W$70)))</f>
        <v>Fixed</v>
      </c>
      <c r="X73" s="14">
        <f t="shared" ref="X73:X85" si="65">ROUND(IF(W73="Fixed",V73,(V73*W73)),2)</f>
        <v>-21.43</v>
      </c>
      <c r="Z73" s="96">
        <f>INDEX(Input!$C$49:$BJ$61,MATCH($A73,Input!$A$49:$A$61,0),MATCH(Z$61,Input!$C$48:$BJ$48,0))</f>
        <v>-21.425000000000001</v>
      </c>
      <c r="AA73" s="23" t="str">
        <f>IF(VLOOKUP($A73,Input!$A$49:$B$61,2,FALSE)="Percentage",AB$70,IF(VLOOKUP($A73,Input!$A$49:$B$61,2,FALSE)="Fixed","Fixed",(AA$70)))</f>
        <v>Fixed</v>
      </c>
      <c r="AB73" s="14">
        <f t="shared" ref="AB73:AB85" si="66">ROUND(IF(AA73="Fixed",Z73,(Z73*AA73)),2)</f>
        <v>-21.43</v>
      </c>
      <c r="AD73" s="96">
        <f>INDEX(Input!$C$49:$BJ$61,MATCH($A73,Input!$A$49:$A$61,0),MATCH(AD$61,Input!$C$48:$BJ$48,0))</f>
        <v>-21.425000000000001</v>
      </c>
      <c r="AE73" s="23" t="str">
        <f>IF(VLOOKUP($A73,Input!$A$49:$B$61,2,FALSE)="Percentage",AF$70,IF(VLOOKUP($A73,Input!$A$49:$B$61,2,FALSE)="Fixed","Fixed",(AE$70)))</f>
        <v>Fixed</v>
      </c>
      <c r="AF73" s="14">
        <f t="shared" ref="AF73:AF85" si="67">ROUND(IF(AE73="Fixed",AD73,(AD73*AE73)),2)</f>
        <v>-21.43</v>
      </c>
      <c r="AH73" s="96">
        <f>INDEX(Input!$C$49:$BJ$61,MATCH($A73,Input!$A$49:$A$61,0),MATCH(AH$61,Input!$C$48:$BJ$48,0))</f>
        <v>-21.425000000000001</v>
      </c>
      <c r="AI73" s="23" t="str">
        <f>IF(VLOOKUP($A73,Input!$A$49:$B$61,2,FALSE)="Percentage",AJ$70,IF(VLOOKUP($A73,Input!$A$49:$B$61,2,FALSE)="Fixed","Fixed",(AI$70)))</f>
        <v>Fixed</v>
      </c>
      <c r="AJ73" s="14">
        <f t="shared" ref="AJ73:AJ85" si="68">ROUND(IF(AI73="Fixed",AH73,(AH73*AI73)),2)</f>
        <v>-21.43</v>
      </c>
      <c r="AL73" s="96">
        <f>INDEX(Input!$C$49:$BJ$61,MATCH($A73,Input!$A$49:$A$61,0),MATCH(AL$61,Input!$C$48:$BJ$48,0))</f>
        <v>-21.425000000000001</v>
      </c>
      <c r="AM73" s="23" t="str">
        <f>IF(VLOOKUP($A73,Input!$A$49:$B$61,2,FALSE)="Percentage",AN$70,IF(VLOOKUP($A73,Input!$A$49:$B$61,2,FALSE)="Fixed","Fixed",(AM$70)))</f>
        <v>Fixed</v>
      </c>
      <c r="AN73" s="14">
        <f t="shared" ref="AN73:AN85" si="69">ROUND(IF(AM73="Fixed",AL73,(AL73*AM73)),2)</f>
        <v>-21.43</v>
      </c>
      <c r="AP73" s="96">
        <f>INDEX(Input!$C$49:$BJ$61,MATCH($A73,Input!$A$49:$A$61,0),MATCH(AP$61,Input!$C$48:$BJ$48,0))</f>
        <v>-21.425000000000001</v>
      </c>
      <c r="AQ73" s="23" t="str">
        <f>IF(VLOOKUP($A73,Input!$A$49:$B$61,2,FALSE)="Percentage",AR$70,IF(VLOOKUP($A73,Input!$A$49:$B$61,2,FALSE)="Fixed","Fixed",(AQ$70)))</f>
        <v>Fixed</v>
      </c>
      <c r="AR73" s="14">
        <f t="shared" ref="AR73:AR85" si="70">ROUND(IF(AQ73="Fixed",AP73,(AP73*AQ73)),2)</f>
        <v>-21.43</v>
      </c>
      <c r="AS73" s="6"/>
      <c r="AT73" s="96">
        <f>INDEX(Input!$C$49:$BJ$61,MATCH($A73,Input!$A$49:$A$61,0),MATCH(AT$61,Input!$C$48:$BJ$48,0))</f>
        <v>-21.425000000000001</v>
      </c>
      <c r="AU73" s="23" t="str">
        <f>IF(VLOOKUP($A73,Input!$A$49:$B$61,2,FALSE)="Percentage",AV$70,IF(VLOOKUP($A73,Input!$A$49:$B$61,2,FALSE)="Fixed","Fixed",(AU$70)))</f>
        <v>Fixed</v>
      </c>
      <c r="AV73" s="14">
        <f t="shared" ref="AV73:AV85" si="71">ROUND(IF(AU73="Fixed",AT73,(AT73*AU73)),2)</f>
        <v>-21.43</v>
      </c>
    </row>
    <row r="74" spans="1:48" x14ac:dyDescent="0.3">
      <c r="A74" s="28" t="str">
        <f>Input!$A50</f>
        <v>RSF Surcharge</v>
      </c>
      <c r="B74" s="96">
        <f>INDEX(Input!$C$49:$BJ$61,MATCH($A74,Input!$A$49:$A$61,0),MATCH(B$61,Input!$C$48:$BJ$48,0))</f>
        <v>0</v>
      </c>
      <c r="C74" s="23">
        <f>IF(VLOOKUP($A74,Input!$A$49:$B$61,2,FALSE)="Percentage",D$70,IF(VLOOKUP($A74,Input!$A$49:$B$61,2,FALSE)="Fixed","Fixed",(C$70)))</f>
        <v>55.83</v>
      </c>
      <c r="D74" s="14">
        <f t="shared" si="60"/>
        <v>0</v>
      </c>
      <c r="F74" s="96">
        <f>INDEX(Input!$C$49:$BJ$61,MATCH($A74,Input!$A$49:$A$61,0),MATCH(F$61,Input!$C$48:$BJ$48,0))</f>
        <v>0</v>
      </c>
      <c r="G74" s="23">
        <f>IF(VLOOKUP($A74,Input!$A$49:$B$61,2,FALSE)="Percentage",H$70,IF(VLOOKUP($A74,Input!$A$49:$B$61,2,FALSE)="Fixed","Fixed",(G$70)))</f>
        <v>55.83</v>
      </c>
      <c r="H74" s="14">
        <f t="shared" si="61"/>
        <v>0</v>
      </c>
      <c r="J74" s="96">
        <f>INDEX(Input!$C$49:$BJ$61,MATCH($A74,Input!$A$49:$A$61,0),MATCH(J$61,Input!$C$48:$BJ$48,0))</f>
        <v>0</v>
      </c>
      <c r="K74" s="23">
        <f>IF(VLOOKUP($A74,Input!$A$49:$B$61,2,FALSE)="Percentage",L$70,IF(VLOOKUP($A74,Input!$A$49:$B$61,2,FALSE)="Fixed","Fixed",(K$70)))</f>
        <v>55.83</v>
      </c>
      <c r="L74" s="14">
        <f t="shared" si="62"/>
        <v>0</v>
      </c>
      <c r="N74" s="96">
        <f>INDEX(Input!$C$49:$BJ$61,MATCH($A74,Input!$A$49:$A$61,0),MATCH(N$61,Input!$C$48:$BJ$48,0))</f>
        <v>0</v>
      </c>
      <c r="O74" s="23">
        <f>IF(VLOOKUP($A74,Input!$A$49:$B$61,2,FALSE)="Percentage",P$70,IF(VLOOKUP($A74,Input!$A$49:$B$61,2,FALSE)="Fixed","Fixed",(O$70)))</f>
        <v>55.83</v>
      </c>
      <c r="P74" s="14">
        <f t="shared" si="63"/>
        <v>0</v>
      </c>
      <c r="R74" s="96">
        <f>INDEX(Input!$C$49:$BJ$61,MATCH($A74,Input!$A$49:$A$61,0),MATCH(R$61,Input!$C$48:$BJ$48,0))</f>
        <v>0</v>
      </c>
      <c r="S74" s="23">
        <f>IF(VLOOKUP($A74,Input!$A$49:$B$61,2,FALSE)="Percentage",T$70,IF(VLOOKUP($A74,Input!$A$49:$B$61,2,FALSE)="Fixed","Fixed",(S$70)))</f>
        <v>55.83</v>
      </c>
      <c r="T74" s="14">
        <f t="shared" si="64"/>
        <v>0</v>
      </c>
      <c r="V74" s="96">
        <f>INDEX(Input!$C$49:$BJ$61,MATCH($A74,Input!$A$49:$A$61,0),MATCH(V$61,Input!$C$48:$BJ$48,0))</f>
        <v>0</v>
      </c>
      <c r="W74" s="23">
        <f>IF(VLOOKUP($A74,Input!$A$49:$B$61,2,FALSE)="Percentage",X$70,IF(VLOOKUP($A74,Input!$A$49:$B$61,2,FALSE)="Fixed","Fixed",(W$70)))</f>
        <v>55.83</v>
      </c>
      <c r="X74" s="14">
        <f t="shared" si="65"/>
        <v>0</v>
      </c>
      <c r="Z74" s="96">
        <f>INDEX(Input!$C$49:$BJ$61,MATCH($A74,Input!$A$49:$A$61,0),MATCH(Z$61,Input!$C$48:$BJ$48,0))</f>
        <v>0</v>
      </c>
      <c r="AA74" s="23">
        <f>IF(VLOOKUP($A74,Input!$A$49:$B$61,2,FALSE)="Percentage",AB$70,IF(VLOOKUP($A74,Input!$A$49:$B$61,2,FALSE)="Fixed","Fixed",(AA$70)))</f>
        <v>55.83</v>
      </c>
      <c r="AB74" s="14">
        <f t="shared" si="66"/>
        <v>0</v>
      </c>
      <c r="AD74" s="96">
        <f>INDEX(Input!$C$49:$BJ$61,MATCH($A74,Input!$A$49:$A$61,0),MATCH(AD$61,Input!$C$48:$BJ$48,0))</f>
        <v>0</v>
      </c>
      <c r="AE74" s="23">
        <f>IF(VLOOKUP($A74,Input!$A$49:$B$61,2,FALSE)="Percentage",AF$70,IF(VLOOKUP($A74,Input!$A$49:$B$61,2,FALSE)="Fixed","Fixed",(AE$70)))</f>
        <v>55.83</v>
      </c>
      <c r="AF74" s="14">
        <f t="shared" si="67"/>
        <v>0</v>
      </c>
      <c r="AH74" s="96">
        <f>INDEX(Input!$C$49:$BJ$61,MATCH($A74,Input!$A$49:$A$61,0),MATCH(AH$61,Input!$C$48:$BJ$48,0))</f>
        <v>0</v>
      </c>
      <c r="AI74" s="23">
        <f>IF(VLOOKUP($A74,Input!$A$49:$B$61,2,FALSE)="Percentage",AJ$70,IF(VLOOKUP($A74,Input!$A$49:$B$61,2,FALSE)="Fixed","Fixed",(AI$70)))</f>
        <v>55.83</v>
      </c>
      <c r="AJ74" s="14">
        <f t="shared" si="68"/>
        <v>0</v>
      </c>
      <c r="AL74" s="96">
        <f>INDEX(Input!$C$49:$BJ$61,MATCH($A74,Input!$A$49:$A$61,0),MATCH(AL$61,Input!$C$48:$BJ$48,0))</f>
        <v>0</v>
      </c>
      <c r="AM74" s="23">
        <f>IF(VLOOKUP($A74,Input!$A$49:$B$61,2,FALSE)="Percentage",AN$70,IF(VLOOKUP($A74,Input!$A$49:$B$61,2,FALSE)="Fixed","Fixed",(AM$70)))</f>
        <v>55.83</v>
      </c>
      <c r="AN74" s="14">
        <f t="shared" si="69"/>
        <v>0</v>
      </c>
      <c r="AP74" s="96">
        <f>INDEX(Input!$C$49:$BJ$61,MATCH($A74,Input!$A$49:$A$61,0),MATCH(AP$61,Input!$C$48:$BJ$48,0))</f>
        <v>0</v>
      </c>
      <c r="AQ74" s="23">
        <f>IF(VLOOKUP($A74,Input!$A$49:$B$61,2,FALSE)="Percentage",AR$70,IF(VLOOKUP($A74,Input!$A$49:$B$61,2,FALSE)="Fixed","Fixed",(AQ$70)))</f>
        <v>55.83</v>
      </c>
      <c r="AR74" s="14">
        <f t="shared" si="70"/>
        <v>0</v>
      </c>
      <c r="AS74" s="6"/>
      <c r="AT74" s="96">
        <f>INDEX(Input!$C$49:$BJ$61,MATCH($A74,Input!$A$49:$A$61,0),MATCH(AT$61,Input!$C$48:$BJ$48,0))</f>
        <v>0</v>
      </c>
      <c r="AU74" s="23">
        <f>IF(VLOOKUP($A74,Input!$A$49:$B$61,2,FALSE)="Percentage",AV$70,IF(VLOOKUP($A74,Input!$A$49:$B$61,2,FALSE)="Fixed","Fixed",(AU$70)))</f>
        <v>55.83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1.06E-2</v>
      </c>
      <c r="C78" s="23">
        <f>IF(VLOOKUP($A78,Input!$A$49:$B$61,2,FALSE)="Percentage",D$70,IF(VLOOKUP($A78,Input!$A$49:$B$61,2,FALSE)="Fixed","Fixed",(C$70)))</f>
        <v>6</v>
      </c>
      <c r="D78" s="14">
        <f t="shared" si="60"/>
        <v>0.06</v>
      </c>
      <c r="F78" s="96">
        <f>INDEX(Input!$C$49:$BJ$61,MATCH($A78,Input!$A$49:$A$61,0),MATCH(F$61,Input!$C$48:$BJ$48,0))</f>
        <v>1.06E-2</v>
      </c>
      <c r="G78" s="23">
        <f>IF(VLOOKUP($A78,Input!$A$49:$B$61,2,FALSE)="Percentage",H$70,IF(VLOOKUP($A78,Input!$A$49:$B$61,2,FALSE)="Fixed","Fixed",(G$70)))</f>
        <v>6</v>
      </c>
      <c r="H78" s="14">
        <f t="shared" si="61"/>
        <v>0.06</v>
      </c>
      <c r="J78" s="96">
        <f>INDEX(Input!$C$49:$BJ$61,MATCH($A78,Input!$A$49:$A$61,0),MATCH(J$61,Input!$C$48:$BJ$48,0))</f>
        <v>1.06E-2</v>
      </c>
      <c r="K78" s="23">
        <f>IF(VLOOKUP($A78,Input!$A$49:$B$61,2,FALSE)="Percentage",L$70,IF(VLOOKUP($A78,Input!$A$49:$B$61,2,FALSE)="Fixed","Fixed",(K$70)))</f>
        <v>6</v>
      </c>
      <c r="L78" s="14">
        <f t="shared" si="62"/>
        <v>0.06</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General Balancing Account</v>
      </c>
      <c r="B81" s="96">
        <f>INDEX(Input!$C$49:$BJ$61,MATCH($A81,Input!$A$49:$A$61,0),MATCH(B$61,Input!$C$48:$BJ$48,0))</f>
        <v>0</v>
      </c>
      <c r="C81" s="23" t="str">
        <f>IF(VLOOKUP($A81,Input!$A$49:$B$61,2,FALSE)="Percentage",D$70,IF(VLOOKUP($A81,Input!$A$49:$B$61,2,FALSE)="Fixed","Fixed",(C$70)))</f>
        <v>Fixed</v>
      </c>
      <c r="D81" s="14">
        <f t="shared" si="60"/>
        <v>0</v>
      </c>
      <c r="F81" s="96">
        <f>INDEX(Input!$C$49:$BJ$61,MATCH($A81,Input!$A$49:$A$61,0),MATCH(F$61,Input!$C$48:$BJ$48,0))</f>
        <v>0</v>
      </c>
      <c r="G81" s="23" t="str">
        <f>IF(VLOOKUP($A81,Input!$A$49:$B$61,2,FALSE)="Percentage",H$70,IF(VLOOKUP($A81,Input!$A$49:$B$61,2,FALSE)="Fixed","Fixed",(G$70)))</f>
        <v>Fixed</v>
      </c>
      <c r="H81" s="14">
        <f t="shared" si="61"/>
        <v>0</v>
      </c>
      <c r="J81" s="96">
        <f>INDEX(Input!$C$49:$BJ$61,MATCH($A81,Input!$A$49:$A$61,0),MATCH(J$61,Input!$C$48:$BJ$48,0))</f>
        <v>0</v>
      </c>
      <c r="K81" s="23" t="str">
        <f>IF(VLOOKUP($A81,Input!$A$49:$B$61,2,FALSE)="Percentage",L$70,IF(VLOOKUP($A81,Input!$A$49:$B$61,2,FALSE)="Fixed","Fixed",(K$70)))</f>
        <v>Fixed</v>
      </c>
      <c r="L81" s="14">
        <f t="shared" si="62"/>
        <v>0</v>
      </c>
      <c r="N81" s="96">
        <f>INDEX(Input!$C$49:$BJ$61,MATCH($A81,Input!$A$49:$A$61,0),MATCH(N$61,Input!$C$48:$BJ$48,0))</f>
        <v>0</v>
      </c>
      <c r="O81" s="23" t="str">
        <f>IF(VLOOKUP($A81,Input!$A$49:$B$61,2,FALSE)="Percentage",P$70,IF(VLOOKUP($A81,Input!$A$49:$B$61,2,FALSE)="Fixed","Fixed",(O$70)))</f>
        <v>Fixed</v>
      </c>
      <c r="P81" s="14">
        <f t="shared" si="63"/>
        <v>0</v>
      </c>
      <c r="R81" s="96">
        <f>INDEX(Input!$C$49:$BJ$61,MATCH($A81,Input!$A$49:$A$61,0),MATCH(R$61,Input!$C$48:$BJ$48,0))</f>
        <v>0</v>
      </c>
      <c r="S81" s="23" t="str">
        <f>IF(VLOOKUP($A81,Input!$A$49:$B$61,2,FALSE)="Percentage",T$70,IF(VLOOKUP($A81,Input!$A$49:$B$61,2,FALSE)="Fixed","Fixed",(S$70)))</f>
        <v>Fixed</v>
      </c>
      <c r="T81" s="14">
        <f t="shared" si="64"/>
        <v>0</v>
      </c>
      <c r="V81" s="96">
        <f>INDEX(Input!$C$49:$BJ$61,MATCH($A81,Input!$A$49:$A$61,0),MATCH(V$61,Input!$C$48:$BJ$48,0))</f>
        <v>0</v>
      </c>
      <c r="W81" s="23" t="str">
        <f>IF(VLOOKUP($A81,Input!$A$49:$B$61,2,FALSE)="Percentage",X$70,IF(VLOOKUP($A81,Input!$A$49:$B$61,2,FALSE)="Fixed","Fixed",(W$70)))</f>
        <v>Fixed</v>
      </c>
      <c r="X81" s="14">
        <f t="shared" si="65"/>
        <v>0</v>
      </c>
      <c r="Z81" s="96">
        <f>INDEX(Input!$C$49:$BJ$61,MATCH($A81,Input!$A$49:$A$61,0),MATCH(Z$61,Input!$C$48:$BJ$48,0))</f>
        <v>0</v>
      </c>
      <c r="AA81" s="23" t="str">
        <f>IF(VLOOKUP($A81,Input!$A$49:$B$61,2,FALSE)="Percentage",AB$70,IF(VLOOKUP($A81,Input!$A$49:$B$61,2,FALSE)="Fixed","Fixed",(AA$70)))</f>
        <v>Fixed</v>
      </c>
      <c r="AB81" s="14">
        <f t="shared" si="66"/>
        <v>0</v>
      </c>
      <c r="AD81" s="96">
        <f>INDEX(Input!$C$49:$BJ$61,MATCH($A81,Input!$A$49:$A$61,0),MATCH(AD$61,Input!$C$48:$BJ$48,0))</f>
        <v>0</v>
      </c>
      <c r="AE81" s="23" t="str">
        <f>IF(VLOOKUP($A81,Input!$A$49:$B$61,2,FALSE)="Percentage",AF$70,IF(VLOOKUP($A81,Input!$A$49:$B$61,2,FALSE)="Fixed","Fixed",(AE$70)))</f>
        <v>Fixed</v>
      </c>
      <c r="AF81" s="14">
        <f t="shared" si="67"/>
        <v>0</v>
      </c>
      <c r="AH81" s="96">
        <f>INDEX(Input!$C$49:$BJ$61,MATCH($A81,Input!$A$49:$A$61,0),MATCH(AH$61,Input!$C$48:$BJ$48,0))</f>
        <v>0</v>
      </c>
      <c r="AI81" s="23" t="str">
        <f>IF(VLOOKUP($A81,Input!$A$49:$B$61,2,FALSE)="Percentage",AJ$70,IF(VLOOKUP($A81,Input!$A$49:$B$61,2,FALSE)="Fixed","Fixed",(AI$70)))</f>
        <v>Fixed</v>
      </c>
      <c r="AJ81" s="14">
        <f t="shared" si="68"/>
        <v>0</v>
      </c>
      <c r="AL81" s="96">
        <f>INDEX(Input!$C$49:$BJ$61,MATCH($A81,Input!$A$49:$A$61,0),MATCH(AL$61,Input!$C$48:$BJ$48,0))</f>
        <v>0</v>
      </c>
      <c r="AM81" s="23" t="str">
        <f>IF(VLOOKUP($A81,Input!$A$49:$B$61,2,FALSE)="Percentage",AN$70,IF(VLOOKUP($A81,Input!$A$49:$B$61,2,FALSE)="Fixed","Fixed",(AM$70)))</f>
        <v>Fixed</v>
      </c>
      <c r="AN81" s="14">
        <f t="shared" si="69"/>
        <v>0</v>
      </c>
      <c r="AP81" s="96">
        <f>INDEX(Input!$C$49:$BJ$61,MATCH($A81,Input!$A$49:$A$61,0),MATCH(AP$61,Input!$C$48:$BJ$48,0))</f>
        <v>0</v>
      </c>
      <c r="AQ81" s="23" t="str">
        <f>IF(VLOOKUP($A81,Input!$A$49:$B$61,2,FALSE)="Percentage",AR$70,IF(VLOOKUP($A81,Input!$A$49:$B$61,2,FALSE)="Fixed","Fixed",(AQ$70)))</f>
        <v>Fixed</v>
      </c>
      <c r="AR81" s="14">
        <f t="shared" si="70"/>
        <v>0</v>
      </c>
      <c r="AS81" s="6"/>
      <c r="AT81" s="96">
        <f>INDEX(Input!$C$49:$BJ$61,MATCH($A81,Input!$A$49:$A$61,0),MATCH(AT$61,Input!$C$48:$BJ$48,0))</f>
        <v>0</v>
      </c>
      <c r="AU81" s="23" t="str">
        <f>IF(VLOOKUP($A81,Input!$A$49:$B$61,2,FALSE)="Percentage",AV$70,IF(VLOOKUP($A81,Input!$A$49:$B$61,2,FALSE)="Fixed","Fixed",(AU$70)))</f>
        <v>Fixed</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-21.37</v>
      </c>
      <c r="F86" s="13"/>
      <c r="H86" s="19">
        <f>SUM(H73:H85)</f>
        <v>-21.37</v>
      </c>
      <c r="J86" s="13"/>
      <c r="L86" s="19">
        <f>SUM(L73:L85)</f>
        <v>-21.37</v>
      </c>
      <c r="N86" s="13"/>
      <c r="P86" s="19">
        <f>SUM(P73:P85)</f>
        <v>-21.43</v>
      </c>
      <c r="R86" s="13"/>
      <c r="T86" s="19">
        <f>SUM(T73:T85)</f>
        <v>-21.43</v>
      </c>
      <c r="V86" s="13"/>
      <c r="X86" s="19">
        <f>SUM(X73:X85)</f>
        <v>-21.43</v>
      </c>
      <c r="Z86" s="13"/>
      <c r="AB86" s="19">
        <f>SUM(AB73:AB85)</f>
        <v>-21.43</v>
      </c>
      <c r="AD86" s="13"/>
      <c r="AF86" s="19">
        <f>SUM(AF73:AF85)</f>
        <v>-21.43</v>
      </c>
      <c r="AH86" s="13"/>
      <c r="AJ86" s="19">
        <f>SUM(AJ73:AJ85)</f>
        <v>-21.43</v>
      </c>
      <c r="AL86" s="13"/>
      <c r="AN86" s="19">
        <f>SUM(AN73:AN85)</f>
        <v>-21.43</v>
      </c>
      <c r="AP86" s="13"/>
      <c r="AR86" s="19">
        <f>SUM(AR73:AR85)</f>
        <v>-21.43</v>
      </c>
      <c r="AS86" s="43"/>
      <c r="AT86" s="13"/>
      <c r="AV86" s="19">
        <f>SUM(AV73:AV85)</f>
        <v>-21.43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34.459999999999994</v>
      </c>
      <c r="D89" s="14">
        <f>ROUND(B89*C89,2)</f>
        <v>0.23</v>
      </c>
      <c r="F89" s="22" cm="1">
        <f t="array" ref="F89">SUMPRODUCT(($A89=Input!$A$64:$A$69)*(F$13=Input!$B$63:$BI$63)*(Input!$B$64:$BI$69))</f>
        <v>6.7999999999999996E-3</v>
      </c>
      <c r="G89" s="6">
        <f>H86+H70</f>
        <v>34.459999999999994</v>
      </c>
      <c r="H89" s="14">
        <f>ROUND(F89*G89,2)</f>
        <v>0.23</v>
      </c>
      <c r="J89" s="22" cm="1">
        <f t="array" ref="J89">SUMPRODUCT(($A89=Input!$A$64:$A$69)*(J$13=Input!$B$63:$BI$63)*(Input!$B$64:$BI$69))</f>
        <v>6.7999999999999996E-3</v>
      </c>
      <c r="K89" s="6">
        <f>L86+L70</f>
        <v>34.459999999999994</v>
      </c>
      <c r="L89" s="14">
        <f>ROUND(J89*K89,2)</f>
        <v>0.23</v>
      </c>
      <c r="N89" s="22" cm="1">
        <f t="array" ref="N89">SUMPRODUCT(($A89=Input!$A$64:$A$69)*(N$13=Input!$B$63:$BI$63)*(Input!$B$64:$BI$69))</f>
        <v>6.7999999999999996E-3</v>
      </c>
      <c r="O89" s="6">
        <f>P86+P70</f>
        <v>34.4</v>
      </c>
      <c r="P89" s="14">
        <f>ROUND(N89*O89,2)</f>
        <v>0.23</v>
      </c>
      <c r="R89" s="22" cm="1">
        <f t="array" ref="R89">SUMPRODUCT(($A89=Input!$A$64:$A$69)*(R$13=Input!$B$63:$BI$63)*(Input!$B$64:$BI$69))</f>
        <v>6.7999999999999996E-3</v>
      </c>
      <c r="S89" s="6">
        <f>T86+T70</f>
        <v>34.4</v>
      </c>
      <c r="T89" s="14">
        <f>ROUND(R89*S89,2)</f>
        <v>0.23</v>
      </c>
      <c r="V89" s="22" cm="1">
        <f t="array" ref="V89">SUMPRODUCT(($A89=Input!$A$64:$A$69)*(V$13=Input!$B$63:$BI$63)*(Input!$B$64:$BI$69))</f>
        <v>6.7999999999999996E-3</v>
      </c>
      <c r="W89" s="6">
        <f>X86+X70</f>
        <v>34.4</v>
      </c>
      <c r="X89" s="14">
        <f>ROUND(V89*W89,2)</f>
        <v>0.23</v>
      </c>
      <c r="Z89" s="22" cm="1">
        <f t="array" ref="Z89">SUMPRODUCT(($A89=Input!$A$64:$A$69)*(Z$13=Input!$B$63:$BI$63)*(Input!$B$64:$BI$69))</f>
        <v>6.7999999999999996E-3</v>
      </c>
      <c r="AA89" s="6">
        <f>AB86+AB70</f>
        <v>34.4</v>
      </c>
      <c r="AB89" s="14">
        <f>ROUND(Z89*AA89,2)</f>
        <v>0.23</v>
      </c>
      <c r="AD89" s="22" cm="1">
        <f t="array" ref="AD89">SUMPRODUCT(($A89=Input!$A$64:$A$69)*(AD$13=Input!$B$63:$BI$63)*(Input!$B$64:$BI$69))</f>
        <v>6.7999999999999996E-3</v>
      </c>
      <c r="AE89" s="6">
        <f>AF86+AF70</f>
        <v>34.4</v>
      </c>
      <c r="AF89" s="14">
        <f>ROUND(AD89*AE89,2)</f>
        <v>0.23</v>
      </c>
      <c r="AH89" s="22" cm="1">
        <f t="array" ref="AH89">SUMPRODUCT(($A89=Input!$A$64:$A$69)*(AH$13=Input!$B$63:$BI$63)*(Input!$B$64:$BI$69))</f>
        <v>6.7999999999999996E-3</v>
      </c>
      <c r="AI89" s="6">
        <f>AJ86+AJ70</f>
        <v>34.4</v>
      </c>
      <c r="AJ89" s="14">
        <f>ROUND(AH89*AI89,2)</f>
        <v>0.23</v>
      </c>
      <c r="AL89" s="22" cm="1">
        <f t="array" ref="AL89">SUMPRODUCT(($A89=Input!$A$64:$A$69)*(AL$13=Input!$B$63:$BI$63)*(Input!$B$64:$BI$69))</f>
        <v>6.7999999999999996E-3</v>
      </c>
      <c r="AM89" s="6">
        <f>AN86+AN70</f>
        <v>34.4</v>
      </c>
      <c r="AN89" s="14">
        <f>ROUND(AL89*AM89,2)</f>
        <v>0.23</v>
      </c>
      <c r="AP89" s="22" cm="1">
        <f t="array" ref="AP89">SUMPRODUCT(($A89=Input!$A$64:$A$69)*(AP$13=Input!$B$63:$BI$63)*(Input!$B$64:$BI$69))</f>
        <v>6.7999999999999996E-3</v>
      </c>
      <c r="AQ89" s="6">
        <f>AR86+AR70</f>
        <v>34.4</v>
      </c>
      <c r="AR89" s="14">
        <f>ROUND(AP89*AQ89,2)</f>
        <v>0.23</v>
      </c>
      <c r="AS89" s="6"/>
      <c r="AT89" s="22" cm="1">
        <f t="array" ref="AT89">SUMPRODUCT(($A89=Input!$A$64:$A$69)*(AT$13=Input!$B$63:$BI$63)*(Input!$B$64:$BI$69))</f>
        <v>6.7999999999999996E-3</v>
      </c>
      <c r="AU89" s="6">
        <f>AV86+AV70</f>
        <v>34.4</v>
      </c>
      <c r="AV89" s="14">
        <f>ROUND(AT89*AU89,2)</f>
        <v>0.23</v>
      </c>
    </row>
    <row r="90" spans="1:48" ht="14.4" hidden="1" customHeight="1" x14ac:dyDescent="0.3">
      <c r="A90">
        <f>+Input!A109</f>
        <v>0</v>
      </c>
      <c r="B90" s="22" cm="1">
        <f t="array" ref="B90">SUMPRODUCT(($A90=Input!$A$64:$A$69)*(B$13=Input!$B$63:$BI$63)*(Input!$B$64:$BI$69))</f>
        <v>0</v>
      </c>
      <c r="C90" s="6">
        <f>C89</f>
        <v>34.459999999999994</v>
      </c>
      <c r="D90" s="14">
        <f t="shared" ref="D90:D94" si="72">ROUND(B90*C90,2)</f>
        <v>0</v>
      </c>
      <c r="F90" s="22" cm="1">
        <f t="array" ref="F90">SUMPRODUCT(($A90=Input!$A$64:$A$69)*(F$13=Input!$B$63:$BI$63)*(Input!$B$64:$BI$69))</f>
        <v>0</v>
      </c>
      <c r="G90" s="6">
        <f>G89</f>
        <v>34.459999999999994</v>
      </c>
      <c r="H90" s="14">
        <f t="shared" ref="H90:H94" si="73">ROUND(F90*G90,2)</f>
        <v>0</v>
      </c>
      <c r="J90" s="22" cm="1">
        <f t="array" ref="J90">SUMPRODUCT(($A90=Input!$A$64:$A$69)*(J$13=Input!$B$63:$BI$63)*(Input!$B$64:$BI$69))</f>
        <v>0</v>
      </c>
      <c r="K90" s="6">
        <f>K89</f>
        <v>34.459999999999994</v>
      </c>
      <c r="L90" s="14">
        <f t="shared" ref="L90:L94" si="74">ROUND(J90*K90,2)</f>
        <v>0</v>
      </c>
      <c r="N90" s="22" cm="1">
        <f t="array" ref="N90">SUMPRODUCT(($A90=Input!$A$64:$A$69)*(N$13=Input!$B$63:$BI$63)*(Input!$B$64:$BI$69))</f>
        <v>0</v>
      </c>
      <c r="O90" s="6">
        <f>O89</f>
        <v>34.4</v>
      </c>
      <c r="P90" s="14">
        <f t="shared" ref="P90:P94" si="75">ROUND(N90*O90,2)</f>
        <v>0</v>
      </c>
      <c r="R90" s="22" cm="1">
        <f t="array" ref="R90">SUMPRODUCT(($A90=Input!$A$64:$A$69)*(R$13=Input!$B$63:$BI$63)*(Input!$B$64:$BI$69))</f>
        <v>0</v>
      </c>
      <c r="S90" s="6">
        <f>S89</f>
        <v>34.4</v>
      </c>
      <c r="T90" s="14">
        <f t="shared" ref="T90:T94" si="76">ROUND(R90*S90,2)</f>
        <v>0</v>
      </c>
      <c r="V90" s="22" cm="1">
        <f t="array" ref="V90">SUMPRODUCT(($A90=Input!$A$64:$A$69)*(V$13=Input!$B$63:$BI$63)*(Input!$B$64:$BI$69))</f>
        <v>0</v>
      </c>
      <c r="W90" s="6">
        <f>W89</f>
        <v>34.4</v>
      </c>
      <c r="X90" s="14">
        <f t="shared" ref="X90:X94" si="77">ROUND(V90*W90,2)</f>
        <v>0</v>
      </c>
      <c r="Z90" s="22" cm="1">
        <f t="array" ref="Z90">SUMPRODUCT(($A90=Input!$A$64:$A$69)*(Z$13=Input!$B$63:$BI$63)*(Input!$B$64:$BI$69))</f>
        <v>0</v>
      </c>
      <c r="AA90" s="6">
        <f>AA89</f>
        <v>34.4</v>
      </c>
      <c r="AB90" s="14">
        <f t="shared" ref="AB90:AB94" si="78">ROUND(Z90*AA90,2)</f>
        <v>0</v>
      </c>
      <c r="AD90" s="22" cm="1">
        <f t="array" ref="AD90">SUMPRODUCT(($A90=Input!$A$64:$A$69)*(AD$13=Input!$B$63:$BI$63)*(Input!$B$64:$BI$69))</f>
        <v>0</v>
      </c>
      <c r="AE90" s="6">
        <f>AE89</f>
        <v>34.4</v>
      </c>
      <c r="AF90" s="14">
        <f t="shared" ref="AF90:AF94" si="79">ROUND(AD90*AE90,2)</f>
        <v>0</v>
      </c>
      <c r="AH90" s="22" cm="1">
        <f t="array" ref="AH90">SUMPRODUCT(($A90=Input!$A$64:$A$69)*(AH$13=Input!$B$63:$BI$63)*(Input!$B$64:$BI$69))</f>
        <v>0</v>
      </c>
      <c r="AI90" s="6">
        <f>AI89</f>
        <v>34.4</v>
      </c>
      <c r="AJ90" s="14">
        <f t="shared" ref="AJ90:AJ94" si="80">ROUND(AH90*AI90,2)</f>
        <v>0</v>
      </c>
      <c r="AL90" s="22" cm="1">
        <f t="array" ref="AL90">SUMPRODUCT(($A90=Input!$A$64:$A$69)*(AL$13=Input!$B$63:$BI$63)*(Input!$B$64:$BI$69))</f>
        <v>0</v>
      </c>
      <c r="AM90" s="6">
        <f>AM89</f>
        <v>34.4</v>
      </c>
      <c r="AN90" s="14">
        <f t="shared" ref="AN90:AN94" si="81">ROUND(AL90*AM90,2)</f>
        <v>0</v>
      </c>
      <c r="AP90" s="22" cm="1">
        <f t="array" ref="AP90">SUMPRODUCT(($A90=Input!$A$64:$A$69)*(AP$13=Input!$B$63:$BI$63)*(Input!$B$64:$BI$69))</f>
        <v>0</v>
      </c>
      <c r="AQ90" s="6">
        <f>AQ89</f>
        <v>34.4</v>
      </c>
      <c r="AR90" s="14">
        <f t="shared" ref="AR90:AR94" si="82">ROUND(AP90*AQ90,2)</f>
        <v>0</v>
      </c>
      <c r="AT90" s="22" cm="1">
        <f t="array" ref="AT90">SUMPRODUCT(($A90=Input!$A$64:$A$69)*(AT$13=Input!$B$63:$BI$63)*(Input!$B$64:$BI$69))</f>
        <v>0</v>
      </c>
      <c r="AU90" s="6">
        <f>AU89</f>
        <v>34.4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34.459999999999994</v>
      </c>
      <c r="D91" s="14">
        <f t="shared" si="72"/>
        <v>0</v>
      </c>
      <c r="F91" s="22" cm="1">
        <f t="array" ref="F91">SUMPRODUCT(($A91=Input!$A$64:$A$69)*(F$13=Input!$B$63:$BI$63)*(Input!$B$64:$BI$69))</f>
        <v>0</v>
      </c>
      <c r="G91" s="6">
        <f t="shared" ref="G91:G94" si="85">G90</f>
        <v>34.459999999999994</v>
      </c>
      <c r="H91" s="14">
        <f t="shared" si="73"/>
        <v>0</v>
      </c>
      <c r="J91" s="22" cm="1">
        <f t="array" ref="J91">SUMPRODUCT(($A91=Input!$A$64:$A$69)*(J$13=Input!$B$63:$BI$63)*(Input!$B$64:$BI$69))</f>
        <v>0</v>
      </c>
      <c r="K91" s="6">
        <f t="shared" ref="K91:K94" si="86">K90</f>
        <v>34.459999999999994</v>
      </c>
      <c r="L91" s="14">
        <f t="shared" si="74"/>
        <v>0</v>
      </c>
      <c r="N91" s="22" cm="1">
        <f t="array" ref="N91">SUMPRODUCT(($A91=Input!$A$64:$A$69)*(N$13=Input!$B$63:$BI$63)*(Input!$B$64:$BI$69))</f>
        <v>0</v>
      </c>
      <c r="O91" s="6">
        <f t="shared" ref="O91:O94" si="87">O90</f>
        <v>34.4</v>
      </c>
      <c r="P91" s="14">
        <f t="shared" si="75"/>
        <v>0</v>
      </c>
      <c r="R91" s="22" cm="1">
        <f t="array" ref="R91">SUMPRODUCT(($A91=Input!$A$64:$A$69)*(R$13=Input!$B$63:$BI$63)*(Input!$B$64:$BI$69))</f>
        <v>0</v>
      </c>
      <c r="S91" s="6">
        <f t="shared" ref="S91:S94" si="88">S90</f>
        <v>34.4</v>
      </c>
      <c r="T91" s="14">
        <f t="shared" si="76"/>
        <v>0</v>
      </c>
      <c r="V91" s="22" cm="1">
        <f t="array" ref="V91">SUMPRODUCT(($A91=Input!$A$64:$A$69)*(V$13=Input!$B$63:$BI$63)*(Input!$B$64:$BI$69))</f>
        <v>0</v>
      </c>
      <c r="W91" s="6">
        <f t="shared" ref="W91:W94" si="89">W90</f>
        <v>34.4</v>
      </c>
      <c r="X91" s="14">
        <f t="shared" si="77"/>
        <v>0</v>
      </c>
      <c r="Z91" s="22" cm="1">
        <f t="array" ref="Z91">SUMPRODUCT(($A91=Input!$A$64:$A$69)*(Z$13=Input!$B$63:$BI$63)*(Input!$B$64:$BI$69))</f>
        <v>0</v>
      </c>
      <c r="AA91" s="6">
        <f t="shared" ref="AA91:AA94" si="90">AA90</f>
        <v>34.4</v>
      </c>
      <c r="AB91" s="14">
        <f t="shared" si="78"/>
        <v>0</v>
      </c>
      <c r="AD91" s="22" cm="1">
        <f t="array" ref="AD91">SUMPRODUCT(($A91=Input!$A$64:$A$69)*(AD$13=Input!$B$63:$BI$63)*(Input!$B$64:$BI$69))</f>
        <v>0</v>
      </c>
      <c r="AE91" s="6">
        <f t="shared" ref="AE91:AE94" si="91">AE90</f>
        <v>34.4</v>
      </c>
      <c r="AF91" s="14">
        <f t="shared" si="79"/>
        <v>0</v>
      </c>
      <c r="AH91" s="22" cm="1">
        <f t="array" ref="AH91">SUMPRODUCT(($A91=Input!$A$64:$A$69)*(AH$13=Input!$B$63:$BI$63)*(Input!$B$64:$BI$69))</f>
        <v>0</v>
      </c>
      <c r="AI91" s="6">
        <f t="shared" ref="AI91:AI94" si="92">AI90</f>
        <v>34.4</v>
      </c>
      <c r="AJ91" s="14">
        <f t="shared" si="80"/>
        <v>0</v>
      </c>
      <c r="AL91" s="22" cm="1">
        <f t="array" ref="AL91">SUMPRODUCT(($A91=Input!$A$64:$A$69)*(AL$13=Input!$B$63:$BI$63)*(Input!$B$64:$BI$69))</f>
        <v>0</v>
      </c>
      <c r="AM91" s="6">
        <f t="shared" ref="AM91:AM94" si="93">AM90</f>
        <v>34.4</v>
      </c>
      <c r="AN91" s="14">
        <f t="shared" si="81"/>
        <v>0</v>
      </c>
      <c r="AP91" s="22" cm="1">
        <f t="array" ref="AP91">SUMPRODUCT(($A91=Input!$A$64:$A$69)*(AP$13=Input!$B$63:$BI$63)*(Input!$B$64:$BI$69))</f>
        <v>0</v>
      </c>
      <c r="AQ91" s="6">
        <f t="shared" ref="AQ91:AQ94" si="94">AQ90</f>
        <v>34.4</v>
      </c>
      <c r="AR91" s="14">
        <f t="shared" si="82"/>
        <v>0</v>
      </c>
      <c r="AT91" s="22" cm="1">
        <f t="array" ref="AT91">SUMPRODUCT(($A91=Input!$A$64:$A$69)*(AT$13=Input!$B$63:$BI$63)*(Input!$B$64:$BI$69))</f>
        <v>0</v>
      </c>
      <c r="AU91" s="6">
        <f t="shared" ref="AU91:AU94" si="95">AU90</f>
        <v>34.4</v>
      </c>
      <c r="AV91" s="14">
        <f t="shared" si="83"/>
        <v>0</v>
      </c>
    </row>
    <row r="92" spans="1:48" ht="14.4" hidden="1" customHeight="1" x14ac:dyDescent="0.3">
      <c r="A92">
        <f>+Input!A111</f>
        <v>0</v>
      </c>
      <c r="B92" s="22" cm="1">
        <f t="array" ref="B92">SUMPRODUCT(($A92=Input!$A$64:$A$69)*(B$13=Input!$B$63:$BI$63)*(Input!$B$64:$BI$69))</f>
        <v>0</v>
      </c>
      <c r="C92" s="6">
        <f t="shared" si="84"/>
        <v>34.459999999999994</v>
      </c>
      <c r="D92" s="14">
        <f t="shared" si="72"/>
        <v>0</v>
      </c>
      <c r="F92" s="22" cm="1">
        <f t="array" ref="F92">SUMPRODUCT(($A92=Input!$A$64:$A$69)*(F$13=Input!$B$63:$BI$63)*(Input!$B$64:$BI$69))</f>
        <v>0</v>
      </c>
      <c r="G92" s="6">
        <f t="shared" si="85"/>
        <v>34.459999999999994</v>
      </c>
      <c r="H92" s="14">
        <f t="shared" si="73"/>
        <v>0</v>
      </c>
      <c r="J92" s="22" cm="1">
        <f t="array" ref="J92">SUMPRODUCT(($A92=Input!$A$64:$A$69)*(J$13=Input!$B$63:$BI$63)*(Input!$B$64:$BI$69))</f>
        <v>0</v>
      </c>
      <c r="K92" s="6">
        <f t="shared" si="86"/>
        <v>34.459999999999994</v>
      </c>
      <c r="L92" s="14">
        <f t="shared" si="74"/>
        <v>0</v>
      </c>
      <c r="N92" s="22" cm="1">
        <f t="array" ref="N92">SUMPRODUCT(($A92=Input!$A$64:$A$69)*(N$13=Input!$B$63:$BI$63)*(Input!$B$64:$BI$69))</f>
        <v>0</v>
      </c>
      <c r="O92" s="6">
        <f t="shared" si="87"/>
        <v>34.4</v>
      </c>
      <c r="P92" s="14">
        <f t="shared" si="75"/>
        <v>0</v>
      </c>
      <c r="R92" s="22" cm="1">
        <f t="array" ref="R92">SUMPRODUCT(($A92=Input!$A$64:$A$69)*(R$13=Input!$B$63:$BI$63)*(Input!$B$64:$BI$69))</f>
        <v>0</v>
      </c>
      <c r="S92" s="6">
        <f t="shared" si="88"/>
        <v>34.4</v>
      </c>
      <c r="T92" s="14">
        <f t="shared" si="76"/>
        <v>0</v>
      </c>
      <c r="V92" s="22" cm="1">
        <f t="array" ref="V92">SUMPRODUCT(($A92=Input!$A$64:$A$69)*(V$13=Input!$B$63:$BI$63)*(Input!$B$64:$BI$69))</f>
        <v>0</v>
      </c>
      <c r="W92" s="6">
        <f t="shared" si="89"/>
        <v>34.4</v>
      </c>
      <c r="X92" s="14">
        <f t="shared" si="77"/>
        <v>0</v>
      </c>
      <c r="Z92" s="22" cm="1">
        <f t="array" ref="Z92">SUMPRODUCT(($A92=Input!$A$64:$A$69)*(Z$13=Input!$B$63:$BI$63)*(Input!$B$64:$BI$69))</f>
        <v>0</v>
      </c>
      <c r="AA92" s="6">
        <f t="shared" si="90"/>
        <v>34.4</v>
      </c>
      <c r="AB92" s="14">
        <f t="shared" si="78"/>
        <v>0</v>
      </c>
      <c r="AD92" s="22" cm="1">
        <f t="array" ref="AD92">SUMPRODUCT(($A92=Input!$A$64:$A$69)*(AD$13=Input!$B$63:$BI$63)*(Input!$B$64:$BI$69))</f>
        <v>0</v>
      </c>
      <c r="AE92" s="6">
        <f t="shared" si="91"/>
        <v>34.4</v>
      </c>
      <c r="AF92" s="14">
        <f t="shared" si="79"/>
        <v>0</v>
      </c>
      <c r="AH92" s="22" cm="1">
        <f t="array" ref="AH92">SUMPRODUCT(($A92=Input!$A$64:$A$69)*(AH$13=Input!$B$63:$BI$63)*(Input!$B$64:$BI$69))</f>
        <v>0</v>
      </c>
      <c r="AI92" s="6">
        <f t="shared" si="92"/>
        <v>34.4</v>
      </c>
      <c r="AJ92" s="14">
        <f t="shared" si="80"/>
        <v>0</v>
      </c>
      <c r="AL92" s="22" cm="1">
        <f t="array" ref="AL92">SUMPRODUCT(($A92=Input!$A$64:$A$69)*(AL$13=Input!$B$63:$BI$63)*(Input!$B$64:$BI$69))</f>
        <v>0</v>
      </c>
      <c r="AM92" s="6">
        <f t="shared" si="93"/>
        <v>34.4</v>
      </c>
      <c r="AN92" s="14">
        <f t="shared" si="81"/>
        <v>0</v>
      </c>
      <c r="AP92" s="22" cm="1">
        <f t="array" ref="AP92">SUMPRODUCT(($A92=Input!$A$64:$A$69)*(AP$13=Input!$B$63:$BI$63)*(Input!$B$64:$BI$69))</f>
        <v>0</v>
      </c>
      <c r="AQ92" s="6">
        <f t="shared" si="94"/>
        <v>34.4</v>
      </c>
      <c r="AR92" s="14">
        <f t="shared" si="82"/>
        <v>0</v>
      </c>
      <c r="AT92" s="22" cm="1">
        <f t="array" ref="AT92">SUMPRODUCT(($A92=Input!$A$64:$A$69)*(AT$13=Input!$B$63:$BI$63)*(Input!$B$64:$BI$69))</f>
        <v>0</v>
      </c>
      <c r="AU92" s="6">
        <f t="shared" si="95"/>
        <v>34.4</v>
      </c>
      <c r="AV92" s="14">
        <f t="shared" si="83"/>
        <v>0</v>
      </c>
    </row>
    <row r="93" spans="1:48" ht="14.4" hidden="1" customHeight="1" x14ac:dyDescent="0.3">
      <c r="A93">
        <f>+Input!A112</f>
        <v>0</v>
      </c>
      <c r="B93" s="22" cm="1">
        <f t="array" ref="B93">SUMPRODUCT(($A93=Input!$A$64:$A$69)*(B$13=Input!$B$63:$BI$63)*(Input!$B$64:$BI$69))</f>
        <v>0</v>
      </c>
      <c r="C93" s="6">
        <f t="shared" si="84"/>
        <v>34.459999999999994</v>
      </c>
      <c r="D93" s="14">
        <f t="shared" si="72"/>
        <v>0</v>
      </c>
      <c r="F93" s="22" cm="1">
        <f t="array" ref="F93">SUMPRODUCT(($A93=Input!$A$64:$A$69)*(F$13=Input!$B$63:$BI$63)*(Input!$B$64:$BI$69))</f>
        <v>0</v>
      </c>
      <c r="G93" s="6">
        <f t="shared" si="85"/>
        <v>34.459999999999994</v>
      </c>
      <c r="H93" s="14">
        <f t="shared" si="73"/>
        <v>0</v>
      </c>
      <c r="J93" s="22" cm="1">
        <f t="array" ref="J93">SUMPRODUCT(($A93=Input!$A$64:$A$69)*(J$13=Input!$B$63:$BI$63)*(Input!$B$64:$BI$69))</f>
        <v>0</v>
      </c>
      <c r="K93" s="6">
        <f t="shared" si="86"/>
        <v>34.459999999999994</v>
      </c>
      <c r="L93" s="14">
        <f t="shared" si="74"/>
        <v>0</v>
      </c>
      <c r="N93" s="22" cm="1">
        <f t="array" ref="N93">SUMPRODUCT(($A93=Input!$A$64:$A$69)*(N$13=Input!$B$63:$BI$63)*(Input!$B$64:$BI$69))</f>
        <v>0</v>
      </c>
      <c r="O93" s="6">
        <f t="shared" si="87"/>
        <v>34.4</v>
      </c>
      <c r="P93" s="14">
        <f t="shared" si="75"/>
        <v>0</v>
      </c>
      <c r="R93" s="22" cm="1">
        <f t="array" ref="R93">SUMPRODUCT(($A93=Input!$A$64:$A$69)*(R$13=Input!$B$63:$BI$63)*(Input!$B$64:$BI$69))</f>
        <v>0</v>
      </c>
      <c r="S93" s="6">
        <f t="shared" si="88"/>
        <v>34.4</v>
      </c>
      <c r="T93" s="14">
        <f t="shared" si="76"/>
        <v>0</v>
      </c>
      <c r="V93" s="22" cm="1">
        <f t="array" ref="V93">SUMPRODUCT(($A93=Input!$A$64:$A$69)*(V$13=Input!$B$63:$BI$63)*(Input!$B$64:$BI$69))</f>
        <v>0</v>
      </c>
      <c r="W93" s="6">
        <f t="shared" si="89"/>
        <v>34.4</v>
      </c>
      <c r="X93" s="14">
        <f t="shared" si="77"/>
        <v>0</v>
      </c>
      <c r="Z93" s="22" cm="1">
        <f t="array" ref="Z93">SUMPRODUCT(($A93=Input!$A$64:$A$69)*(Z$13=Input!$B$63:$BI$63)*(Input!$B$64:$BI$69))</f>
        <v>0</v>
      </c>
      <c r="AA93" s="6">
        <f t="shared" si="90"/>
        <v>34.4</v>
      </c>
      <c r="AB93" s="14">
        <f t="shared" si="78"/>
        <v>0</v>
      </c>
      <c r="AD93" s="22" cm="1">
        <f t="array" ref="AD93">SUMPRODUCT(($A93=Input!$A$64:$A$69)*(AD$13=Input!$B$63:$BI$63)*(Input!$B$64:$BI$69))</f>
        <v>0</v>
      </c>
      <c r="AE93" s="6">
        <f t="shared" si="91"/>
        <v>34.4</v>
      </c>
      <c r="AF93" s="14">
        <f t="shared" si="79"/>
        <v>0</v>
      </c>
      <c r="AH93" s="22" cm="1">
        <f t="array" ref="AH93">SUMPRODUCT(($A93=Input!$A$64:$A$69)*(AH$13=Input!$B$63:$BI$63)*(Input!$B$64:$BI$69))</f>
        <v>0</v>
      </c>
      <c r="AI93" s="6">
        <f t="shared" si="92"/>
        <v>34.4</v>
      </c>
      <c r="AJ93" s="14">
        <f t="shared" si="80"/>
        <v>0</v>
      </c>
      <c r="AL93" s="22" cm="1">
        <f t="array" ref="AL93">SUMPRODUCT(($A93=Input!$A$64:$A$69)*(AL$13=Input!$B$63:$BI$63)*(Input!$B$64:$BI$69))</f>
        <v>0</v>
      </c>
      <c r="AM93" s="6">
        <f t="shared" si="93"/>
        <v>34.4</v>
      </c>
      <c r="AN93" s="14">
        <f t="shared" si="81"/>
        <v>0</v>
      </c>
      <c r="AP93" s="22" cm="1">
        <f t="array" ref="AP93">SUMPRODUCT(($A93=Input!$A$64:$A$69)*(AP$13=Input!$B$63:$BI$63)*(Input!$B$64:$BI$69))</f>
        <v>0</v>
      </c>
      <c r="AQ93" s="6">
        <f t="shared" si="94"/>
        <v>34.4</v>
      </c>
      <c r="AR93" s="14">
        <f t="shared" si="82"/>
        <v>0</v>
      </c>
      <c r="AT93" s="22" cm="1">
        <f t="array" ref="AT93">SUMPRODUCT(($A93=Input!$A$64:$A$69)*(AT$13=Input!$B$63:$BI$63)*(Input!$B$64:$BI$69))</f>
        <v>0</v>
      </c>
      <c r="AU93" s="6">
        <f t="shared" si="95"/>
        <v>34.4</v>
      </c>
      <c r="AV93" s="14">
        <f t="shared" si="83"/>
        <v>0</v>
      </c>
    </row>
    <row r="94" spans="1:48" ht="14.4" hidden="1" customHeight="1" x14ac:dyDescent="0.3">
      <c r="A94">
        <f>+Input!A113</f>
        <v>0</v>
      </c>
      <c r="B94" s="22" cm="1">
        <f t="array" ref="B94">SUMPRODUCT(($A94=Input!$A$64:$A$69)*(B$13=Input!$B$63:$BI$63)*(Input!$B$64:$BI$69))</f>
        <v>0</v>
      </c>
      <c r="C94" s="6">
        <f t="shared" si="84"/>
        <v>34.459999999999994</v>
      </c>
      <c r="D94" s="14">
        <f t="shared" si="72"/>
        <v>0</v>
      </c>
      <c r="F94" s="22" cm="1">
        <f t="array" ref="F94">SUMPRODUCT(($A94=Input!$A$64:$A$69)*(F$13=Input!$B$63:$BI$63)*(Input!$B$64:$BI$69))</f>
        <v>0</v>
      </c>
      <c r="G94" s="6">
        <f t="shared" si="85"/>
        <v>34.459999999999994</v>
      </c>
      <c r="H94" s="14">
        <f t="shared" si="73"/>
        <v>0</v>
      </c>
      <c r="J94" s="22" cm="1">
        <f t="array" ref="J94">SUMPRODUCT(($A94=Input!$A$64:$A$69)*(J$13=Input!$B$63:$BI$63)*(Input!$B$64:$BI$69))</f>
        <v>0</v>
      </c>
      <c r="K94" s="6">
        <f t="shared" si="86"/>
        <v>34.459999999999994</v>
      </c>
      <c r="L94" s="14">
        <f t="shared" si="74"/>
        <v>0</v>
      </c>
      <c r="N94" s="22" cm="1">
        <f t="array" ref="N94">SUMPRODUCT(($A94=Input!$A$64:$A$69)*(N$13=Input!$B$63:$BI$63)*(Input!$B$64:$BI$69))</f>
        <v>0</v>
      </c>
      <c r="O94" s="6">
        <f t="shared" si="87"/>
        <v>34.4</v>
      </c>
      <c r="P94" s="14">
        <f t="shared" si="75"/>
        <v>0</v>
      </c>
      <c r="R94" s="22" cm="1">
        <f t="array" ref="R94">SUMPRODUCT(($A94=Input!$A$64:$A$69)*(R$13=Input!$B$63:$BI$63)*(Input!$B$64:$BI$69))</f>
        <v>0</v>
      </c>
      <c r="S94" s="6">
        <f t="shared" si="88"/>
        <v>34.4</v>
      </c>
      <c r="T94" s="14">
        <f t="shared" si="76"/>
        <v>0</v>
      </c>
      <c r="V94" s="22" cm="1">
        <f t="array" ref="V94">SUMPRODUCT(($A94=Input!$A$64:$A$69)*(V$13=Input!$B$63:$BI$63)*(Input!$B$64:$BI$69))</f>
        <v>0</v>
      </c>
      <c r="W94" s="6">
        <f t="shared" si="89"/>
        <v>34.4</v>
      </c>
      <c r="X94" s="14">
        <f t="shared" si="77"/>
        <v>0</v>
      </c>
      <c r="Z94" s="22" cm="1">
        <f t="array" ref="Z94">SUMPRODUCT(($A94=Input!$A$64:$A$69)*(Z$13=Input!$B$63:$BI$63)*(Input!$B$64:$BI$69))</f>
        <v>0</v>
      </c>
      <c r="AA94" s="6">
        <f t="shared" si="90"/>
        <v>34.4</v>
      </c>
      <c r="AB94" s="14">
        <f t="shared" si="78"/>
        <v>0</v>
      </c>
      <c r="AD94" s="22" cm="1">
        <f t="array" ref="AD94">SUMPRODUCT(($A94=Input!$A$64:$A$69)*(AD$13=Input!$B$63:$BI$63)*(Input!$B$64:$BI$69))</f>
        <v>0</v>
      </c>
      <c r="AE94" s="6">
        <f t="shared" si="91"/>
        <v>34.4</v>
      </c>
      <c r="AF94" s="14">
        <f t="shared" si="79"/>
        <v>0</v>
      </c>
      <c r="AH94" s="22" cm="1">
        <f t="array" ref="AH94">SUMPRODUCT(($A94=Input!$A$64:$A$69)*(AH$13=Input!$B$63:$BI$63)*(Input!$B$64:$BI$69))</f>
        <v>0</v>
      </c>
      <c r="AI94" s="6">
        <f t="shared" si="92"/>
        <v>34.4</v>
      </c>
      <c r="AJ94" s="14">
        <f t="shared" si="80"/>
        <v>0</v>
      </c>
      <c r="AL94" s="22" cm="1">
        <f t="array" ref="AL94">SUMPRODUCT(($A94=Input!$A$64:$A$69)*(AL$13=Input!$B$63:$BI$63)*(Input!$B$64:$BI$69))</f>
        <v>0</v>
      </c>
      <c r="AM94" s="6">
        <f t="shared" si="93"/>
        <v>34.4</v>
      </c>
      <c r="AN94" s="14">
        <f t="shared" si="81"/>
        <v>0</v>
      </c>
      <c r="AP94" s="22" cm="1">
        <f t="array" ref="AP94">SUMPRODUCT(($A94=Input!$A$64:$A$69)*(AP$13=Input!$B$63:$BI$63)*(Input!$B$64:$BI$69))</f>
        <v>0</v>
      </c>
      <c r="AQ94" s="6">
        <f t="shared" si="94"/>
        <v>34.4</v>
      </c>
      <c r="AR94" s="14">
        <f t="shared" si="82"/>
        <v>0</v>
      </c>
      <c r="AT94" s="22" cm="1">
        <f t="array" ref="AT94">SUMPRODUCT(($A94=Input!$A$64:$A$69)*(AT$13=Input!$B$63:$BI$63)*(Input!$B$64:$BI$69))</f>
        <v>0</v>
      </c>
      <c r="AU94" s="6">
        <f t="shared" si="95"/>
        <v>34.4</v>
      </c>
      <c r="AV94" s="14">
        <f t="shared" si="83"/>
        <v>0</v>
      </c>
    </row>
    <row r="95" spans="1:48" x14ac:dyDescent="0.3">
      <c r="A95" t="s">
        <v>25</v>
      </c>
      <c r="B95" s="13"/>
      <c r="D95" s="19">
        <f>SUM(D89:D94)</f>
        <v>0.23</v>
      </c>
      <c r="F95" s="13"/>
      <c r="H95" s="19">
        <f>SUM(H89:H94)</f>
        <v>0.23</v>
      </c>
      <c r="J95" s="13"/>
      <c r="L95" s="19">
        <f>SUM(L89:L94)</f>
        <v>0.23</v>
      </c>
      <c r="N95" s="13"/>
      <c r="P95" s="19">
        <f>SUM(P89:P94)</f>
        <v>0.23</v>
      </c>
      <c r="R95" s="13"/>
      <c r="T95" s="19">
        <f>SUM(T89:T94)</f>
        <v>0.23</v>
      </c>
      <c r="V95" s="13"/>
      <c r="X95" s="19">
        <f>SUM(X89:X94)</f>
        <v>0.23</v>
      </c>
      <c r="Z95" s="13"/>
      <c r="AB95" s="19">
        <f>SUM(AB89:AB94)</f>
        <v>0.23</v>
      </c>
      <c r="AD95" s="13"/>
      <c r="AF95" s="19">
        <f>SUM(AF89:AF94)</f>
        <v>0.23</v>
      </c>
      <c r="AH95" s="13"/>
      <c r="AJ95" s="19">
        <f>SUM(AJ89:AJ94)</f>
        <v>0.23</v>
      </c>
      <c r="AL95" s="13"/>
      <c r="AN95" s="19">
        <f>SUM(AN89:AN94)</f>
        <v>0.23</v>
      </c>
      <c r="AP95" s="13"/>
      <c r="AR95" s="19">
        <f>SUM(AR89:AR94)</f>
        <v>0.23</v>
      </c>
      <c r="AT95" s="13"/>
      <c r="AV95" s="19">
        <f>SUM(AV89:AV94)</f>
        <v>0.23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34.689999999999991</v>
      </c>
      <c r="F97" s="20"/>
      <c r="G97" s="21"/>
      <c r="H97" s="24">
        <f>H70+H86+H89</f>
        <v>34.689999999999991</v>
      </c>
      <c r="J97" s="20"/>
      <c r="K97" s="21"/>
      <c r="L97" s="24">
        <f>L70+L86+L89</f>
        <v>34.689999999999991</v>
      </c>
      <c r="N97" s="20"/>
      <c r="O97" s="21"/>
      <c r="P97" s="24">
        <f>P70+P86+P89</f>
        <v>34.629999999999995</v>
      </c>
      <c r="R97" s="20"/>
      <c r="S97" s="21"/>
      <c r="T97" s="24">
        <f>T70+T86+T89</f>
        <v>34.629999999999995</v>
      </c>
      <c r="V97" s="20"/>
      <c r="W97" s="21"/>
      <c r="X97" s="24">
        <f>X70+X86+X89</f>
        <v>34.629999999999995</v>
      </c>
      <c r="Z97" s="20"/>
      <c r="AA97" s="21"/>
      <c r="AB97" s="24">
        <f>AB70+AB86+AB89</f>
        <v>34.629999999999995</v>
      </c>
      <c r="AD97" s="20"/>
      <c r="AE97" s="21"/>
      <c r="AF97" s="24">
        <f>AF70+AF86+AF89</f>
        <v>34.629999999999995</v>
      </c>
      <c r="AH97" s="20"/>
      <c r="AI97" s="21"/>
      <c r="AJ97" s="24">
        <f>AJ70+AJ86+AJ89</f>
        <v>34.629999999999995</v>
      </c>
      <c r="AL97" s="20"/>
      <c r="AM97" s="21"/>
      <c r="AN97" s="24">
        <f>AN70+AN86+AN89</f>
        <v>34.629999999999995</v>
      </c>
      <c r="AP97" s="20"/>
      <c r="AQ97" s="21"/>
      <c r="AR97" s="24">
        <f>AR70+AR86+AR89</f>
        <v>34.629999999999995</v>
      </c>
      <c r="AS97" s="98"/>
      <c r="AT97" s="20"/>
      <c r="AU97" s="21"/>
      <c r="AV97" s="24">
        <f>AV70+AV86+AV89</f>
        <v>34.629999999999995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47.73</v>
      </c>
      <c r="F14" s="13"/>
      <c r="H14" s="14">
        <f>INDEX(Input!$B$29:$BI$29,MATCH('Residential Bills_Yr 5_6 Units'!$B$6,Input!$A$29:$A$29,0),MATCH('Residential Bills_Yr 5_6 Units'!F$13,Input!$B$28:$BI$28,0))</f>
        <v>47.73</v>
      </c>
      <c r="J14" s="13"/>
      <c r="L14" s="14">
        <f>INDEX(Input!$B$29:$BI$29,MATCH('Residential Bills_Yr 5_6 Units'!$B$6,Input!$A$29:$A$29,0),MATCH('Residential Bills_Yr 5_6 Units'!J$13,Input!$B$28:$BI$28,0))</f>
        <v>47.73</v>
      </c>
      <c r="N14" s="13"/>
      <c r="P14" s="14">
        <f>INDEX(Input!$B$29:$BI$29,MATCH('Residential Bills_Yr 5_6 Units'!$B$6,Input!$A$29:$A$29,0),MATCH('Residential Bills_Yr 5_6 Units'!N$13,Input!$B$28:$BI$28,0))</f>
        <v>47.73</v>
      </c>
      <c r="R14" s="13"/>
      <c r="T14" s="14">
        <f>INDEX(Input!$B$29:$BI$29,MATCH('Residential Bills_Yr 5_6 Units'!$B$6,Input!$A$29:$A$29,0),MATCH('Residential Bills_Yr 5_6 Units'!R$13,Input!$B$28:$BI$28,0))</f>
        <v>47.73</v>
      </c>
      <c r="V14" s="13"/>
      <c r="X14" s="14">
        <f>INDEX(Input!$B$29:$BI$29,MATCH('Residential Bills_Yr 5_6 Units'!$B$6,Input!$A$29:$A$29,0),MATCH('Residential Bills_Yr 5_6 Units'!V$13,Input!$B$28:$BI$28,0))</f>
        <v>47.73</v>
      </c>
      <c r="Z14" s="13"/>
      <c r="AB14" s="14">
        <f>INDEX(Input!$B$29:$BI$29,MATCH('Residential Bills_Yr 5_6 Units'!$B$6,Input!$A$29:$A$29,0),MATCH('Residential Bills_Yr 5_6 Units'!Z$13,Input!$B$28:$BI$28,0))</f>
        <v>47.73</v>
      </c>
      <c r="AD14" s="13"/>
      <c r="AF14" s="14">
        <f>INDEX(Input!$B$29:$BI$29,MATCH('Residential Bills_Yr 5_6 Units'!$B$6,Input!$A$29:$A$29,0),MATCH('Residential Bills_Yr 5_6 Units'!AD$13,Input!$B$28:$BI$28,0))</f>
        <v>47.73</v>
      </c>
      <c r="AH14" s="13"/>
      <c r="AJ14" s="14">
        <f>INDEX(Input!$B$29:$BI$29,MATCH('Residential Bills_Yr 5_6 Units'!$B$6,Input!$A$29:$A$29,0),MATCH('Residential Bills_Yr 5_6 Units'!AH$13,Input!$B$28:$BI$28,0))</f>
        <v>47.73</v>
      </c>
      <c r="AL14" s="13"/>
      <c r="AN14" s="14">
        <f>INDEX(Input!$B$29:$BI$29,MATCH('Residential Bills_Yr 5_6 Units'!$B$6,Input!$A$29:$A$29,0),MATCH('Residential Bills_Yr 5_6 Units'!AL$13,Input!$B$28:$BI$28,0))</f>
        <v>47.73</v>
      </c>
      <c r="AP14" s="13"/>
      <c r="AR14" s="14">
        <f>INDEX(Input!$B$29:$BI$29,MATCH('Residential Bills_Yr 5_6 Units'!$B$6,Input!$A$29:$A$29,0),MATCH('Residential Bills_Yr 5_6 Units'!AP$13,Input!$B$28:$BI$28,0))</f>
        <v>47.73</v>
      </c>
      <c r="AS14" s="6"/>
      <c r="AT14" s="13"/>
      <c r="AV14" s="14">
        <f>INDEX(Input!$B$29:$BI$29,MATCH('Residential Bills_Yr 5_6 Units'!$B$6,Input!$A$29:$A$29,0),MATCH('Residential Bills_Yr 5_6 Units'!AT$13,Input!$B$28:$BI$28,0))</f>
        <v>47.73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2.4058000000000002</v>
      </c>
      <c r="C17" s="2">
        <f>IF($B$7&gt;Input!F$109,Input!F$109,'Residential Bills_Yr 5_6 Units'!$B$7)</f>
        <v>6</v>
      </c>
      <c r="D17" s="14">
        <f>ROUND(IFERROR(B17*C17," "),2)</f>
        <v>14.43</v>
      </c>
      <c r="F17" s="18">
        <f>INDEX(Input!$B$22:$BI$26,MATCH('Residential Bills_Yr 5_6 Units'!$A17,Input!$A$22:$A$26,0),MATCH('Residential Bills_Yr 5_6 Units'!F$13,Input!$B$21:$BI$21,0))</f>
        <v>2.4058000000000002</v>
      </c>
      <c r="G17" s="2">
        <f>IF($B$7&gt;Input!G$109,Input!G$109,'Residential Bills_Yr 5_6 Units'!$B$7)</f>
        <v>6</v>
      </c>
      <c r="H17" s="14">
        <f>ROUND(IFERROR(F17*G17," "),2)</f>
        <v>14.43</v>
      </c>
      <c r="J17" s="18">
        <f>INDEX(Input!$B$22:$BI$26,MATCH('Residential Bills_Yr 5_6 Units'!$A17,Input!$A$22:$A$26,0),MATCH('Residential Bills_Yr 5_6 Units'!J$13,Input!$B$21:$BI$21,0))</f>
        <v>2.4058000000000002</v>
      </c>
      <c r="K17" s="2">
        <f>IF($B$7&gt;Input!H$109,Input!H$109,'Residential Bills_Yr 5_6 Units'!$B$7)</f>
        <v>6</v>
      </c>
      <c r="L17" s="14">
        <f>ROUND(IFERROR(J17*K17," "),2)</f>
        <v>14.43</v>
      </c>
      <c r="N17" s="18">
        <f>INDEX(Input!$B$22:$BI$26,MATCH('Residential Bills_Yr 5_6 Units'!$A17,Input!$A$22:$A$26,0),MATCH('Residential Bills_Yr 5_6 Units'!N$13,Input!$B$21:$BI$21,0))</f>
        <v>2.4058000000000002</v>
      </c>
      <c r="O17" s="2">
        <f>IF($B$7&gt;Input!I$109,Input!I$109,'Residential Bills_Yr 5_6 Units'!$B$7)</f>
        <v>6</v>
      </c>
      <c r="P17" s="14">
        <f>ROUND(IFERROR(N17*O17," "),2)</f>
        <v>14.43</v>
      </c>
      <c r="R17" s="18">
        <f>INDEX(Input!$B$22:$BI$26,MATCH('Residential Bills_Yr 5_6 Units'!$A17,Input!$A$22:$A$26,0),MATCH('Residential Bills_Yr 5_6 Units'!R$13,Input!$B$21:$BI$21,0))</f>
        <v>2.4058000000000002</v>
      </c>
      <c r="S17" s="2">
        <f>IF($B$7&gt;Input!J$109,Input!J$109,'Residential Bills_Yr 5_6 Units'!$B$7)</f>
        <v>6</v>
      </c>
      <c r="T17" s="14">
        <f>ROUND(IFERROR(R17*S17," "),2)</f>
        <v>14.43</v>
      </c>
      <c r="V17" s="18">
        <f>INDEX(Input!$B$22:$BI$26,MATCH('Residential Bills_Yr 5_6 Units'!$A17,Input!$A$22:$A$26,0),MATCH('Residential Bills_Yr 5_6 Units'!V$13,Input!$B$21:$BI$21,0))</f>
        <v>2.4058000000000002</v>
      </c>
      <c r="W17" s="2">
        <f>IF($B$7&gt;Input!K$109,Input!K$109,'Residential Bills_Yr 5_6 Units'!$B$7)</f>
        <v>6</v>
      </c>
      <c r="X17" s="14">
        <f>ROUND(IFERROR(V17*W17," "),2)</f>
        <v>14.43</v>
      </c>
      <c r="Z17" s="18">
        <f>INDEX(Input!$B$22:$BI$26,MATCH('Residential Bills_Yr 5_6 Units'!$A17,Input!$A$22:$A$26,0),MATCH('Residential Bills_Yr 5_6 Units'!Z$13,Input!$B$21:$BI$21,0))</f>
        <v>2.4058000000000002</v>
      </c>
      <c r="AA17" s="2">
        <f>IF($B$7&gt;Input!L$109,Input!L$109,'Residential Bills_Yr 5_6 Units'!$B$7)</f>
        <v>6</v>
      </c>
      <c r="AB17" s="14">
        <f>ROUND(IFERROR(Z17*AA17," "),2)</f>
        <v>14.43</v>
      </c>
      <c r="AD17" s="18">
        <f>INDEX(Input!$B$22:$BI$26,MATCH('Residential Bills_Yr 5_6 Units'!$A17,Input!$A$22:$A$26,0),MATCH('Residential Bills_Yr 5_6 Units'!AD$13,Input!$B$21:$BI$21,0))</f>
        <v>2.4058000000000002</v>
      </c>
      <c r="AE17" s="2">
        <f>IF($B$7&gt;Input!M$109,Input!M$109,'Residential Bills_Yr 5_6 Units'!$B$7)</f>
        <v>6</v>
      </c>
      <c r="AF17" s="14">
        <f>ROUND(IFERROR(AD17*AE17," "),2)</f>
        <v>14.43</v>
      </c>
      <c r="AH17" s="18">
        <f>INDEX(Input!$B$22:$BI$26,MATCH('Residential Bills_Yr 5_6 Units'!$A17,Input!$A$22:$A$26,0),MATCH('Residential Bills_Yr 5_6 Units'!AH$13,Input!$B$21:$BI$21,0))</f>
        <v>2.4058000000000002</v>
      </c>
      <c r="AI17" s="2">
        <f>IF($B$7&gt;Input!N$109,Input!N$109,'Residential Bills_Yr 5_6 Units'!$B$7)</f>
        <v>6</v>
      </c>
      <c r="AJ17" s="14">
        <f>ROUND(IFERROR(AH17*AI17," "),2)</f>
        <v>14.43</v>
      </c>
      <c r="AL17" s="18">
        <f>INDEX(Input!$B$22:$BI$26,MATCH('Residential Bills_Yr 5_6 Units'!$A17,Input!$A$22:$A$26,0),MATCH('Residential Bills_Yr 5_6 Units'!AL$13,Input!$B$21:$BI$21,0))</f>
        <v>2.4058000000000002</v>
      </c>
      <c r="AM17" s="2">
        <f>IF($B$7&gt;Input!O$109,Input!O$109,'Residential Bills_Yr 5_6 Units'!$B$7)</f>
        <v>6</v>
      </c>
      <c r="AN17" s="14">
        <f>ROUND(IFERROR(AL17*AM17," "),2)</f>
        <v>14.43</v>
      </c>
      <c r="AP17" s="18">
        <f>INDEX(Input!$B$22:$BI$26,MATCH('Residential Bills_Yr 5_6 Units'!$A17,Input!$A$22:$A$26,0),MATCH('Residential Bills_Yr 5_6 Units'!AP$13,Input!$B$21:$BI$21,0))</f>
        <v>2.4058000000000002</v>
      </c>
      <c r="AQ17" s="2">
        <f>IF($B$7&gt;Input!P$109,Input!P$109,'Residential Bills_Yr 5_6 Units'!$B$7)</f>
        <v>6</v>
      </c>
      <c r="AR17" s="14">
        <f>ROUND(IFERROR(AP17*AQ17," "),2)</f>
        <v>14.43</v>
      </c>
      <c r="AS17" s="6"/>
      <c r="AT17" s="18">
        <f>INDEX(Input!$B$22:$BI$26,MATCH('Residential Bills_Yr 5_6 Units'!$A17,Input!$A$22:$A$26,0),MATCH('Residential Bills_Yr 5_6 Units'!AT$13,Input!$B$21:$BI$21,0))</f>
        <v>2.4058000000000002</v>
      </c>
      <c r="AU17" s="2">
        <f>IF($B$7&gt;Input!Q$109,Input!Q$109,'Residential Bills_Yr 5_6 Units'!$B$7)</f>
        <v>6</v>
      </c>
      <c r="AV17" s="14">
        <f>ROUND(IFERROR(AT17*AU17," "),2)</f>
        <v>14.43</v>
      </c>
    </row>
    <row r="18" spans="1:48" x14ac:dyDescent="0.3">
      <c r="A18" t="str">
        <f>Input!A23</f>
        <v>Tier 2</v>
      </c>
      <c r="B18" s="18">
        <f>INDEX(Input!$B$22:$BI$26,MATCH('Residential Bills_Yr 5_6 Units'!$A18,Input!$A$22:$A$26,0),MATCH('Residential Bills_Yr 5_6 Units'!B$13,Input!$B$21:$BI$21,0))</f>
        <v>9.6228999999999996</v>
      </c>
      <c r="C18" s="2">
        <f>IF(($B$7-C17)&gt;Input!F$110,Input!F$110,($B$7-C17))</f>
        <v>0</v>
      </c>
      <c r="D18" s="14">
        <f>ROUND(IFERROR(B18*C18," "),2)</f>
        <v>0</v>
      </c>
      <c r="F18" s="18">
        <f>INDEX(Input!$B$22:$BI$26,MATCH('Residential Bills_Yr 5_6 Units'!$A18,Input!$A$22:$A$26,0),MATCH('Residential Bills_Yr 5_6 Units'!F$13,Input!$B$21:$BI$21,0))</f>
        <v>9.6228999999999996</v>
      </c>
      <c r="G18" s="2">
        <f>IF(($B$7-G17)&gt;Input!G$110,Input!G$110,($B$7-G17))</f>
        <v>0</v>
      </c>
      <c r="H18" s="14">
        <f>ROUND(IFERROR(F18*G18," "),2)</f>
        <v>0</v>
      </c>
      <c r="J18" s="18">
        <f>INDEX(Input!$B$22:$BI$26,MATCH('Residential Bills_Yr 5_6 Units'!$A18,Input!$A$22:$A$26,0),MATCH('Residential Bills_Yr 5_6 Units'!J$13,Input!$B$21:$BI$21,0))</f>
        <v>9.6228999999999996</v>
      </c>
      <c r="K18" s="2">
        <f>IF(($B$7-K17)&gt;Input!H$110,Input!H$110,($B$7-K17))</f>
        <v>0</v>
      </c>
      <c r="L18" s="14">
        <f>ROUND(IFERROR(J18*K18," "),2)</f>
        <v>0</v>
      </c>
      <c r="N18" s="18">
        <f>INDEX(Input!$B$22:$BI$26,MATCH('Residential Bills_Yr 5_6 Units'!$A18,Input!$A$22:$A$26,0),MATCH('Residential Bills_Yr 5_6 Units'!N$13,Input!$B$21:$BI$21,0))</f>
        <v>9.6228999999999996</v>
      </c>
      <c r="O18" s="2">
        <f>IF(($B$7-O17)&gt;Input!I$110,Input!I$110,($B$7-O17))</f>
        <v>0</v>
      </c>
      <c r="P18" s="14">
        <f>ROUND(IFERROR(N18*O18," "),2)</f>
        <v>0</v>
      </c>
      <c r="R18" s="18">
        <f>INDEX(Input!$B$22:$BI$26,MATCH('Residential Bills_Yr 5_6 Units'!$A18,Input!$A$22:$A$26,0),MATCH('Residential Bills_Yr 5_6 Units'!R$13,Input!$B$21:$BI$21,0))</f>
        <v>9.6228999999999996</v>
      </c>
      <c r="S18" s="2">
        <f>IF(($B$7-S17)&gt;Input!J$110,Input!J$110,($B$7-S17))</f>
        <v>0</v>
      </c>
      <c r="T18" s="14">
        <f>ROUND(IFERROR(R18*S18," "),2)</f>
        <v>0</v>
      </c>
      <c r="V18" s="18">
        <f>INDEX(Input!$B$22:$BI$26,MATCH('Residential Bills_Yr 5_6 Units'!$A18,Input!$A$22:$A$26,0),MATCH('Residential Bills_Yr 5_6 Units'!V$13,Input!$B$21:$BI$21,0))</f>
        <v>9.6228999999999996</v>
      </c>
      <c r="W18" s="2">
        <f>IF(($B$7-W17)&gt;Input!K$110,Input!K$110,($B$7-W17))</f>
        <v>0</v>
      </c>
      <c r="X18" s="14">
        <f>ROUND(IFERROR(V18*W18," "),2)</f>
        <v>0</v>
      </c>
      <c r="Z18" s="18">
        <f>INDEX(Input!$B$22:$BI$26,MATCH('Residential Bills_Yr 5_6 Units'!$A18,Input!$A$22:$A$26,0),MATCH('Residential Bills_Yr 5_6 Units'!Z$13,Input!$B$21:$BI$21,0))</f>
        <v>9.6228999999999996</v>
      </c>
      <c r="AA18" s="2">
        <f>IF(($B$7-AA17)&gt;Input!L$110,Input!L$110,($B$7-AA17))</f>
        <v>0</v>
      </c>
      <c r="AB18" s="14">
        <f>ROUND(IFERROR(Z18*AA18," "),2)</f>
        <v>0</v>
      </c>
      <c r="AD18" s="18">
        <f>INDEX(Input!$B$22:$BI$26,MATCH('Residential Bills_Yr 5_6 Units'!$A18,Input!$A$22:$A$26,0),MATCH('Residential Bills_Yr 5_6 Units'!AD$13,Input!$B$21:$BI$21,0))</f>
        <v>9.6228999999999996</v>
      </c>
      <c r="AE18" s="2">
        <f>IF(($B$7-AE17)&gt;Input!M$110,Input!M$110,($B$7-AE17))</f>
        <v>0</v>
      </c>
      <c r="AF18" s="14">
        <f>ROUND(IFERROR(AD18*AE18," "),2)</f>
        <v>0</v>
      </c>
      <c r="AH18" s="18">
        <f>INDEX(Input!$B$22:$BI$26,MATCH('Residential Bills_Yr 5_6 Units'!$A18,Input!$A$22:$A$26,0),MATCH('Residential Bills_Yr 5_6 Units'!AH$13,Input!$B$21:$BI$21,0))</f>
        <v>9.6228999999999996</v>
      </c>
      <c r="AI18" s="2">
        <f>IF(($B$7-AI17)&gt;Input!N$110,Input!N$110,($B$7-AI17))</f>
        <v>0</v>
      </c>
      <c r="AJ18" s="14">
        <f>ROUND(IFERROR(AH18*AI18," "),2)</f>
        <v>0</v>
      </c>
      <c r="AL18" s="18">
        <f>INDEX(Input!$B$22:$BI$26,MATCH('Residential Bills_Yr 5_6 Units'!$A18,Input!$A$22:$A$26,0),MATCH('Residential Bills_Yr 5_6 Units'!AL$13,Input!$B$21:$BI$21,0))</f>
        <v>9.6228999999999996</v>
      </c>
      <c r="AM18" s="2">
        <f>IF(($B$7-AM17)&gt;Input!O$110,Input!O$110,($B$7-AM17))</f>
        <v>0</v>
      </c>
      <c r="AN18" s="14">
        <f>ROUND(IFERROR(AL18*AM18," "),2)</f>
        <v>0</v>
      </c>
      <c r="AP18" s="18">
        <f>INDEX(Input!$B$22:$BI$26,MATCH('Residential Bills_Yr 5_6 Units'!$A18,Input!$A$22:$A$26,0),MATCH('Residential Bills_Yr 5_6 Units'!AP$13,Input!$B$21:$BI$21,0))</f>
        <v>9.6228999999999996</v>
      </c>
      <c r="AQ18" s="2">
        <f>IF(($B$7-AQ17)&gt;Input!P$110,Input!P$110,($B$7-AQ17))</f>
        <v>0</v>
      </c>
      <c r="AR18" s="14">
        <f>ROUND(IFERROR(AP18*AQ18," "),2)</f>
        <v>0</v>
      </c>
      <c r="AS18" s="6"/>
      <c r="AT18" s="18">
        <f>INDEX(Input!$B$22:$BI$26,MATCH('Residential Bills_Yr 5_6 Units'!$A18,Input!$A$22:$A$26,0),MATCH('Residential Bills_Yr 5_6 Units'!AT$13,Input!$B$21:$BI$21,0))</f>
        <v>9.6228999999999996</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19.245699999999999</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19.245699999999999</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19.245699999999999</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19.245699999999999</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19.245699999999999</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19.245699999999999</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19.245699999999999</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19.245699999999999</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19.245699999999999</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19.245699999999999</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19.245699999999999</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19.245699999999999</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38.491599999999998</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38.491599999999998</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38.491599999999998</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38.491599999999998</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38.491599999999998</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38.491599999999998</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38.491599999999998</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38.491599999999998</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38.491599999999998</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38.491599999999998</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38.491599999999998</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38.491599999999998</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62.16</v>
      </c>
      <c r="F22" s="13"/>
      <c r="G22" s="2">
        <f>SUM(G17:G21)</f>
        <v>6</v>
      </c>
      <c r="H22" s="19">
        <f>SUM(H17:H21)+H14</f>
        <v>62.16</v>
      </c>
      <c r="J22" s="13"/>
      <c r="K22" s="2">
        <f>SUM(K17:K21)</f>
        <v>6</v>
      </c>
      <c r="L22" s="19">
        <f>SUM(L17:L21)+L14</f>
        <v>62.16</v>
      </c>
      <c r="N22" s="13"/>
      <c r="O22" s="2">
        <f>SUM(O17:O21)</f>
        <v>6</v>
      </c>
      <c r="P22" s="19">
        <f>SUM(P17:P21)+P14</f>
        <v>62.16</v>
      </c>
      <c r="R22" s="13"/>
      <c r="S22" s="2">
        <f>SUM(S17:S21)</f>
        <v>6</v>
      </c>
      <c r="T22" s="19">
        <f>SUM(T17:T21)+T14</f>
        <v>62.16</v>
      </c>
      <c r="V22" s="13"/>
      <c r="W22" s="2">
        <f>SUM(W17:W21)</f>
        <v>6</v>
      </c>
      <c r="X22" s="19">
        <f>SUM(X17:X21)+X14</f>
        <v>62.16</v>
      </c>
      <c r="Z22" s="13"/>
      <c r="AA22" s="2">
        <f>SUM(AA17:AA21)</f>
        <v>6</v>
      </c>
      <c r="AB22" s="19">
        <f>SUM(AB17:AB21)+AB14</f>
        <v>62.16</v>
      </c>
      <c r="AD22" s="13"/>
      <c r="AE22" s="2">
        <f>SUM(AE17:AE21)</f>
        <v>6</v>
      </c>
      <c r="AF22" s="19">
        <f>SUM(AF17:AF21)+AF14</f>
        <v>62.16</v>
      </c>
      <c r="AH22" s="13"/>
      <c r="AI22" s="2">
        <f>SUM(AI17:AI21)</f>
        <v>6</v>
      </c>
      <c r="AJ22" s="19">
        <f>SUM(AJ17:AJ21)+AJ14</f>
        <v>62.16</v>
      </c>
      <c r="AL22" s="13"/>
      <c r="AM22" s="2">
        <f>SUM(AM17:AM21)</f>
        <v>6</v>
      </c>
      <c r="AN22" s="19">
        <f>SUM(AN17:AN21)+AN14</f>
        <v>62.16</v>
      </c>
      <c r="AP22" s="13"/>
      <c r="AQ22" s="2">
        <f>SUM(AQ17:AQ21)</f>
        <v>6</v>
      </c>
      <c r="AR22" s="19">
        <f>SUM(AR17:AR21)+AR14</f>
        <v>62.16</v>
      </c>
      <c r="AS22" s="43"/>
      <c r="AT22" s="13"/>
      <c r="AU22" s="2">
        <f>SUM(AU17:AU21)</f>
        <v>6</v>
      </c>
      <c r="AV22" s="19">
        <f>SUM(AV17:AV21)+AV14</f>
        <v>62.16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62.16</v>
      </c>
      <c r="D25" s="14">
        <f t="shared" ref="D25:D37" si="12">ROUND(IF(C25="Fixed",B25,(B25*C25)),2)</f>
        <v>2.19</v>
      </c>
      <c r="F25" s="96">
        <f>INDEX(Input!$C$33:$BJ$45,MATCH($A25,Input!$A$33:$A$45,0),MATCH(F$13,Input!$C$32:$BJ$32,0))</f>
        <v>3.5180000000000003E-2</v>
      </c>
      <c r="G25" s="23">
        <f>IF(VLOOKUP($A25,Input!$A$33:$B$45,2,FALSE)="Percentage",H$22,IF(VLOOKUP($A25,Input!$A$33:$B$45,2,FALSE)="Fixed","Fixed",(G$22)))</f>
        <v>62.16</v>
      </c>
      <c r="H25" s="14">
        <f t="shared" ref="H25:H37" si="13">ROUND(IF(G25="Fixed",F25,(F25*G25)),2)</f>
        <v>2.19</v>
      </c>
      <c r="J25" s="96">
        <f>INDEX(Input!$C$33:$BJ$45,MATCH($A25,Input!$A$33:$A$45,0),MATCH(J$13,Input!$C$32:$BJ$32,0))</f>
        <v>3.5180000000000003E-2</v>
      </c>
      <c r="K25" s="23">
        <f>IF(VLOOKUP($A25,Input!$A$33:$B$45,2,FALSE)="Percentage",L$22,IF(VLOOKUP($A25,Input!$A$33:$B$45,2,FALSE)="Fixed","Fixed",(K$22)))</f>
        <v>62.16</v>
      </c>
      <c r="L25" s="14">
        <f t="shared" ref="L25:L37" si="14">ROUND(IF(K25="Fixed",J25,(J25*K25)),2)</f>
        <v>2.19</v>
      </c>
      <c r="N25" s="96">
        <f>INDEX(Input!$C$33:$BJ$45,MATCH($A25,Input!$A$33:$A$45,0),MATCH(N$13,Input!$C$32:$BJ$32,0))</f>
        <v>3.5180000000000003E-2</v>
      </c>
      <c r="O25" s="23">
        <f>IF(VLOOKUP($A25,Input!$A$33:$B$45,2,FALSE)="Percentage",P$22,IF(VLOOKUP($A25,Input!$A$33:$B$45,2,FALSE)="Fixed","Fixed",(O$22)))</f>
        <v>62.16</v>
      </c>
      <c r="P25" s="14">
        <f t="shared" ref="P25:P37" si="15">ROUND(IF(O25="Fixed",N25,(N25*O25)),2)</f>
        <v>2.19</v>
      </c>
      <c r="R25" s="96">
        <f>INDEX(Input!$C$33:$BJ$45,MATCH($A25,Input!$A$33:$A$45,0),MATCH(R$13,Input!$C$32:$BJ$32,0))</f>
        <v>3.5180000000000003E-2</v>
      </c>
      <c r="S25" s="23">
        <f>IF(VLOOKUP($A25,Input!$A$33:$B$45,2,FALSE)="Percentage",T$22,IF(VLOOKUP($A25,Input!$A$33:$B$45,2,FALSE)="Fixed","Fixed",(S$22)))</f>
        <v>62.16</v>
      </c>
      <c r="T25" s="14">
        <f t="shared" ref="T25:T37" si="16">ROUND(IF(S25="Fixed",R25,(R25*S25)),2)</f>
        <v>2.19</v>
      </c>
      <c r="V25" s="96">
        <f>INDEX(Input!$C$33:$BJ$45,MATCH($A25,Input!$A$33:$A$45,0),MATCH(V$13,Input!$C$32:$BJ$32,0))</f>
        <v>3.5180000000000003E-2</v>
      </c>
      <c r="W25" s="23">
        <f>IF(VLOOKUP($A25,Input!$A$33:$B$45,2,FALSE)="Percentage",X$22,IF(VLOOKUP($A25,Input!$A$33:$B$45,2,FALSE)="Fixed","Fixed",(W$22)))</f>
        <v>62.16</v>
      </c>
      <c r="X25" s="14">
        <f t="shared" ref="X25:X37" si="17">ROUND(IF(W25="Fixed",V25,(V25*W25)),2)</f>
        <v>2.19</v>
      </c>
      <c r="Z25" s="96">
        <f>INDEX(Input!$C$33:$BJ$45,MATCH($A25,Input!$A$33:$A$45,0),MATCH(Z$13,Input!$C$32:$BJ$32,0))</f>
        <v>3.5180000000000003E-2</v>
      </c>
      <c r="AA25" s="23">
        <f>IF(VLOOKUP($A25,Input!$A$33:$B$45,2,FALSE)="Percentage",AB$22,IF(VLOOKUP($A25,Input!$A$33:$B$45,2,FALSE)="Fixed","Fixed",(AA$22)))</f>
        <v>62.16</v>
      </c>
      <c r="AB25" s="14">
        <f t="shared" ref="AB25:AB37" si="18">ROUND(IF(AA25="Fixed",Z25,(Z25*AA25)),2)</f>
        <v>2.19</v>
      </c>
      <c r="AD25" s="96">
        <f>INDEX(Input!$C$33:$BJ$45,MATCH($A25,Input!$A$33:$A$45,0),MATCH(AD$13,Input!$C$32:$BJ$32,0))</f>
        <v>3.5180000000000003E-2</v>
      </c>
      <c r="AE25" s="23">
        <f>IF(VLOOKUP($A25,Input!$A$33:$B$45,2,FALSE)="Percentage",AF$22,IF(VLOOKUP($A25,Input!$A$33:$B$45,2,FALSE)="Fixed","Fixed",(AE$22)))</f>
        <v>62.16</v>
      </c>
      <c r="AF25" s="14">
        <f t="shared" ref="AF25:AF37" si="19">ROUND(IF(AE25="Fixed",AD25,(AD25*AE25)),2)</f>
        <v>2.19</v>
      </c>
      <c r="AH25" s="96">
        <f>INDEX(Input!$C$33:$BJ$45,MATCH($A25,Input!$A$33:$A$45,0),MATCH(AH$13,Input!$C$32:$BJ$32,0))</f>
        <v>3.5180000000000003E-2</v>
      </c>
      <c r="AI25" s="23">
        <f>IF(VLOOKUP($A25,Input!$A$33:$B$45,2,FALSE)="Percentage",AJ$22,IF(VLOOKUP($A25,Input!$A$33:$B$45,2,FALSE)="Fixed","Fixed",(AI$22)))</f>
        <v>62.16</v>
      </c>
      <c r="AJ25" s="14">
        <f t="shared" ref="AJ25:AJ37" si="20">ROUND(IF(AI25="Fixed",AH25,(AH25*AI25)),2)</f>
        <v>2.19</v>
      </c>
      <c r="AL25" s="96">
        <f>INDEX(Input!$C$33:$BJ$45,MATCH($A25,Input!$A$33:$A$45,0),MATCH(AL$13,Input!$C$32:$BJ$32,0))</f>
        <v>3.5180000000000003E-2</v>
      </c>
      <c r="AM25" s="23">
        <f>IF(VLOOKUP($A25,Input!$A$33:$B$45,2,FALSE)="Percentage",AN$22,IF(VLOOKUP($A25,Input!$A$33:$B$45,2,FALSE)="Fixed","Fixed",(AM$22)))</f>
        <v>62.16</v>
      </c>
      <c r="AN25" s="14">
        <f t="shared" ref="AN25:AN37" si="21">ROUND(IF(AM25="Fixed",AL25,(AL25*AM25)),2)</f>
        <v>2.19</v>
      </c>
      <c r="AP25" s="96">
        <f>INDEX(Input!$C$33:$BJ$45,MATCH($A25,Input!$A$33:$A$45,0),MATCH(AP$13,Input!$C$32:$BJ$32,0))</f>
        <v>3.5180000000000003E-2</v>
      </c>
      <c r="AQ25" s="23">
        <f>IF(VLOOKUP($A25,Input!$A$33:$B$45,2,FALSE)="Percentage",AR$22,IF(VLOOKUP($A25,Input!$A$33:$B$45,2,FALSE)="Fixed","Fixed",(AQ$22)))</f>
        <v>62.16</v>
      </c>
      <c r="AR25" s="14">
        <f t="shared" ref="AR25:AR37" si="22">ROUND(IF(AQ25="Fixed",AP25,(AP25*AQ25)),2)</f>
        <v>2.19</v>
      </c>
      <c r="AS25" s="6"/>
      <c r="AT25" s="96">
        <f>INDEX(Input!$C$33:$BJ$45,MATCH($A25,Input!$A$33:$A$45,0),MATCH(AT$13,Input!$C$32:$BJ$32,0))</f>
        <v>3.5180000000000003E-2</v>
      </c>
      <c r="AU25" s="23">
        <f>IF(VLOOKUP($A25,Input!$A$33:$B$45,2,FALSE)="Percentage",AV$22,IF(VLOOKUP($A25,Input!$A$33:$B$45,2,FALSE)="Fixed","Fixed",(AU$22)))</f>
        <v>62.16</v>
      </c>
      <c r="AV25" s="14">
        <f t="shared" ref="AV25:AV37" si="23">ROUND(IF(AU25="Fixed",AT25,(AT25*AU25)),2)</f>
        <v>2.19</v>
      </c>
    </row>
    <row r="26" spans="1:48" x14ac:dyDescent="0.3">
      <c r="A26" t="str">
        <f>Input!A34</f>
        <v>RSF Surcharge</v>
      </c>
      <c r="B26" s="96">
        <f>INDEX(Input!$C$33:$BJ$45,MATCH($A26,Input!$A$33:$A$45,0),MATCH(B$13,Input!$C$32:$BJ$32,0))</f>
        <v>1.1875999999999999E-2</v>
      </c>
      <c r="C26" s="23">
        <f>IF(VLOOKUP($A26,Input!$A$33:$B$45,2,FALSE)="Percentage",D$22,IF(VLOOKUP($A26,Input!$A$33:$B$45,2,FALSE)="Fixed","Fixed",(C$22)))</f>
        <v>62.16</v>
      </c>
      <c r="D26" s="14">
        <f t="shared" si="12"/>
        <v>0.74</v>
      </c>
      <c r="F26" s="96">
        <f>INDEX(Input!$C$33:$BJ$45,MATCH($A26,Input!$A$33:$A$45,0),MATCH(F$13,Input!$C$32:$BJ$32,0))</f>
        <v>1.1875999999999999E-2</v>
      </c>
      <c r="G26" s="23">
        <f>IF(VLOOKUP($A26,Input!$A$33:$B$45,2,FALSE)="Percentage",H$22,IF(VLOOKUP($A26,Input!$A$33:$B$45,2,FALSE)="Fixed","Fixed",(G$22)))</f>
        <v>62.16</v>
      </c>
      <c r="H26" s="14">
        <f t="shared" si="13"/>
        <v>0.74</v>
      </c>
      <c r="J26" s="96">
        <f>INDEX(Input!$C$33:$BJ$45,MATCH($A26,Input!$A$33:$A$45,0),MATCH(J$13,Input!$C$32:$BJ$32,0))</f>
        <v>1.1875999999999999E-2</v>
      </c>
      <c r="K26" s="23">
        <f>IF(VLOOKUP($A26,Input!$A$33:$B$45,2,FALSE)="Percentage",L$22,IF(VLOOKUP($A26,Input!$A$33:$B$45,2,FALSE)="Fixed","Fixed",(K$22)))</f>
        <v>62.16</v>
      </c>
      <c r="L26" s="14">
        <f t="shared" si="14"/>
        <v>0.74</v>
      </c>
      <c r="N26" s="96">
        <f>INDEX(Input!$C$33:$BJ$45,MATCH($A26,Input!$A$33:$A$45,0),MATCH(N$13,Input!$C$32:$BJ$32,0))</f>
        <v>1.1875999999999999E-2</v>
      </c>
      <c r="O26" s="23">
        <f>IF(VLOOKUP($A26,Input!$A$33:$B$45,2,FALSE)="Percentage",P$22,IF(VLOOKUP($A26,Input!$A$33:$B$45,2,FALSE)="Fixed","Fixed",(O$22)))</f>
        <v>62.16</v>
      </c>
      <c r="P26" s="14">
        <f t="shared" si="15"/>
        <v>0.74</v>
      </c>
      <c r="R26" s="96">
        <f>INDEX(Input!$C$33:$BJ$45,MATCH($A26,Input!$A$33:$A$45,0),MATCH(R$13,Input!$C$32:$BJ$32,0))</f>
        <v>1.1875999999999999E-2</v>
      </c>
      <c r="S26" s="23">
        <f>IF(VLOOKUP($A26,Input!$A$33:$B$45,2,FALSE)="Percentage",T$22,IF(VLOOKUP($A26,Input!$A$33:$B$45,2,FALSE)="Fixed","Fixed",(S$22)))</f>
        <v>62.16</v>
      </c>
      <c r="T26" s="14">
        <f t="shared" si="16"/>
        <v>0.74</v>
      </c>
      <c r="V26" s="96">
        <f>INDEX(Input!$C$33:$BJ$45,MATCH($A26,Input!$A$33:$A$45,0),MATCH(V$13,Input!$C$32:$BJ$32,0))</f>
        <v>1.1875999999999999E-2</v>
      </c>
      <c r="W26" s="23">
        <f>IF(VLOOKUP($A26,Input!$A$33:$B$45,2,FALSE)="Percentage",X$22,IF(VLOOKUP($A26,Input!$A$33:$B$45,2,FALSE)="Fixed","Fixed",(W$22)))</f>
        <v>62.16</v>
      </c>
      <c r="X26" s="14">
        <f t="shared" si="17"/>
        <v>0.74</v>
      </c>
      <c r="Z26" s="96">
        <f>INDEX(Input!$C$33:$BJ$45,MATCH($A26,Input!$A$33:$A$45,0),MATCH(Z$13,Input!$C$32:$BJ$32,0))</f>
        <v>1.1875999999999999E-2</v>
      </c>
      <c r="AA26" s="23">
        <f>IF(VLOOKUP($A26,Input!$A$33:$B$45,2,FALSE)="Percentage",AB$22,IF(VLOOKUP($A26,Input!$A$33:$B$45,2,FALSE)="Fixed","Fixed",(AA$22)))</f>
        <v>62.16</v>
      </c>
      <c r="AB26" s="14">
        <f t="shared" si="18"/>
        <v>0.74</v>
      </c>
      <c r="AD26" s="96">
        <f>INDEX(Input!$C$33:$BJ$45,MATCH($A26,Input!$A$33:$A$45,0),MATCH(AD$13,Input!$C$32:$BJ$32,0))</f>
        <v>1.1875999999999999E-2</v>
      </c>
      <c r="AE26" s="23">
        <f>IF(VLOOKUP($A26,Input!$A$33:$B$45,2,FALSE)="Percentage",AF$22,IF(VLOOKUP($A26,Input!$A$33:$B$45,2,FALSE)="Fixed","Fixed",(AE$22)))</f>
        <v>62.16</v>
      </c>
      <c r="AF26" s="14">
        <f t="shared" si="19"/>
        <v>0.74</v>
      </c>
      <c r="AH26" s="96">
        <f>INDEX(Input!$C$33:$BJ$45,MATCH($A26,Input!$A$33:$A$45,0),MATCH(AH$13,Input!$C$32:$BJ$32,0))</f>
        <v>1.1875999999999999E-2</v>
      </c>
      <c r="AI26" s="23">
        <f>IF(VLOOKUP($A26,Input!$A$33:$B$45,2,FALSE)="Percentage",AJ$22,IF(VLOOKUP($A26,Input!$A$33:$B$45,2,FALSE)="Fixed","Fixed",(AI$22)))</f>
        <v>62.16</v>
      </c>
      <c r="AJ26" s="14">
        <f t="shared" si="20"/>
        <v>0.74</v>
      </c>
      <c r="AL26" s="96">
        <f>INDEX(Input!$C$33:$BJ$45,MATCH($A26,Input!$A$33:$A$45,0),MATCH(AL$13,Input!$C$32:$BJ$32,0))</f>
        <v>1.1875999999999999E-2</v>
      </c>
      <c r="AM26" s="23">
        <f>IF(VLOOKUP($A26,Input!$A$33:$B$45,2,FALSE)="Percentage",AN$22,IF(VLOOKUP($A26,Input!$A$33:$B$45,2,FALSE)="Fixed","Fixed",(AM$22)))</f>
        <v>62.16</v>
      </c>
      <c r="AN26" s="14">
        <f t="shared" si="21"/>
        <v>0.74</v>
      </c>
      <c r="AP26" s="96">
        <f>INDEX(Input!$C$33:$BJ$45,MATCH($A26,Input!$A$33:$A$45,0),MATCH(AP$13,Input!$C$32:$BJ$32,0))</f>
        <v>1.1875999999999999E-2</v>
      </c>
      <c r="AQ26" s="23">
        <f>IF(VLOOKUP($A26,Input!$A$33:$B$45,2,FALSE)="Percentage",AR$22,IF(VLOOKUP($A26,Input!$A$33:$B$45,2,FALSE)="Fixed","Fixed",(AQ$22)))</f>
        <v>62.16</v>
      </c>
      <c r="AR26" s="14">
        <f t="shared" si="22"/>
        <v>0.74</v>
      </c>
      <c r="AS26" s="6"/>
      <c r="AT26" s="96">
        <f>INDEX(Input!$C$33:$BJ$45,MATCH($A26,Input!$A$33:$A$45,0),MATCH(AT$13,Input!$C$32:$BJ$32,0))</f>
        <v>1.1875999999999999E-2</v>
      </c>
      <c r="AU26" s="23">
        <f>IF(VLOOKUP($A26,Input!$A$33:$B$45,2,FALSE)="Percentage",AV$22,IF(VLOOKUP($A26,Input!$A$33:$B$45,2,FALSE)="Fixed","Fixed",(AU$22)))</f>
        <v>62.16</v>
      </c>
      <c r="AV26" s="14">
        <f t="shared" si="23"/>
        <v>0.74</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6">
        <f>INDEX(Input!$C$33:$BJ$45,MATCH($A33,Input!$A$33:$A$45,0),MATCH(B$13,Input!$C$32:$BJ$32,0))</f>
        <v>0</v>
      </c>
      <c r="C33" s="23" t="str">
        <f>IF(VLOOKUP($A33,Input!$A$33:$B$45,2,FALSE)="Percentage",D$22,IF(VLOOKUP($A33,Input!$A$33:$B$45,2,FALSE)="Fixed","Fixed",(C$22)))</f>
        <v>Fixed</v>
      </c>
      <c r="D33" s="14">
        <f t="shared" si="12"/>
        <v>0</v>
      </c>
      <c r="F33" s="96">
        <f>INDEX(Input!$C$33:$BJ$45,MATCH($A33,Input!$A$33:$A$45,0),MATCH(F$13,Input!$C$32:$BJ$32,0))</f>
        <v>0</v>
      </c>
      <c r="G33" s="23" t="str">
        <f>IF(VLOOKUP($A33,Input!$A$33:$B$45,2,FALSE)="Percentage",H$22,IF(VLOOKUP($A33,Input!$A$33:$B$45,2,FALSE)="Fixed","Fixed",(G$22)))</f>
        <v>Fixed</v>
      </c>
      <c r="H33" s="14">
        <f t="shared" si="13"/>
        <v>0</v>
      </c>
      <c r="J33" s="96">
        <f>INDEX(Input!$C$33:$BJ$45,MATCH($A33,Input!$A$33:$A$45,0),MATCH(J$13,Input!$C$32:$BJ$32,0))</f>
        <v>0</v>
      </c>
      <c r="K33" s="23" t="str">
        <f>IF(VLOOKUP($A33,Input!$A$33:$B$45,2,FALSE)="Percentage",L$22,IF(VLOOKUP($A33,Input!$A$33:$B$45,2,FALSE)="Fixed","Fixed",(K$22)))</f>
        <v>Fixed</v>
      </c>
      <c r="L33" s="14">
        <f t="shared" si="14"/>
        <v>0</v>
      </c>
      <c r="N33" s="96">
        <f>INDEX(Input!$C$33:$BJ$45,MATCH($A33,Input!$A$33:$A$45,0),MATCH(N$13,Input!$C$32:$BJ$32,0))</f>
        <v>0</v>
      </c>
      <c r="O33" s="23" t="str">
        <f>IF(VLOOKUP($A33,Input!$A$33:$B$45,2,FALSE)="Percentage",P$22,IF(VLOOKUP($A33,Input!$A$33:$B$45,2,FALSE)="Fixed","Fixed",(O$22)))</f>
        <v>Fixed</v>
      </c>
      <c r="P33" s="14">
        <f t="shared" si="15"/>
        <v>0</v>
      </c>
      <c r="R33" s="96">
        <f>INDEX(Input!$C$33:$BJ$45,MATCH($A33,Input!$A$33:$A$45,0),MATCH(R$13,Input!$C$32:$BJ$32,0))</f>
        <v>0</v>
      </c>
      <c r="S33" s="23" t="str">
        <f>IF(VLOOKUP($A33,Input!$A$33:$B$45,2,FALSE)="Percentage",T$22,IF(VLOOKUP($A33,Input!$A$33:$B$45,2,FALSE)="Fixed","Fixed",(S$22)))</f>
        <v>Fixed</v>
      </c>
      <c r="T33" s="14">
        <f t="shared" si="16"/>
        <v>0</v>
      </c>
      <c r="V33" s="96">
        <f>INDEX(Input!$C$33:$BJ$45,MATCH($A33,Input!$A$33:$A$45,0),MATCH(V$13,Input!$C$32:$BJ$32,0))</f>
        <v>0</v>
      </c>
      <c r="W33" s="23" t="str">
        <f>IF(VLOOKUP($A33,Input!$A$33:$B$45,2,FALSE)="Percentage",X$22,IF(VLOOKUP($A33,Input!$A$33:$B$45,2,FALSE)="Fixed","Fixed",(W$22)))</f>
        <v>Fixed</v>
      </c>
      <c r="X33" s="14">
        <f t="shared" si="17"/>
        <v>0</v>
      </c>
      <c r="Z33" s="96">
        <f>INDEX(Input!$C$33:$BJ$45,MATCH($A33,Input!$A$33:$A$45,0),MATCH(Z$13,Input!$C$32:$BJ$32,0))</f>
        <v>0</v>
      </c>
      <c r="AA33" s="23" t="str">
        <f>IF(VLOOKUP($A33,Input!$A$33:$B$45,2,FALSE)="Percentage",AB$22,IF(VLOOKUP($A33,Input!$A$33:$B$45,2,FALSE)="Fixed","Fixed",(AA$22)))</f>
        <v>Fixed</v>
      </c>
      <c r="AB33" s="14">
        <f t="shared" si="18"/>
        <v>0</v>
      </c>
      <c r="AD33" s="96">
        <f>INDEX(Input!$C$33:$BJ$45,MATCH($A33,Input!$A$33:$A$45,0),MATCH(AD$13,Input!$C$32:$BJ$32,0))</f>
        <v>0</v>
      </c>
      <c r="AE33" s="23" t="str">
        <f>IF(VLOOKUP($A33,Input!$A$33:$B$45,2,FALSE)="Percentage",AF$22,IF(VLOOKUP($A33,Input!$A$33:$B$45,2,FALSE)="Fixed","Fixed",(AE$22)))</f>
        <v>Fixed</v>
      </c>
      <c r="AF33" s="14">
        <f t="shared" si="19"/>
        <v>0</v>
      </c>
      <c r="AH33" s="96">
        <f>INDEX(Input!$C$33:$BJ$45,MATCH($A33,Input!$A$33:$A$45,0),MATCH(AH$13,Input!$C$32:$BJ$32,0))</f>
        <v>0</v>
      </c>
      <c r="AI33" s="23" t="str">
        <f>IF(VLOOKUP($A33,Input!$A$33:$B$45,2,FALSE)="Percentage",AJ$22,IF(VLOOKUP($A33,Input!$A$33:$B$45,2,FALSE)="Fixed","Fixed",(AI$22)))</f>
        <v>Fixed</v>
      </c>
      <c r="AJ33" s="14">
        <f t="shared" si="20"/>
        <v>0</v>
      </c>
      <c r="AL33" s="96">
        <f>INDEX(Input!$C$33:$BJ$45,MATCH($A33,Input!$A$33:$A$45,0),MATCH(AL$13,Input!$C$32:$BJ$32,0))</f>
        <v>0</v>
      </c>
      <c r="AM33" s="23" t="str">
        <f>IF(VLOOKUP($A33,Input!$A$33:$B$45,2,FALSE)="Percentage",AN$22,IF(VLOOKUP($A33,Input!$A$33:$B$45,2,FALSE)="Fixed","Fixed",(AM$22)))</f>
        <v>Fixed</v>
      </c>
      <c r="AN33" s="14">
        <f t="shared" si="21"/>
        <v>0</v>
      </c>
      <c r="AP33" s="96">
        <f>INDEX(Input!$C$33:$BJ$45,MATCH($A33,Input!$A$33:$A$45,0),MATCH(AP$13,Input!$C$32:$BJ$32,0))</f>
        <v>0</v>
      </c>
      <c r="AQ33" s="23" t="str">
        <f>IF(VLOOKUP($A33,Input!$A$33:$B$45,2,FALSE)="Percentage",AR$22,IF(VLOOKUP($A33,Input!$A$33:$B$45,2,FALSE)="Fixed","Fixed",(AQ$22)))</f>
        <v>Fixed</v>
      </c>
      <c r="AR33" s="14">
        <f t="shared" si="22"/>
        <v>0</v>
      </c>
      <c r="AS33" s="6"/>
      <c r="AT33" s="96">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2.9299999999999997</v>
      </c>
      <c r="F38" s="13"/>
      <c r="H38" s="19">
        <f>SUM(H25:H37)</f>
        <v>2.9299999999999997</v>
      </c>
      <c r="J38" s="13"/>
      <c r="L38" s="19">
        <f>SUM(L25:L37)</f>
        <v>2.9299999999999997</v>
      </c>
      <c r="N38" s="13"/>
      <c r="P38" s="19">
        <f>SUM(P25:P37)</f>
        <v>2.9299999999999997</v>
      </c>
      <c r="R38" s="13"/>
      <c r="T38" s="19">
        <f>SUM(T25:T37)</f>
        <v>2.9299999999999997</v>
      </c>
      <c r="V38" s="13"/>
      <c r="X38" s="19">
        <f>SUM(X25:X37)</f>
        <v>2.9299999999999997</v>
      </c>
      <c r="Z38" s="13"/>
      <c r="AB38" s="19">
        <f>SUM(AB25:AB37)</f>
        <v>2.9299999999999997</v>
      </c>
      <c r="AD38" s="13"/>
      <c r="AF38" s="19">
        <f>SUM(AF25:AF37)</f>
        <v>2.9299999999999997</v>
      </c>
      <c r="AH38" s="13"/>
      <c r="AJ38" s="19">
        <f>SUM(AJ25:AJ37)</f>
        <v>2.9299999999999997</v>
      </c>
      <c r="AL38" s="13"/>
      <c r="AN38" s="19">
        <f>SUM(AN25:AN37)</f>
        <v>2.9299999999999997</v>
      </c>
      <c r="AP38" s="13"/>
      <c r="AR38" s="19">
        <f>SUM(AR25:AR37)</f>
        <v>2.9299999999999997</v>
      </c>
      <c r="AS38" s="43"/>
      <c r="AT38" s="13"/>
      <c r="AV38" s="19">
        <f>SUM(AV25:AV37)</f>
        <v>2.9299999999999997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65.09</v>
      </c>
      <c r="D41" s="14">
        <f>ROUND(B41*C41,2)</f>
        <v>0.44</v>
      </c>
      <c r="F41" s="22" cm="1">
        <f t="array" ref="F41">SUMPRODUCT(($A41=Input!$A$64:$A$69)*(F$13=Input!$B$63:$BI$63)*(Input!$B$64:$BI$69))</f>
        <v>6.7999999999999996E-3</v>
      </c>
      <c r="G41" s="6">
        <f>H38+H22</f>
        <v>65.09</v>
      </c>
      <c r="H41" s="14">
        <f>ROUND(F41*G41,2)</f>
        <v>0.44</v>
      </c>
      <c r="J41" s="22" cm="1">
        <f t="array" ref="J41">SUMPRODUCT(($A41=Input!$A$64:$A$69)*(J$13=Input!$B$63:$BI$63)*(Input!$B$64:$BI$69))</f>
        <v>6.7999999999999996E-3</v>
      </c>
      <c r="K41" s="6">
        <f>L38+L22</f>
        <v>65.09</v>
      </c>
      <c r="L41" s="14">
        <f>ROUND(J41*K41,2)</f>
        <v>0.44</v>
      </c>
      <c r="N41" s="22" cm="1">
        <f t="array" ref="N41">SUMPRODUCT(($A41=Input!$A$64:$A$69)*(N$13=Input!$B$63:$BI$63)*(Input!$B$64:$BI$69))</f>
        <v>6.7999999999999996E-3</v>
      </c>
      <c r="O41" s="6">
        <f>P38+P22</f>
        <v>65.09</v>
      </c>
      <c r="P41" s="14">
        <f>ROUND(N41*O41,2)</f>
        <v>0.44</v>
      </c>
      <c r="R41" s="22" cm="1">
        <f t="array" ref="R41">SUMPRODUCT(($A41=Input!$A$64:$A$69)*(R$13=Input!$B$63:$BI$63)*(Input!$B$64:$BI$69))</f>
        <v>6.7999999999999996E-3</v>
      </c>
      <c r="S41" s="6">
        <f>T38+T22</f>
        <v>65.09</v>
      </c>
      <c r="T41" s="14">
        <f>ROUND(R41*S41,2)</f>
        <v>0.44</v>
      </c>
      <c r="V41" s="22" cm="1">
        <f t="array" ref="V41">SUMPRODUCT(($A41=Input!$A$64:$A$69)*(V$13=Input!$B$63:$BI$63)*(Input!$B$64:$BI$69))</f>
        <v>6.7999999999999996E-3</v>
      </c>
      <c r="W41" s="6">
        <f>X38+X22</f>
        <v>65.09</v>
      </c>
      <c r="X41" s="14">
        <f>ROUND(V41*W41,2)</f>
        <v>0.44</v>
      </c>
      <c r="Z41" s="22" cm="1">
        <f t="array" ref="Z41">SUMPRODUCT(($A41=Input!$A$64:$A$69)*(Z$13=Input!$B$63:$BI$63)*(Input!$B$64:$BI$69))</f>
        <v>6.7999999999999996E-3</v>
      </c>
      <c r="AA41" s="6">
        <f>AB38+AB22</f>
        <v>65.09</v>
      </c>
      <c r="AB41" s="14">
        <f>ROUND(Z41*AA41,2)</f>
        <v>0.44</v>
      </c>
      <c r="AD41" s="22" cm="1">
        <f t="array" ref="AD41">SUMPRODUCT(($A41=Input!$A$64:$A$69)*(AD$13=Input!$B$63:$BI$63)*(Input!$B$64:$BI$69))</f>
        <v>6.7999999999999996E-3</v>
      </c>
      <c r="AE41" s="6">
        <f>AF38+AF22</f>
        <v>65.09</v>
      </c>
      <c r="AF41" s="14">
        <f>ROUND(AD41*AE41,2)</f>
        <v>0.44</v>
      </c>
      <c r="AH41" s="22" cm="1">
        <f t="array" ref="AH41">SUMPRODUCT(($A41=Input!$A$64:$A$69)*(AH$13=Input!$B$63:$BI$63)*(Input!$B$64:$BI$69))</f>
        <v>6.7999999999999996E-3</v>
      </c>
      <c r="AI41" s="6">
        <f>AJ38+AJ22</f>
        <v>65.09</v>
      </c>
      <c r="AJ41" s="14">
        <f>ROUND(AH41*AI41,2)</f>
        <v>0.44</v>
      </c>
      <c r="AL41" s="22" cm="1">
        <f t="array" ref="AL41">SUMPRODUCT(($A41=Input!$A$64:$A$69)*(AL$13=Input!$B$63:$BI$63)*(Input!$B$64:$BI$69))</f>
        <v>6.7999999999999996E-3</v>
      </c>
      <c r="AM41" s="6">
        <f>AN38+AN22</f>
        <v>65.09</v>
      </c>
      <c r="AN41" s="14">
        <f>ROUND(AL41*AM41,2)</f>
        <v>0.44</v>
      </c>
      <c r="AP41" s="22" cm="1">
        <f t="array" ref="AP41">SUMPRODUCT(($A41=Input!$A$64:$A$69)*(AP$13=Input!$B$63:$BI$63)*(Input!$B$64:$BI$69))</f>
        <v>6.7999999999999996E-3</v>
      </c>
      <c r="AQ41" s="6">
        <f>AR38+AR22</f>
        <v>65.09</v>
      </c>
      <c r="AR41" s="14">
        <f>ROUND(AP41*AQ41,2)</f>
        <v>0.44</v>
      </c>
      <c r="AS41" s="6"/>
      <c r="AT41" s="22" cm="1">
        <f t="array" ref="AT41">SUMPRODUCT(($A41=Input!$A$64:$A$69)*(AT$13=Input!$B$63:$BI$63)*(Input!$B$64:$BI$69))</f>
        <v>6.7999999999999996E-3</v>
      </c>
      <c r="AU41" s="6">
        <f>AV38+AV22</f>
        <v>65.09</v>
      </c>
      <c r="AV41" s="14">
        <f>ROUND(AT41*AU41,2)</f>
        <v>0.44</v>
      </c>
    </row>
    <row r="42" spans="1:48" ht="14.4" hidden="1" customHeight="1" x14ac:dyDescent="0.3">
      <c r="A42" t="str">
        <f>+Input!A65</f>
        <v>Reserved</v>
      </c>
      <c r="B42" s="22" cm="1">
        <f t="array" ref="B42">SUMPRODUCT(($A42=Input!$A$64:$A$69)*(B$13=Input!$B$63:$BI$63)*(Input!$B$64:$BI$69))</f>
        <v>0</v>
      </c>
      <c r="C42" s="6">
        <f>C41</f>
        <v>65.09</v>
      </c>
      <c r="D42" s="14">
        <f t="shared" ref="D42:D46" si="24">ROUND(B42*C42,2)</f>
        <v>0</v>
      </c>
      <c r="F42" s="22" cm="1">
        <f t="array" ref="F42">SUMPRODUCT(($A42=Input!$A$64:$A$69)*(F$13=Input!$B$63:$BI$63)*(Input!$B$64:$BI$69))</f>
        <v>0</v>
      </c>
      <c r="G42" s="6">
        <f>G41</f>
        <v>65.09</v>
      </c>
      <c r="H42" s="14">
        <f t="shared" ref="H42:H46" si="25">ROUND(F42*G42,2)</f>
        <v>0</v>
      </c>
      <c r="J42" s="22" cm="1">
        <f t="array" ref="J42">SUMPRODUCT(($A42=Input!$A$64:$A$69)*(J$13=Input!$B$63:$BI$63)*(Input!$B$64:$BI$69))</f>
        <v>0</v>
      </c>
      <c r="K42" s="6">
        <f>K41</f>
        <v>65.09</v>
      </c>
      <c r="L42" s="14">
        <f t="shared" ref="L42:L46" si="26">ROUND(J42*K42,2)</f>
        <v>0</v>
      </c>
      <c r="N42" s="22" cm="1">
        <f t="array" ref="N42">SUMPRODUCT(($A42=Input!$A$64:$A$69)*(N$13=Input!$B$63:$BI$63)*(Input!$B$64:$BI$69))</f>
        <v>0</v>
      </c>
      <c r="O42" s="6">
        <f>O41</f>
        <v>65.09</v>
      </c>
      <c r="P42" s="14">
        <f t="shared" ref="P42:P46" si="27">ROUND(N42*O42,2)</f>
        <v>0</v>
      </c>
      <c r="R42" s="22" cm="1">
        <f t="array" ref="R42">SUMPRODUCT(($A42=Input!$A$64:$A$69)*(R$13=Input!$B$63:$BI$63)*(Input!$B$64:$BI$69))</f>
        <v>0</v>
      </c>
      <c r="S42" s="6">
        <f>S41</f>
        <v>65.09</v>
      </c>
      <c r="T42" s="14">
        <f t="shared" ref="T42:T46" si="28">ROUND(R42*S42,2)</f>
        <v>0</v>
      </c>
      <c r="V42" s="22" cm="1">
        <f t="array" ref="V42">SUMPRODUCT(($A42=Input!$A$64:$A$69)*(V$13=Input!$B$63:$BI$63)*(Input!$B$64:$BI$69))</f>
        <v>0</v>
      </c>
      <c r="W42" s="6">
        <f>W41</f>
        <v>65.09</v>
      </c>
      <c r="X42" s="14">
        <f t="shared" ref="X42:X46" si="29">ROUND(V42*W42,2)</f>
        <v>0</v>
      </c>
      <c r="Z42" s="22" cm="1">
        <f t="array" ref="Z42">SUMPRODUCT(($A42=Input!$A$64:$A$69)*(Z$13=Input!$B$63:$BI$63)*(Input!$B$64:$BI$69))</f>
        <v>0</v>
      </c>
      <c r="AA42" s="6">
        <f>AA41</f>
        <v>65.09</v>
      </c>
      <c r="AB42" s="14">
        <f t="shared" ref="AB42:AB46" si="30">ROUND(Z42*AA42,2)</f>
        <v>0</v>
      </c>
      <c r="AD42" s="22" cm="1">
        <f t="array" ref="AD42">SUMPRODUCT(($A42=Input!$A$64:$A$69)*(AD$13=Input!$B$63:$BI$63)*(Input!$B$64:$BI$69))</f>
        <v>0</v>
      </c>
      <c r="AE42" s="6">
        <f>AE41</f>
        <v>65.09</v>
      </c>
      <c r="AF42" s="14">
        <f t="shared" ref="AF42:AF46" si="31">ROUND(AD42*AE42,2)</f>
        <v>0</v>
      </c>
      <c r="AH42" s="22" cm="1">
        <f t="array" ref="AH42">SUMPRODUCT(($A42=Input!$A$64:$A$69)*(AH$13=Input!$B$63:$BI$63)*(Input!$B$64:$BI$69))</f>
        <v>0</v>
      </c>
      <c r="AI42" s="6">
        <f>AI41</f>
        <v>65.09</v>
      </c>
      <c r="AJ42" s="14">
        <f t="shared" ref="AJ42:AJ46" si="32">ROUND(AH42*AI42,2)</f>
        <v>0</v>
      </c>
      <c r="AL42" s="22" cm="1">
        <f t="array" ref="AL42">SUMPRODUCT(($A42=Input!$A$64:$A$69)*(AL$13=Input!$B$63:$BI$63)*(Input!$B$64:$BI$69))</f>
        <v>0</v>
      </c>
      <c r="AM42" s="6">
        <f>AM41</f>
        <v>65.09</v>
      </c>
      <c r="AN42" s="14">
        <f t="shared" ref="AN42:AN46" si="33">ROUND(AL42*AM42,2)</f>
        <v>0</v>
      </c>
      <c r="AP42" s="22" cm="1">
        <f t="array" ref="AP42">SUMPRODUCT(($A42=Input!$A$64:$A$69)*(AP$13=Input!$B$63:$BI$63)*(Input!$B$64:$BI$69))</f>
        <v>0</v>
      </c>
      <c r="AQ42" s="6">
        <f>AQ41</f>
        <v>65.09</v>
      </c>
      <c r="AR42" s="14">
        <f t="shared" ref="AR42:AR46" si="34">ROUND(AP42*AQ42,2)</f>
        <v>0</v>
      </c>
      <c r="AT42" s="22" cm="1">
        <f t="array" ref="AT42">SUMPRODUCT(($A42=Input!$A$64:$A$69)*(AT$13=Input!$B$63:$BI$63)*(Input!$B$64:$BI$69))</f>
        <v>0</v>
      </c>
      <c r="AU42" s="6">
        <f>AU41</f>
        <v>65.09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65.09</v>
      </c>
      <c r="D43" s="14">
        <f t="shared" si="24"/>
        <v>0</v>
      </c>
      <c r="F43" s="22" cm="1">
        <f t="array" ref="F43">SUMPRODUCT(($A43=Input!$A$64:$A$69)*(F$13=Input!$B$63:$BI$63)*(Input!$B$64:$BI$69))</f>
        <v>0</v>
      </c>
      <c r="G43" s="6">
        <f t="shared" ref="G43:G46" si="37">G42</f>
        <v>65.09</v>
      </c>
      <c r="H43" s="14">
        <f t="shared" si="25"/>
        <v>0</v>
      </c>
      <c r="J43" s="22" cm="1">
        <f t="array" ref="J43">SUMPRODUCT(($A43=Input!$A$64:$A$69)*(J$13=Input!$B$63:$BI$63)*(Input!$B$64:$BI$69))</f>
        <v>0</v>
      </c>
      <c r="K43" s="6">
        <f t="shared" ref="K43:K46" si="38">K42</f>
        <v>65.09</v>
      </c>
      <c r="L43" s="14">
        <f t="shared" si="26"/>
        <v>0</v>
      </c>
      <c r="N43" s="22" cm="1">
        <f t="array" ref="N43">SUMPRODUCT(($A43=Input!$A$64:$A$69)*(N$13=Input!$B$63:$BI$63)*(Input!$B$64:$BI$69))</f>
        <v>0</v>
      </c>
      <c r="O43" s="6">
        <f t="shared" ref="O43:O46" si="39">O42</f>
        <v>65.09</v>
      </c>
      <c r="P43" s="14">
        <f t="shared" si="27"/>
        <v>0</v>
      </c>
      <c r="R43" s="22" cm="1">
        <f t="array" ref="R43">SUMPRODUCT(($A43=Input!$A$64:$A$69)*(R$13=Input!$B$63:$BI$63)*(Input!$B$64:$BI$69))</f>
        <v>0</v>
      </c>
      <c r="S43" s="6">
        <f t="shared" ref="S43:S46" si="40">S42</f>
        <v>65.09</v>
      </c>
      <c r="T43" s="14">
        <f t="shared" si="28"/>
        <v>0</v>
      </c>
      <c r="V43" s="22" cm="1">
        <f t="array" ref="V43">SUMPRODUCT(($A43=Input!$A$64:$A$69)*(V$13=Input!$B$63:$BI$63)*(Input!$B$64:$BI$69))</f>
        <v>0</v>
      </c>
      <c r="W43" s="6">
        <f t="shared" ref="W43:W46" si="41">W42</f>
        <v>65.09</v>
      </c>
      <c r="X43" s="14">
        <f t="shared" si="29"/>
        <v>0</v>
      </c>
      <c r="Z43" s="22" cm="1">
        <f t="array" ref="Z43">SUMPRODUCT(($A43=Input!$A$64:$A$69)*(Z$13=Input!$B$63:$BI$63)*(Input!$B$64:$BI$69))</f>
        <v>0</v>
      </c>
      <c r="AA43" s="6">
        <f t="shared" ref="AA43:AA46" si="42">AA42</f>
        <v>65.09</v>
      </c>
      <c r="AB43" s="14">
        <f t="shared" si="30"/>
        <v>0</v>
      </c>
      <c r="AD43" s="22" cm="1">
        <f t="array" ref="AD43">SUMPRODUCT(($A43=Input!$A$64:$A$69)*(AD$13=Input!$B$63:$BI$63)*(Input!$B$64:$BI$69))</f>
        <v>0</v>
      </c>
      <c r="AE43" s="6">
        <f t="shared" ref="AE43:AE46" si="43">AE42</f>
        <v>65.09</v>
      </c>
      <c r="AF43" s="14">
        <f t="shared" si="31"/>
        <v>0</v>
      </c>
      <c r="AH43" s="22" cm="1">
        <f t="array" ref="AH43">SUMPRODUCT(($A43=Input!$A$64:$A$69)*(AH$13=Input!$B$63:$BI$63)*(Input!$B$64:$BI$69))</f>
        <v>0</v>
      </c>
      <c r="AI43" s="6">
        <f t="shared" ref="AI43:AI46" si="44">AI42</f>
        <v>65.09</v>
      </c>
      <c r="AJ43" s="14">
        <f t="shared" si="32"/>
        <v>0</v>
      </c>
      <c r="AL43" s="22" cm="1">
        <f t="array" ref="AL43">SUMPRODUCT(($A43=Input!$A$64:$A$69)*(AL$13=Input!$B$63:$BI$63)*(Input!$B$64:$BI$69))</f>
        <v>0</v>
      </c>
      <c r="AM43" s="6">
        <f t="shared" ref="AM43:AM46" si="45">AM42</f>
        <v>65.09</v>
      </c>
      <c r="AN43" s="14">
        <f t="shared" si="33"/>
        <v>0</v>
      </c>
      <c r="AP43" s="22" cm="1">
        <f t="array" ref="AP43">SUMPRODUCT(($A43=Input!$A$64:$A$69)*(AP$13=Input!$B$63:$BI$63)*(Input!$B$64:$BI$69))</f>
        <v>0</v>
      </c>
      <c r="AQ43" s="6">
        <f t="shared" ref="AQ43:AQ46" si="46">AQ42</f>
        <v>65.09</v>
      </c>
      <c r="AR43" s="14">
        <f t="shared" si="34"/>
        <v>0</v>
      </c>
      <c r="AT43" s="22" cm="1">
        <f t="array" ref="AT43">SUMPRODUCT(($A43=Input!$A$64:$A$69)*(AT$13=Input!$B$63:$BI$63)*(Input!$B$64:$BI$69))</f>
        <v>0</v>
      </c>
      <c r="AU43" s="6">
        <f t="shared" ref="AU43:AU46" si="47">AU42</f>
        <v>65.09</v>
      </c>
      <c r="AV43" s="14">
        <f t="shared" si="35"/>
        <v>0</v>
      </c>
    </row>
    <row r="44" spans="1:48" ht="14.4" hidden="1" customHeight="1" x14ac:dyDescent="0.3">
      <c r="A44" t="str">
        <f>+Input!A67</f>
        <v>Reserved</v>
      </c>
      <c r="B44" s="22" cm="1">
        <f t="array" ref="B44">SUMPRODUCT(($A44=Input!$A$64:$A$69)*(B$13=Input!$B$63:$BI$63)*(Input!$B$64:$BI$69))</f>
        <v>0</v>
      </c>
      <c r="C44" s="6">
        <f t="shared" si="36"/>
        <v>65.09</v>
      </c>
      <c r="D44" s="14">
        <f t="shared" si="24"/>
        <v>0</v>
      </c>
      <c r="F44" s="22" cm="1">
        <f t="array" ref="F44">SUMPRODUCT(($A44=Input!$A$64:$A$69)*(F$13=Input!$B$63:$BI$63)*(Input!$B$64:$BI$69))</f>
        <v>0</v>
      </c>
      <c r="G44" s="6">
        <f t="shared" si="37"/>
        <v>65.09</v>
      </c>
      <c r="H44" s="14">
        <f t="shared" si="25"/>
        <v>0</v>
      </c>
      <c r="J44" s="22" cm="1">
        <f t="array" ref="J44">SUMPRODUCT(($A44=Input!$A$64:$A$69)*(J$13=Input!$B$63:$BI$63)*(Input!$B$64:$BI$69))</f>
        <v>0</v>
      </c>
      <c r="K44" s="6">
        <f t="shared" si="38"/>
        <v>65.09</v>
      </c>
      <c r="L44" s="14">
        <f t="shared" si="26"/>
        <v>0</v>
      </c>
      <c r="N44" s="22" cm="1">
        <f t="array" ref="N44">SUMPRODUCT(($A44=Input!$A$64:$A$69)*(N$13=Input!$B$63:$BI$63)*(Input!$B$64:$BI$69))</f>
        <v>0</v>
      </c>
      <c r="O44" s="6">
        <f t="shared" si="39"/>
        <v>65.09</v>
      </c>
      <c r="P44" s="14">
        <f t="shared" si="27"/>
        <v>0</v>
      </c>
      <c r="R44" s="22" cm="1">
        <f t="array" ref="R44">SUMPRODUCT(($A44=Input!$A$64:$A$69)*(R$13=Input!$B$63:$BI$63)*(Input!$B$64:$BI$69))</f>
        <v>0</v>
      </c>
      <c r="S44" s="6">
        <f t="shared" si="40"/>
        <v>65.09</v>
      </c>
      <c r="T44" s="14">
        <f t="shared" si="28"/>
        <v>0</v>
      </c>
      <c r="V44" s="22" cm="1">
        <f t="array" ref="V44">SUMPRODUCT(($A44=Input!$A$64:$A$69)*(V$13=Input!$B$63:$BI$63)*(Input!$B$64:$BI$69))</f>
        <v>0</v>
      </c>
      <c r="W44" s="6">
        <f t="shared" si="41"/>
        <v>65.09</v>
      </c>
      <c r="X44" s="14">
        <f t="shared" si="29"/>
        <v>0</v>
      </c>
      <c r="Z44" s="22" cm="1">
        <f t="array" ref="Z44">SUMPRODUCT(($A44=Input!$A$64:$A$69)*(Z$13=Input!$B$63:$BI$63)*(Input!$B$64:$BI$69))</f>
        <v>0</v>
      </c>
      <c r="AA44" s="6">
        <f t="shared" si="42"/>
        <v>65.09</v>
      </c>
      <c r="AB44" s="14">
        <f t="shared" si="30"/>
        <v>0</v>
      </c>
      <c r="AD44" s="22" cm="1">
        <f t="array" ref="AD44">SUMPRODUCT(($A44=Input!$A$64:$A$69)*(AD$13=Input!$B$63:$BI$63)*(Input!$B$64:$BI$69))</f>
        <v>0</v>
      </c>
      <c r="AE44" s="6">
        <f t="shared" si="43"/>
        <v>65.09</v>
      </c>
      <c r="AF44" s="14">
        <f t="shared" si="31"/>
        <v>0</v>
      </c>
      <c r="AH44" s="22" cm="1">
        <f t="array" ref="AH44">SUMPRODUCT(($A44=Input!$A$64:$A$69)*(AH$13=Input!$B$63:$BI$63)*(Input!$B$64:$BI$69))</f>
        <v>0</v>
      </c>
      <c r="AI44" s="6">
        <f t="shared" si="44"/>
        <v>65.09</v>
      </c>
      <c r="AJ44" s="14">
        <f t="shared" si="32"/>
        <v>0</v>
      </c>
      <c r="AL44" s="22" cm="1">
        <f t="array" ref="AL44">SUMPRODUCT(($A44=Input!$A$64:$A$69)*(AL$13=Input!$B$63:$BI$63)*(Input!$B$64:$BI$69))</f>
        <v>0</v>
      </c>
      <c r="AM44" s="6">
        <f t="shared" si="45"/>
        <v>65.09</v>
      </c>
      <c r="AN44" s="14">
        <f t="shared" si="33"/>
        <v>0</v>
      </c>
      <c r="AP44" s="22" cm="1">
        <f t="array" ref="AP44">SUMPRODUCT(($A44=Input!$A$64:$A$69)*(AP$13=Input!$B$63:$BI$63)*(Input!$B$64:$BI$69))</f>
        <v>0</v>
      </c>
      <c r="AQ44" s="6">
        <f t="shared" si="46"/>
        <v>65.09</v>
      </c>
      <c r="AR44" s="14">
        <f t="shared" si="34"/>
        <v>0</v>
      </c>
      <c r="AT44" s="22" cm="1">
        <f t="array" ref="AT44">SUMPRODUCT(($A44=Input!$A$64:$A$69)*(AT$13=Input!$B$63:$BI$63)*(Input!$B$64:$BI$69))</f>
        <v>0</v>
      </c>
      <c r="AU44" s="6">
        <f t="shared" si="47"/>
        <v>65.09</v>
      </c>
      <c r="AV44" s="14">
        <f t="shared" si="35"/>
        <v>0</v>
      </c>
    </row>
    <row r="45" spans="1:48" ht="14.4" hidden="1" customHeight="1" x14ac:dyDescent="0.3">
      <c r="A45" t="str">
        <f>+Input!A68</f>
        <v>Reserved</v>
      </c>
      <c r="B45" s="22" cm="1">
        <f t="array" ref="B45">SUMPRODUCT(($A45=Input!$A$64:$A$69)*(B$13=Input!$B$63:$BI$63)*(Input!$B$64:$BI$69))</f>
        <v>0</v>
      </c>
      <c r="C45" s="6">
        <f t="shared" si="36"/>
        <v>65.09</v>
      </c>
      <c r="D45" s="14">
        <f t="shared" si="24"/>
        <v>0</v>
      </c>
      <c r="F45" s="22" cm="1">
        <f t="array" ref="F45">SUMPRODUCT(($A45=Input!$A$64:$A$69)*(F$13=Input!$B$63:$BI$63)*(Input!$B$64:$BI$69))</f>
        <v>0</v>
      </c>
      <c r="G45" s="6">
        <f t="shared" si="37"/>
        <v>65.09</v>
      </c>
      <c r="H45" s="14">
        <f t="shared" si="25"/>
        <v>0</v>
      </c>
      <c r="J45" s="22" cm="1">
        <f t="array" ref="J45">SUMPRODUCT(($A45=Input!$A$64:$A$69)*(J$13=Input!$B$63:$BI$63)*(Input!$B$64:$BI$69))</f>
        <v>0</v>
      </c>
      <c r="K45" s="6">
        <f t="shared" si="38"/>
        <v>65.09</v>
      </c>
      <c r="L45" s="14">
        <f t="shared" si="26"/>
        <v>0</v>
      </c>
      <c r="N45" s="22" cm="1">
        <f t="array" ref="N45">SUMPRODUCT(($A45=Input!$A$64:$A$69)*(N$13=Input!$B$63:$BI$63)*(Input!$B$64:$BI$69))</f>
        <v>0</v>
      </c>
      <c r="O45" s="6">
        <f t="shared" si="39"/>
        <v>65.09</v>
      </c>
      <c r="P45" s="14">
        <f t="shared" si="27"/>
        <v>0</v>
      </c>
      <c r="R45" s="22" cm="1">
        <f t="array" ref="R45">SUMPRODUCT(($A45=Input!$A$64:$A$69)*(R$13=Input!$B$63:$BI$63)*(Input!$B$64:$BI$69))</f>
        <v>0</v>
      </c>
      <c r="S45" s="6">
        <f t="shared" si="40"/>
        <v>65.09</v>
      </c>
      <c r="T45" s="14">
        <f t="shared" si="28"/>
        <v>0</v>
      </c>
      <c r="V45" s="22" cm="1">
        <f t="array" ref="V45">SUMPRODUCT(($A45=Input!$A$64:$A$69)*(V$13=Input!$B$63:$BI$63)*(Input!$B$64:$BI$69))</f>
        <v>0</v>
      </c>
      <c r="W45" s="6">
        <f t="shared" si="41"/>
        <v>65.09</v>
      </c>
      <c r="X45" s="14">
        <f t="shared" si="29"/>
        <v>0</v>
      </c>
      <c r="Z45" s="22" cm="1">
        <f t="array" ref="Z45">SUMPRODUCT(($A45=Input!$A$64:$A$69)*(Z$13=Input!$B$63:$BI$63)*(Input!$B$64:$BI$69))</f>
        <v>0</v>
      </c>
      <c r="AA45" s="6">
        <f t="shared" si="42"/>
        <v>65.09</v>
      </c>
      <c r="AB45" s="14">
        <f t="shared" si="30"/>
        <v>0</v>
      </c>
      <c r="AD45" s="22" cm="1">
        <f t="array" ref="AD45">SUMPRODUCT(($A45=Input!$A$64:$A$69)*(AD$13=Input!$B$63:$BI$63)*(Input!$B$64:$BI$69))</f>
        <v>0</v>
      </c>
      <c r="AE45" s="6">
        <f t="shared" si="43"/>
        <v>65.09</v>
      </c>
      <c r="AF45" s="14">
        <f t="shared" si="31"/>
        <v>0</v>
      </c>
      <c r="AH45" s="22" cm="1">
        <f t="array" ref="AH45">SUMPRODUCT(($A45=Input!$A$64:$A$69)*(AH$13=Input!$B$63:$BI$63)*(Input!$B$64:$BI$69))</f>
        <v>0</v>
      </c>
      <c r="AI45" s="6">
        <f t="shared" si="44"/>
        <v>65.09</v>
      </c>
      <c r="AJ45" s="14">
        <f t="shared" si="32"/>
        <v>0</v>
      </c>
      <c r="AL45" s="22" cm="1">
        <f t="array" ref="AL45">SUMPRODUCT(($A45=Input!$A$64:$A$69)*(AL$13=Input!$B$63:$BI$63)*(Input!$B$64:$BI$69))</f>
        <v>0</v>
      </c>
      <c r="AM45" s="6">
        <f t="shared" si="45"/>
        <v>65.09</v>
      </c>
      <c r="AN45" s="14">
        <f t="shared" si="33"/>
        <v>0</v>
      </c>
      <c r="AP45" s="22" cm="1">
        <f t="array" ref="AP45">SUMPRODUCT(($A45=Input!$A$64:$A$69)*(AP$13=Input!$B$63:$BI$63)*(Input!$B$64:$BI$69))</f>
        <v>0</v>
      </c>
      <c r="AQ45" s="6">
        <f t="shared" si="46"/>
        <v>65.09</v>
      </c>
      <c r="AR45" s="14">
        <f t="shared" si="34"/>
        <v>0</v>
      </c>
      <c r="AT45" s="22" cm="1">
        <f t="array" ref="AT45">SUMPRODUCT(($A45=Input!$A$64:$A$69)*(AT$13=Input!$B$63:$BI$63)*(Input!$B$64:$BI$69))</f>
        <v>0</v>
      </c>
      <c r="AU45" s="6">
        <f t="shared" si="47"/>
        <v>65.09</v>
      </c>
      <c r="AV45" s="14">
        <f t="shared" si="35"/>
        <v>0</v>
      </c>
    </row>
    <row r="46" spans="1:48" ht="14.4" hidden="1" customHeight="1" x14ac:dyDescent="0.3">
      <c r="A46" t="str">
        <f>+Input!A69</f>
        <v>Reserved</v>
      </c>
      <c r="B46" s="22" cm="1">
        <f t="array" ref="B46">SUMPRODUCT(($A46=Input!$A$64:$A$69)*(B$13=Input!$B$63:$BI$63)*(Input!$B$64:$BI$69))</f>
        <v>0</v>
      </c>
      <c r="C46" s="6">
        <f t="shared" si="36"/>
        <v>65.09</v>
      </c>
      <c r="D46" s="14">
        <f t="shared" si="24"/>
        <v>0</v>
      </c>
      <c r="F46" s="22" cm="1">
        <f t="array" ref="F46">SUMPRODUCT(($A46=Input!$A$64:$A$69)*(F$13=Input!$B$63:$BI$63)*(Input!$B$64:$BI$69))</f>
        <v>0</v>
      </c>
      <c r="G46" s="6">
        <f t="shared" si="37"/>
        <v>65.09</v>
      </c>
      <c r="H46" s="14">
        <f t="shared" si="25"/>
        <v>0</v>
      </c>
      <c r="J46" s="22" cm="1">
        <f t="array" ref="J46">SUMPRODUCT(($A46=Input!$A$64:$A$69)*(J$13=Input!$B$63:$BI$63)*(Input!$B$64:$BI$69))</f>
        <v>0</v>
      </c>
      <c r="K46" s="6">
        <f t="shared" si="38"/>
        <v>65.09</v>
      </c>
      <c r="L46" s="14">
        <f t="shared" si="26"/>
        <v>0</v>
      </c>
      <c r="N46" s="22" cm="1">
        <f t="array" ref="N46">SUMPRODUCT(($A46=Input!$A$64:$A$69)*(N$13=Input!$B$63:$BI$63)*(Input!$B$64:$BI$69))</f>
        <v>0</v>
      </c>
      <c r="O46" s="6">
        <f t="shared" si="39"/>
        <v>65.09</v>
      </c>
      <c r="P46" s="14">
        <f t="shared" si="27"/>
        <v>0</v>
      </c>
      <c r="R46" s="22" cm="1">
        <f t="array" ref="R46">SUMPRODUCT(($A46=Input!$A$64:$A$69)*(R$13=Input!$B$63:$BI$63)*(Input!$B$64:$BI$69))</f>
        <v>0</v>
      </c>
      <c r="S46" s="6">
        <f t="shared" si="40"/>
        <v>65.09</v>
      </c>
      <c r="T46" s="14">
        <f t="shared" si="28"/>
        <v>0</v>
      </c>
      <c r="V46" s="22" cm="1">
        <f t="array" ref="V46">SUMPRODUCT(($A46=Input!$A$64:$A$69)*(V$13=Input!$B$63:$BI$63)*(Input!$B$64:$BI$69))</f>
        <v>0</v>
      </c>
      <c r="W46" s="6">
        <f t="shared" si="41"/>
        <v>65.09</v>
      </c>
      <c r="X46" s="14">
        <f t="shared" si="29"/>
        <v>0</v>
      </c>
      <c r="Z46" s="22" cm="1">
        <f t="array" ref="Z46">SUMPRODUCT(($A46=Input!$A$64:$A$69)*(Z$13=Input!$B$63:$BI$63)*(Input!$B$64:$BI$69))</f>
        <v>0</v>
      </c>
      <c r="AA46" s="6">
        <f t="shared" si="42"/>
        <v>65.09</v>
      </c>
      <c r="AB46" s="14">
        <f t="shared" si="30"/>
        <v>0</v>
      </c>
      <c r="AD46" s="22" cm="1">
        <f t="array" ref="AD46">SUMPRODUCT(($A46=Input!$A$64:$A$69)*(AD$13=Input!$B$63:$BI$63)*(Input!$B$64:$BI$69))</f>
        <v>0</v>
      </c>
      <c r="AE46" s="6">
        <f t="shared" si="43"/>
        <v>65.09</v>
      </c>
      <c r="AF46" s="14">
        <f t="shared" si="31"/>
        <v>0</v>
      </c>
      <c r="AH46" s="22" cm="1">
        <f t="array" ref="AH46">SUMPRODUCT(($A46=Input!$A$64:$A$69)*(AH$13=Input!$B$63:$BI$63)*(Input!$B$64:$BI$69))</f>
        <v>0</v>
      </c>
      <c r="AI46" s="6">
        <f t="shared" si="44"/>
        <v>65.09</v>
      </c>
      <c r="AJ46" s="14">
        <f t="shared" si="32"/>
        <v>0</v>
      </c>
      <c r="AL46" s="22" cm="1">
        <f t="array" ref="AL46">SUMPRODUCT(($A46=Input!$A$64:$A$69)*(AL$13=Input!$B$63:$BI$63)*(Input!$B$64:$BI$69))</f>
        <v>0</v>
      </c>
      <c r="AM46" s="6">
        <f t="shared" si="45"/>
        <v>65.09</v>
      </c>
      <c r="AN46" s="14">
        <f t="shared" si="33"/>
        <v>0</v>
      </c>
      <c r="AP46" s="22" cm="1">
        <f t="array" ref="AP46">SUMPRODUCT(($A46=Input!$A$64:$A$69)*(AP$13=Input!$B$63:$BI$63)*(Input!$B$64:$BI$69))</f>
        <v>0</v>
      </c>
      <c r="AQ46" s="6">
        <f t="shared" si="46"/>
        <v>65.09</v>
      </c>
      <c r="AR46" s="14">
        <f t="shared" si="34"/>
        <v>0</v>
      </c>
      <c r="AT46" s="22" cm="1">
        <f t="array" ref="AT46">SUMPRODUCT(($A46=Input!$A$64:$A$69)*(AT$13=Input!$B$63:$BI$63)*(Input!$B$64:$BI$69))</f>
        <v>0</v>
      </c>
      <c r="AU46" s="6">
        <f t="shared" si="47"/>
        <v>65.09</v>
      </c>
      <c r="AV46" s="14">
        <f t="shared" si="35"/>
        <v>0</v>
      </c>
    </row>
    <row r="47" spans="1:48" x14ac:dyDescent="0.3">
      <c r="A47" t="s">
        <v>25</v>
      </c>
      <c r="B47" s="13"/>
      <c r="D47" s="19">
        <f>SUM(D41:D46)</f>
        <v>0.44</v>
      </c>
      <c r="F47" s="13"/>
      <c r="H47" s="19">
        <f>SUM(H41:H46)</f>
        <v>0.44</v>
      </c>
      <c r="J47" s="13"/>
      <c r="L47" s="19">
        <f>SUM(L41:L46)</f>
        <v>0.44</v>
      </c>
      <c r="N47" s="13"/>
      <c r="P47" s="19">
        <f>SUM(P41:P46)</f>
        <v>0.44</v>
      </c>
      <c r="R47" s="13"/>
      <c r="T47" s="19">
        <f>SUM(T41:T46)</f>
        <v>0.44</v>
      </c>
      <c r="V47" s="13"/>
      <c r="X47" s="19">
        <f>SUM(X41:X46)</f>
        <v>0.44</v>
      </c>
      <c r="Z47" s="13"/>
      <c r="AB47" s="19">
        <f>SUM(AB41:AB46)</f>
        <v>0.44</v>
      </c>
      <c r="AD47" s="13"/>
      <c r="AF47" s="19">
        <f>SUM(AF41:AF46)</f>
        <v>0.44</v>
      </c>
      <c r="AH47" s="13"/>
      <c r="AJ47" s="19">
        <f>SUM(AJ41:AJ46)</f>
        <v>0.44</v>
      </c>
      <c r="AL47" s="13"/>
      <c r="AN47" s="19">
        <f>SUM(AN41:AN46)</f>
        <v>0.44</v>
      </c>
      <c r="AP47" s="13"/>
      <c r="AR47" s="19">
        <f>SUM(AR41:AR46)</f>
        <v>0.44</v>
      </c>
      <c r="AT47" s="13"/>
      <c r="AV47" s="19">
        <f>SUM(AV41:AV46)</f>
        <v>0.44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65.53</v>
      </c>
      <c r="F49" s="20"/>
      <c r="G49" s="21"/>
      <c r="H49" s="24">
        <f>H22+H38+H41</f>
        <v>65.53</v>
      </c>
      <c r="J49" s="20"/>
      <c r="K49" s="21"/>
      <c r="L49" s="24">
        <f>L22+L38+L41</f>
        <v>65.53</v>
      </c>
      <c r="N49" s="20"/>
      <c r="O49" s="21"/>
      <c r="P49" s="24">
        <f>P22+P38+P41</f>
        <v>65.53</v>
      </c>
      <c r="R49" s="20"/>
      <c r="S49" s="21"/>
      <c r="T49" s="24">
        <f>T22+T38+T41</f>
        <v>65.53</v>
      </c>
      <c r="V49" s="20"/>
      <c r="W49" s="21"/>
      <c r="X49" s="24">
        <f>X22+X38+X41</f>
        <v>65.53</v>
      </c>
      <c r="Z49" s="20"/>
      <c r="AA49" s="21"/>
      <c r="AB49" s="24">
        <f>AB22+AB38+AB41</f>
        <v>65.53</v>
      </c>
      <c r="AD49" s="20"/>
      <c r="AE49" s="21"/>
      <c r="AF49" s="24">
        <f>AF22+AF38+AF41</f>
        <v>65.53</v>
      </c>
      <c r="AH49" s="20"/>
      <c r="AI49" s="21"/>
      <c r="AJ49" s="24">
        <f>AJ22+AJ38+AJ41</f>
        <v>65.53</v>
      </c>
      <c r="AL49" s="20"/>
      <c r="AM49" s="21"/>
      <c r="AN49" s="24">
        <f>AN22+AN38+AN41</f>
        <v>65.53</v>
      </c>
      <c r="AP49" s="20"/>
      <c r="AQ49" s="21"/>
      <c r="AR49" s="24">
        <f>AR22+AR38+AR41</f>
        <v>65.53</v>
      </c>
      <c r="AS49" s="98"/>
      <c r="AT49" s="20"/>
      <c r="AU49" s="21"/>
      <c r="AV49" s="24">
        <f>AV22+AV38+AV41</f>
        <v>65.53</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Los Altos</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47.73</v>
      </c>
      <c r="F62" s="13"/>
      <c r="H62" s="14">
        <f>INDEX(Input!$B$29:$BI$29,MATCH('Residential Bills_Yr 5_6 Units'!$B$54,Input!$A$29:$A$29,0),MATCH('Residential Bills_Yr 5_6 Units'!F$61,Input!$B$28:$BI$28,0))</f>
        <v>47.73</v>
      </c>
      <c r="J62" s="13"/>
      <c r="L62" s="14">
        <f>INDEX(Input!$B$29:$BI$29,MATCH('Residential Bills_Yr 5_6 Units'!$B$54,Input!$A$29:$A$29,0),MATCH('Residential Bills_Yr 5_6 Units'!J$61,Input!$B$28:$BI$28,0))</f>
        <v>47.73</v>
      </c>
      <c r="N62" s="13"/>
      <c r="P62" s="14">
        <f>INDEX(Input!$B$29:$BI$29,MATCH('Residential Bills_Yr 5_6 Units'!$B$54,Input!$A$29:$A$29,0),MATCH('Residential Bills_Yr 5_6 Units'!N$61,Input!$B$28:$BI$28,0))</f>
        <v>47.73</v>
      </c>
      <c r="R62" s="13"/>
      <c r="T62" s="14">
        <f>INDEX(Input!$B$29:$BI$29,MATCH('Residential Bills_Yr 5_6 Units'!$B$54,Input!$A$29:$A$29,0),MATCH('Residential Bills_Yr 5_6 Units'!R$61,Input!$B$28:$BI$28,0))</f>
        <v>47.73</v>
      </c>
      <c r="V62" s="13"/>
      <c r="X62" s="14">
        <f>INDEX(Input!$B$29:$BI$29,MATCH('Residential Bills_Yr 5_6 Units'!$B$54,Input!$A$29:$A$29,0),MATCH('Residential Bills_Yr 5_6 Units'!V$61,Input!$B$28:$BI$28,0))</f>
        <v>47.73</v>
      </c>
      <c r="Z62" s="13"/>
      <c r="AB62" s="14">
        <f>INDEX(Input!$B$29:$BI$29,MATCH('Residential Bills_Yr 5_6 Units'!$B$54,Input!$A$29:$A$29,0),MATCH('Residential Bills_Yr 5_6 Units'!Z$61,Input!$B$28:$BI$28,0))</f>
        <v>47.73</v>
      </c>
      <c r="AD62" s="13"/>
      <c r="AF62" s="14">
        <f>INDEX(Input!$B$29:$BI$29,MATCH('Residential Bills_Yr 5_6 Units'!$B$54,Input!$A$29:$A$29,0),MATCH('Residential Bills_Yr 5_6 Units'!AD$61,Input!$B$28:$BI$28,0))</f>
        <v>47.73</v>
      </c>
      <c r="AH62" s="13"/>
      <c r="AJ62" s="14">
        <f>INDEX(Input!$B$29:$BI$29,MATCH('Residential Bills_Yr 5_6 Units'!$B$54,Input!$A$29:$A$29,0),MATCH('Residential Bills_Yr 5_6 Units'!AH$61,Input!$B$28:$BI$28,0))</f>
        <v>47.73</v>
      </c>
      <c r="AL62" s="13"/>
      <c r="AN62" s="14">
        <f>INDEX(Input!$B$29:$BI$29,MATCH('Residential Bills_Yr 5_6 Units'!$B$54,Input!$A$29:$A$29,0),MATCH('Residential Bills_Yr 5_6 Units'!AL$61,Input!$B$28:$BI$28,0))</f>
        <v>47.73</v>
      </c>
      <c r="AP62" s="13"/>
      <c r="AR62" s="14">
        <f>INDEX(Input!$B$29:$BI$29,MATCH('Residential Bills_Yr 5_6 Units'!$B$54,Input!$A$29:$A$29,0),MATCH('Residential Bills_Yr 5_6 Units'!AP$61,Input!$B$28:$BI$28,0))</f>
        <v>47.73</v>
      </c>
      <c r="AS62" s="6"/>
      <c r="AT62" s="13"/>
      <c r="AV62" s="14">
        <f>INDEX(Input!$B$29:$BI$29,MATCH('Residential Bills_Yr 5_6 Units'!$B$54,Input!$A$29:$A$29,0),MATCH('Residential Bills_Yr 5_6 Units'!AT$61,Input!$B$28:$BI$28,0))</f>
        <v>47.73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2.4058000000000002</v>
      </c>
      <c r="C65" s="2">
        <f>IF($B$55&gt;Input!F$109,Input!F$109,'Residential Bills_Yr 5_6 Units'!$B$55)</f>
        <v>6</v>
      </c>
      <c r="D65" s="14">
        <f>ROUND(IFERROR(B65*C65," "),2)</f>
        <v>14.43</v>
      </c>
      <c r="F65" s="18">
        <f>INDEX(Input!$B$22:$BI$26,MATCH('Residential Bills_Yr 5_6 Units'!$A65,Input!$A$22:$A$26,0),MATCH('Residential Bills_Yr 5_6 Units'!F$61,Input!$B$21:$BI$21,0))</f>
        <v>2.4058000000000002</v>
      </c>
      <c r="G65" s="2">
        <f>IF($B$55&gt;Input!G$109,Input!G$109,'Residential Bills_Yr 5_6 Units'!$B$55)</f>
        <v>6</v>
      </c>
      <c r="H65" s="14">
        <f>ROUND(IFERROR(F65*G65," "),2)</f>
        <v>14.43</v>
      </c>
      <c r="J65" s="18">
        <f>INDEX(Input!$B$22:$BI$26,MATCH('Residential Bills_Yr 5_6 Units'!$A65,Input!$A$22:$A$26,0),MATCH('Residential Bills_Yr 5_6 Units'!J$61,Input!$B$21:$BI$21,0))</f>
        <v>2.4058000000000002</v>
      </c>
      <c r="K65" s="2">
        <f>IF($B$55&gt;Input!H$109,Input!H$109,'Residential Bills_Yr 5_6 Units'!$B$55)</f>
        <v>6</v>
      </c>
      <c r="L65" s="14">
        <f>ROUND(IFERROR(J65*K65," "),2)</f>
        <v>14.43</v>
      </c>
      <c r="N65" s="18">
        <f>INDEX(Input!$B$22:$BI$26,MATCH('Residential Bills_Yr 5_6 Units'!$A65,Input!$A$22:$A$26,0),MATCH('Residential Bills_Yr 5_6 Units'!N$61,Input!$B$21:$BI$21,0))</f>
        <v>2.4058000000000002</v>
      </c>
      <c r="O65" s="2">
        <f>IF($B$55&gt;Input!I$109,Input!I$109,'Residential Bills_Yr 5_6 Units'!$B$55)</f>
        <v>6</v>
      </c>
      <c r="P65" s="14">
        <f>ROUND(IFERROR(N65*O65," "),2)</f>
        <v>14.43</v>
      </c>
      <c r="R65" s="18">
        <f>INDEX(Input!$B$22:$BI$26,MATCH('Residential Bills_Yr 5_6 Units'!$A65,Input!$A$22:$A$26,0),MATCH('Residential Bills_Yr 5_6 Units'!R$61,Input!$B$21:$BI$21,0))</f>
        <v>2.4058000000000002</v>
      </c>
      <c r="S65" s="2">
        <f>IF($B$55&gt;Input!J$109,Input!J$109,'Residential Bills_Yr 5_6 Units'!$B$55)</f>
        <v>6</v>
      </c>
      <c r="T65" s="14">
        <f>ROUND(IFERROR(R65*S65," "),2)</f>
        <v>14.43</v>
      </c>
      <c r="V65" s="18">
        <f>INDEX(Input!$B$22:$BI$26,MATCH('Residential Bills_Yr 5_6 Units'!$A65,Input!$A$22:$A$26,0),MATCH('Residential Bills_Yr 5_6 Units'!V$61,Input!$B$21:$BI$21,0))</f>
        <v>2.4058000000000002</v>
      </c>
      <c r="W65" s="2">
        <f>IF($B$55&gt;Input!K$109,Input!K$109,'Residential Bills_Yr 5_6 Units'!$B$55)</f>
        <v>6</v>
      </c>
      <c r="X65" s="14">
        <f>ROUND(IFERROR(V65*W65," "),2)</f>
        <v>14.43</v>
      </c>
      <c r="Z65" s="18">
        <f>INDEX(Input!$B$22:$BI$26,MATCH('Residential Bills_Yr 5_6 Units'!$A65,Input!$A$22:$A$26,0),MATCH('Residential Bills_Yr 5_6 Units'!Z$61,Input!$B$21:$BI$21,0))</f>
        <v>2.4058000000000002</v>
      </c>
      <c r="AA65" s="2">
        <f>IF($B$55&gt;Input!L$109,Input!L$109,'Residential Bills_Yr 5_6 Units'!$B$55)</f>
        <v>6</v>
      </c>
      <c r="AB65" s="14">
        <f>ROUND(IFERROR(Z65*AA65," "),2)</f>
        <v>14.43</v>
      </c>
      <c r="AD65" s="18">
        <f>INDEX(Input!$B$22:$BI$26,MATCH('Residential Bills_Yr 5_6 Units'!$A65,Input!$A$22:$A$26,0),MATCH('Residential Bills_Yr 5_6 Units'!AD$61,Input!$B$21:$BI$21,0))</f>
        <v>2.4058000000000002</v>
      </c>
      <c r="AE65" s="2">
        <f>IF($B$55&gt;Input!M$109,Input!M$109,'Residential Bills_Yr 5_6 Units'!$B$55)</f>
        <v>6</v>
      </c>
      <c r="AF65" s="14">
        <f>ROUND(IFERROR(AD65*AE65," "),2)</f>
        <v>14.43</v>
      </c>
      <c r="AH65" s="18">
        <f>INDEX(Input!$B$22:$BI$26,MATCH('Residential Bills_Yr 5_6 Units'!$A65,Input!$A$22:$A$26,0),MATCH('Residential Bills_Yr 5_6 Units'!AH$61,Input!$B$21:$BI$21,0))</f>
        <v>2.4058000000000002</v>
      </c>
      <c r="AI65" s="2">
        <f>IF($B$55&gt;Input!N$109,Input!N$109,'Residential Bills_Yr 5_6 Units'!$B$55)</f>
        <v>6</v>
      </c>
      <c r="AJ65" s="14">
        <f>ROUND(IFERROR(AH65*AI65," "),2)</f>
        <v>14.43</v>
      </c>
      <c r="AL65" s="18">
        <f>INDEX(Input!$B$22:$BI$26,MATCH('Residential Bills_Yr 5_6 Units'!$A65,Input!$A$22:$A$26,0),MATCH('Residential Bills_Yr 5_6 Units'!AL$61,Input!$B$21:$BI$21,0))</f>
        <v>2.4058000000000002</v>
      </c>
      <c r="AM65" s="2">
        <f>IF($B$55&gt;Input!O$109,Input!O$109,'Residential Bills_Yr 5_6 Units'!$B$55)</f>
        <v>6</v>
      </c>
      <c r="AN65" s="14">
        <f>ROUND(IFERROR(AL65*AM65," "),2)</f>
        <v>14.43</v>
      </c>
      <c r="AP65" s="18">
        <f>INDEX(Input!$B$22:$BI$26,MATCH('Residential Bills_Yr 5_6 Units'!$A65,Input!$A$22:$A$26,0),MATCH('Residential Bills_Yr 5_6 Units'!AP$61,Input!$B$21:$BI$21,0))</f>
        <v>2.4058000000000002</v>
      </c>
      <c r="AQ65" s="2">
        <f>IF($B$55&gt;Input!P$109,Input!P$109,'Residential Bills_Yr 5_6 Units'!$B$55)</f>
        <v>6</v>
      </c>
      <c r="AR65" s="14">
        <f>ROUND(IFERROR(AP65*AQ65," "),2)</f>
        <v>14.43</v>
      </c>
      <c r="AS65" s="6"/>
      <c r="AT65" s="18">
        <f>INDEX(Input!$B$22:$BI$26,MATCH('Residential Bills_Yr 5_6 Units'!$A65,Input!$A$22:$A$26,0),MATCH('Residential Bills_Yr 5_6 Units'!AT$61,Input!$B$21:$BI$21,0))</f>
        <v>2.4058000000000002</v>
      </c>
      <c r="AU65" s="2">
        <f>IF($B$55&gt;Input!Q$109,Input!Q$109,'Residential Bills_Yr 5_6 Units'!$B$55)</f>
        <v>6</v>
      </c>
      <c r="AV65" s="14">
        <f>ROUND(IFERROR(AT65*AU65," "),2)</f>
        <v>14.43</v>
      </c>
    </row>
    <row r="66" spans="1:48" x14ac:dyDescent="0.3">
      <c r="A66" t="str">
        <f>A18</f>
        <v>Tier 2</v>
      </c>
      <c r="B66" s="18">
        <f>INDEX(Input!$B$22:$BI$26,MATCH('Residential Bills_Yr 5_6 Units'!$A66,Input!$A$22:$A$26,0),MATCH('Residential Bills_Yr 5_6 Units'!B$61,Input!$B$21:$BI$21,0))</f>
        <v>9.6228999999999996</v>
      </c>
      <c r="C66" s="2">
        <f>IF(($B$55-C65)&gt;Input!F$110,Input!F$110,($B$55-C65))</f>
        <v>0</v>
      </c>
      <c r="D66" s="14">
        <f>ROUND(IFERROR(B66*C66," "),2)</f>
        <v>0</v>
      </c>
      <c r="F66" s="18">
        <f>INDEX(Input!$B$22:$BI$26,MATCH('Residential Bills_Yr 5_6 Units'!$A66,Input!$A$22:$A$26,0),MATCH('Residential Bills_Yr 5_6 Units'!F$61,Input!$B$21:$BI$21,0))</f>
        <v>9.6228999999999996</v>
      </c>
      <c r="G66" s="2">
        <f>IF(($B$55-G65)&gt;Input!G$110,Input!G$110,($B$55-G65))</f>
        <v>0</v>
      </c>
      <c r="H66" s="14">
        <f>ROUND(IFERROR(F66*G66," "),2)</f>
        <v>0</v>
      </c>
      <c r="J66" s="18">
        <f>INDEX(Input!$B$22:$BI$26,MATCH('Residential Bills_Yr 5_6 Units'!$A66,Input!$A$22:$A$26,0),MATCH('Residential Bills_Yr 5_6 Units'!J$61,Input!$B$21:$BI$21,0))</f>
        <v>9.6228999999999996</v>
      </c>
      <c r="K66" s="2">
        <f>IF(($B$55-K65)&gt;Input!H$110,Input!H$110,($B$55-K65))</f>
        <v>0</v>
      </c>
      <c r="L66" s="14">
        <f>ROUND(IFERROR(J66*K66," "),2)</f>
        <v>0</v>
      </c>
      <c r="N66" s="18">
        <f>INDEX(Input!$B$22:$BI$26,MATCH('Residential Bills_Yr 5_6 Units'!$A66,Input!$A$22:$A$26,0),MATCH('Residential Bills_Yr 5_6 Units'!N$61,Input!$B$21:$BI$21,0))</f>
        <v>9.6228999999999996</v>
      </c>
      <c r="O66" s="2">
        <f>IF(($B$55-O65)&gt;Input!I$110,Input!I$110,($B$55-O65))</f>
        <v>0</v>
      </c>
      <c r="P66" s="14">
        <f>ROUND(IFERROR(N66*O66," "),2)</f>
        <v>0</v>
      </c>
      <c r="R66" s="18">
        <f>INDEX(Input!$B$22:$BI$26,MATCH('Residential Bills_Yr 5_6 Units'!$A66,Input!$A$22:$A$26,0),MATCH('Residential Bills_Yr 5_6 Units'!R$61,Input!$B$21:$BI$21,0))</f>
        <v>9.6228999999999996</v>
      </c>
      <c r="S66" s="2">
        <f>IF(($B$55-S65)&gt;Input!J$110,Input!J$110,($B$55-S65))</f>
        <v>0</v>
      </c>
      <c r="T66" s="14">
        <f>ROUND(IFERROR(R66*S66," "),2)</f>
        <v>0</v>
      </c>
      <c r="V66" s="18">
        <f>INDEX(Input!$B$22:$BI$26,MATCH('Residential Bills_Yr 5_6 Units'!$A66,Input!$A$22:$A$26,0),MATCH('Residential Bills_Yr 5_6 Units'!V$61,Input!$B$21:$BI$21,0))</f>
        <v>9.6228999999999996</v>
      </c>
      <c r="W66" s="2">
        <f>IF(($B$55-W65)&gt;Input!K$110,Input!K$110,($B$55-S65))</f>
        <v>0</v>
      </c>
      <c r="X66" s="14">
        <f>ROUND(IFERROR(V66*W66," "),2)</f>
        <v>0</v>
      </c>
      <c r="Z66" s="18">
        <f>INDEX(Input!$B$22:$BI$26,MATCH('Residential Bills_Yr 5_6 Units'!$A66,Input!$A$22:$A$26,0),MATCH('Residential Bills_Yr 5_6 Units'!Z$61,Input!$B$21:$BI$21,0))</f>
        <v>9.6228999999999996</v>
      </c>
      <c r="AA66" s="2">
        <f>IF(($B$55-AA65)&gt;Input!L$110,Input!L$110,($B$55-AA65))</f>
        <v>0</v>
      </c>
      <c r="AB66" s="14">
        <f>ROUND(IFERROR(Z66*AA66," "),2)</f>
        <v>0</v>
      </c>
      <c r="AD66" s="18">
        <f>INDEX(Input!$B$22:$BI$26,MATCH('Residential Bills_Yr 5_6 Units'!$A66,Input!$A$22:$A$26,0),MATCH('Residential Bills_Yr 5_6 Units'!AD$61,Input!$B$21:$BI$21,0))</f>
        <v>9.6228999999999996</v>
      </c>
      <c r="AE66" s="2">
        <f>IF(($B$55-AE65)&gt;Input!M$110,Input!M$110,($B$55-AE65))</f>
        <v>0</v>
      </c>
      <c r="AF66" s="14">
        <f>ROUND(IFERROR(AD66*AE66," "),2)</f>
        <v>0</v>
      </c>
      <c r="AH66" s="18">
        <f>INDEX(Input!$B$22:$BI$26,MATCH('Residential Bills_Yr 5_6 Units'!$A66,Input!$A$22:$A$26,0),MATCH('Residential Bills_Yr 5_6 Units'!AH$61,Input!$B$21:$BI$21,0))</f>
        <v>9.6228999999999996</v>
      </c>
      <c r="AI66" s="2">
        <f>IF(($B$55-AI65)&gt;Input!N$110,Input!N$110,($B$55-AI65))</f>
        <v>0</v>
      </c>
      <c r="AJ66" s="14">
        <f>ROUND(IFERROR(AH66*AI66," "),2)</f>
        <v>0</v>
      </c>
      <c r="AL66" s="18">
        <f>INDEX(Input!$B$22:$BI$26,MATCH('Residential Bills_Yr 5_6 Units'!$A66,Input!$A$22:$A$26,0),MATCH('Residential Bills_Yr 5_6 Units'!AL$61,Input!$B$21:$BI$21,0))</f>
        <v>9.6228999999999996</v>
      </c>
      <c r="AM66" s="2">
        <f>IF(($B$55-AM65)&gt;Input!O$110,Input!O$110,($B$55-AM65))</f>
        <v>0</v>
      </c>
      <c r="AN66" s="14">
        <f>ROUND(IFERROR(AL66*AM66," "),2)</f>
        <v>0</v>
      </c>
      <c r="AP66" s="18">
        <f>INDEX(Input!$B$22:$BI$26,MATCH('Residential Bills_Yr 5_6 Units'!$A66,Input!$A$22:$A$26,0),MATCH('Residential Bills_Yr 5_6 Units'!AP$61,Input!$B$21:$BI$21,0))</f>
        <v>9.6228999999999996</v>
      </c>
      <c r="AQ66" s="2">
        <f>IF(($B$55-AQ65)&gt;Input!P$110,Input!P$110,($B$55-AQ65))</f>
        <v>0</v>
      </c>
      <c r="AR66" s="14">
        <f>ROUND(IFERROR(AP66*AQ66," "),2)</f>
        <v>0</v>
      </c>
      <c r="AS66" s="6"/>
      <c r="AT66" s="18">
        <f>INDEX(Input!$B$22:$BI$26,MATCH('Residential Bills_Yr 5_6 Units'!$A66,Input!$A$22:$A$26,0),MATCH('Residential Bills_Yr 5_6 Units'!AT$61,Input!$B$21:$BI$21,0))</f>
        <v>9.6228999999999996</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19.245699999999999</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19.245699999999999</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19.245699999999999</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19.245699999999999</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19.245699999999999</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19.245699999999999</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19.245699999999999</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19.245699999999999</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19.245699999999999</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19.245699999999999</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19.245699999999999</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19.245699999999999</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38.491599999999998</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38.491599999999998</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38.491599999999998</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38.491599999999998</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38.491599999999998</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38.491599999999998</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38.491599999999998</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38.491599999999998</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38.491599999999998</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38.491599999999998</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38.491599999999998</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38.491599999999998</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62.16</v>
      </c>
      <c r="F70" s="13"/>
      <c r="G70" s="2">
        <f>SUM(G65:G69)</f>
        <v>6</v>
      </c>
      <c r="H70" s="19">
        <f>SUM(H65:H69)+H62</f>
        <v>62.16</v>
      </c>
      <c r="J70" s="13"/>
      <c r="K70" s="2">
        <f>SUM(K65:K69)</f>
        <v>6</v>
      </c>
      <c r="L70" s="19">
        <f>SUM(L65:L69)+L62</f>
        <v>62.16</v>
      </c>
      <c r="N70" s="13"/>
      <c r="O70" s="2">
        <f>SUM(O65:O69)</f>
        <v>6</v>
      </c>
      <c r="P70" s="19">
        <f>SUM(P65:P69)+P62</f>
        <v>62.16</v>
      </c>
      <c r="R70" s="13"/>
      <c r="S70" s="2">
        <f>SUM(S65:S69)</f>
        <v>6</v>
      </c>
      <c r="T70" s="19">
        <f>SUM(T65:T69)+T62</f>
        <v>62.16</v>
      </c>
      <c r="V70" s="13"/>
      <c r="W70" s="2">
        <f>SUM(W65:W69)</f>
        <v>6</v>
      </c>
      <c r="X70" s="19">
        <f>SUM(X65:X69)+X62</f>
        <v>62.16</v>
      </c>
      <c r="Z70" s="13"/>
      <c r="AA70" s="2">
        <f>SUM(AA65:AA69)</f>
        <v>6</v>
      </c>
      <c r="AB70" s="19">
        <f>SUM(AB65:AB69)+AB62</f>
        <v>62.16</v>
      </c>
      <c r="AD70" s="13"/>
      <c r="AE70" s="2">
        <f>SUM(AE65:AE69)</f>
        <v>6</v>
      </c>
      <c r="AF70" s="19">
        <f>SUM(AF65:AF69)+AF62</f>
        <v>62.16</v>
      </c>
      <c r="AH70" s="13"/>
      <c r="AI70" s="2">
        <f>SUM(AI65:AI69)</f>
        <v>6</v>
      </c>
      <c r="AJ70" s="19">
        <f>SUM(AJ65:AJ69)+AJ62</f>
        <v>62.16</v>
      </c>
      <c r="AL70" s="13"/>
      <c r="AM70" s="2">
        <f>SUM(AM65:AM69)</f>
        <v>6</v>
      </c>
      <c r="AN70" s="19">
        <f>SUM(AN65:AN69)+AN62</f>
        <v>62.16</v>
      </c>
      <c r="AP70" s="13"/>
      <c r="AQ70" s="2">
        <f>SUM(AQ65:AQ69)</f>
        <v>6</v>
      </c>
      <c r="AR70" s="19">
        <f>SUM(AR65:AR69)+AR62</f>
        <v>62.16</v>
      </c>
      <c r="AS70" s="43"/>
      <c r="AT70" s="13"/>
      <c r="AU70" s="2">
        <f>SUM(AU65:AU69)</f>
        <v>6</v>
      </c>
      <c r="AV70" s="19">
        <f>SUM(AV65:AV69)+AV62</f>
        <v>62.16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-23.864999999999998</v>
      </c>
      <c r="C73" s="23" t="str">
        <f>IF(VLOOKUP($A73,Input!$A$49:$B$61,2,FALSE)="Percentage",D$70,IF(VLOOKUP($A73,Input!$A$49:$B$61,2,FALSE)="Fixed","Fixed",(C$70)))</f>
        <v>Fixed</v>
      </c>
      <c r="D73" s="14">
        <f t="shared" ref="D73:D85" si="60">ROUND(IF(C73="Fixed",B73,(B73*C73)),2)</f>
        <v>-23.87</v>
      </c>
      <c r="F73" s="96">
        <f>INDEX(Input!$C$49:$BJ$61,MATCH($A73,Input!$A$49:$A$61,0),MATCH(F$61,Input!$C$48:$BJ$48,0))</f>
        <v>-23.864999999999998</v>
      </c>
      <c r="G73" s="23" t="str">
        <f>IF(VLOOKUP($A73,Input!$A$49:$B$61,2,FALSE)="Percentage",H$70,IF(VLOOKUP($A73,Input!$A$49:$B$61,2,FALSE)="Fixed","Fixed",(G$70)))</f>
        <v>Fixed</v>
      </c>
      <c r="H73" s="14">
        <f t="shared" ref="H73:H85" si="61">ROUND(IF(G73="Fixed",F73,(F73*G73)),2)</f>
        <v>-23.87</v>
      </c>
      <c r="J73" s="96">
        <f>INDEX(Input!$C$49:$BJ$61,MATCH($A73,Input!$A$49:$A$61,0),MATCH(J$61,Input!$C$48:$BJ$48,0))</f>
        <v>-23.864999999999998</v>
      </c>
      <c r="K73" s="23" t="str">
        <f>IF(VLOOKUP($A73,Input!$A$49:$B$61,2,FALSE)="Percentage",L$70,IF(VLOOKUP($A73,Input!$A$49:$B$61,2,FALSE)="Fixed","Fixed",(K$70)))</f>
        <v>Fixed</v>
      </c>
      <c r="L73" s="14">
        <f t="shared" ref="L73:L85" si="62">ROUND(IF(K73="Fixed",J73,(J73*K73)),2)</f>
        <v>-23.87</v>
      </c>
      <c r="N73" s="96">
        <f>INDEX(Input!$C$49:$BJ$61,MATCH($A73,Input!$A$49:$A$61,0),MATCH(N$61,Input!$C$48:$BJ$48,0))</f>
        <v>-23.864999999999998</v>
      </c>
      <c r="O73" s="23" t="str">
        <f>IF(VLOOKUP($A73,Input!$A$49:$B$61,2,FALSE)="Percentage",P$70,IF(VLOOKUP($A73,Input!$A$49:$B$61,2,FALSE)="Fixed","Fixed",(O$70)))</f>
        <v>Fixed</v>
      </c>
      <c r="P73" s="14">
        <f t="shared" ref="P73:P85" si="63">ROUND(IF(O73="Fixed",N73,(N73*O73)),2)</f>
        <v>-23.87</v>
      </c>
      <c r="R73" s="96">
        <f>INDEX(Input!$C$49:$BJ$61,MATCH($A73,Input!$A$49:$A$61,0),MATCH(R$61,Input!$C$48:$BJ$48,0))</f>
        <v>-23.864999999999998</v>
      </c>
      <c r="S73" s="23" t="str">
        <f>IF(VLOOKUP($A73,Input!$A$49:$B$61,2,FALSE)="Percentage",T$70,IF(VLOOKUP($A73,Input!$A$49:$B$61,2,FALSE)="Fixed","Fixed",(S$70)))</f>
        <v>Fixed</v>
      </c>
      <c r="T73" s="14">
        <f t="shared" ref="T73:T85" si="64">ROUND(IF(S73="Fixed",R73,(R73*S73)),2)</f>
        <v>-23.87</v>
      </c>
      <c r="V73" s="96">
        <f>INDEX(Input!$C$49:$BJ$61,MATCH($A73,Input!$A$49:$A$61,0),MATCH(V$61,Input!$C$48:$BJ$48,0))</f>
        <v>-23.864999999999998</v>
      </c>
      <c r="W73" s="23" t="str">
        <f>IF(VLOOKUP($A73,Input!$A$49:$B$61,2,FALSE)="Percentage",X$70,IF(VLOOKUP($A73,Input!$A$49:$B$61,2,FALSE)="Fixed","Fixed",(W$70)))</f>
        <v>Fixed</v>
      </c>
      <c r="X73" s="14">
        <f t="shared" ref="X73:X85" si="65">ROUND(IF(W73="Fixed",V73,(V73*W73)),2)</f>
        <v>-23.87</v>
      </c>
      <c r="Z73" s="96">
        <f>INDEX(Input!$C$49:$BJ$61,MATCH($A73,Input!$A$49:$A$61,0),MATCH(Z$61,Input!$C$48:$BJ$48,0))</f>
        <v>-23.864999999999998</v>
      </c>
      <c r="AA73" s="23" t="str">
        <f>IF(VLOOKUP($A73,Input!$A$49:$B$61,2,FALSE)="Percentage",AB$70,IF(VLOOKUP($A73,Input!$A$49:$B$61,2,FALSE)="Fixed","Fixed",(AA$70)))</f>
        <v>Fixed</v>
      </c>
      <c r="AB73" s="14">
        <f t="shared" ref="AB73:AB85" si="66">ROUND(IF(AA73="Fixed",Z73,(Z73*AA73)),2)</f>
        <v>-23.87</v>
      </c>
      <c r="AD73" s="96">
        <f>INDEX(Input!$C$49:$BJ$61,MATCH($A73,Input!$A$49:$A$61,0),MATCH(AD$61,Input!$C$48:$BJ$48,0))</f>
        <v>-23.864999999999998</v>
      </c>
      <c r="AE73" s="23" t="str">
        <f>IF(VLOOKUP($A73,Input!$A$49:$B$61,2,FALSE)="Percentage",AF$70,IF(VLOOKUP($A73,Input!$A$49:$B$61,2,FALSE)="Fixed","Fixed",(AE$70)))</f>
        <v>Fixed</v>
      </c>
      <c r="AF73" s="14">
        <f t="shared" ref="AF73:AF85" si="67">ROUND(IF(AE73="Fixed",AD73,(AD73*AE73)),2)</f>
        <v>-23.87</v>
      </c>
      <c r="AH73" s="96">
        <f>INDEX(Input!$C$49:$BJ$61,MATCH($A73,Input!$A$49:$A$61,0),MATCH(AH$61,Input!$C$48:$BJ$48,0))</f>
        <v>-23.864999999999998</v>
      </c>
      <c r="AI73" s="23" t="str">
        <f>IF(VLOOKUP($A73,Input!$A$49:$B$61,2,FALSE)="Percentage",AJ$70,IF(VLOOKUP($A73,Input!$A$49:$B$61,2,FALSE)="Fixed","Fixed",(AI$70)))</f>
        <v>Fixed</v>
      </c>
      <c r="AJ73" s="14">
        <f t="shared" ref="AJ73:AJ85" si="68">ROUND(IF(AI73="Fixed",AH73,(AH73*AI73)),2)</f>
        <v>-23.87</v>
      </c>
      <c r="AL73" s="96">
        <f>INDEX(Input!$C$49:$BJ$61,MATCH($A73,Input!$A$49:$A$61,0),MATCH(AL$61,Input!$C$48:$BJ$48,0))</f>
        <v>-23.864999999999998</v>
      </c>
      <c r="AM73" s="23" t="str">
        <f>IF(VLOOKUP($A73,Input!$A$49:$B$61,2,FALSE)="Percentage",AN$70,IF(VLOOKUP($A73,Input!$A$49:$B$61,2,FALSE)="Fixed","Fixed",(AM$70)))</f>
        <v>Fixed</v>
      </c>
      <c r="AN73" s="14">
        <f t="shared" ref="AN73:AN85" si="69">ROUND(IF(AM73="Fixed",AL73,(AL73*AM73)),2)</f>
        <v>-23.87</v>
      </c>
      <c r="AP73" s="96">
        <f>INDEX(Input!$C$49:$BJ$61,MATCH($A73,Input!$A$49:$A$61,0),MATCH(AP$61,Input!$C$48:$BJ$48,0))</f>
        <v>-23.864999999999998</v>
      </c>
      <c r="AQ73" s="23" t="str">
        <f>IF(VLOOKUP($A73,Input!$A$49:$B$61,2,FALSE)="Percentage",AR$70,IF(VLOOKUP($A73,Input!$A$49:$B$61,2,FALSE)="Fixed","Fixed",(AQ$70)))</f>
        <v>Fixed</v>
      </c>
      <c r="AR73" s="14">
        <f t="shared" ref="AR73:AR85" si="70">ROUND(IF(AQ73="Fixed",AP73,(AP73*AQ73)),2)</f>
        <v>-23.87</v>
      </c>
      <c r="AS73" s="6"/>
      <c r="AT73" s="96">
        <f>INDEX(Input!$C$49:$BJ$61,MATCH($A73,Input!$A$49:$A$61,0),MATCH(AT$61,Input!$C$48:$BJ$48,0))</f>
        <v>-23.864999999999998</v>
      </c>
      <c r="AU73" s="23" t="str">
        <f>IF(VLOOKUP($A73,Input!$A$49:$B$61,2,FALSE)="Percentage",AV$70,IF(VLOOKUP($A73,Input!$A$49:$B$61,2,FALSE)="Fixed","Fixed",(AU$70)))</f>
        <v>Fixed</v>
      </c>
      <c r="AV73" s="14">
        <f t="shared" ref="AV73:AV85" si="71">ROUND(IF(AU73="Fixed",AT73,(AT73*AU73)),2)</f>
        <v>-23.87</v>
      </c>
    </row>
    <row r="74" spans="1:48" x14ac:dyDescent="0.3">
      <c r="A74" s="28" t="str">
        <f>Input!$A50</f>
        <v>RSF Surcharge</v>
      </c>
      <c r="B74" s="96">
        <f>INDEX(Input!$C$49:$BJ$61,MATCH($A74,Input!$A$49:$A$61,0),MATCH(B$61,Input!$C$48:$BJ$48,0))</f>
        <v>0</v>
      </c>
      <c r="C74" s="23">
        <f>IF(VLOOKUP($A74,Input!$A$49:$B$61,2,FALSE)="Percentage",D$70,IF(VLOOKUP($A74,Input!$A$49:$B$61,2,FALSE)="Fixed","Fixed",(C$70)))</f>
        <v>62.16</v>
      </c>
      <c r="D74" s="14">
        <f t="shared" si="60"/>
        <v>0</v>
      </c>
      <c r="F74" s="96">
        <f>INDEX(Input!$C$49:$BJ$61,MATCH($A74,Input!$A$49:$A$61,0),MATCH(F$61,Input!$C$48:$BJ$48,0))</f>
        <v>0</v>
      </c>
      <c r="G74" s="23">
        <f>IF(VLOOKUP($A74,Input!$A$49:$B$61,2,FALSE)="Percentage",H$70,IF(VLOOKUP($A74,Input!$A$49:$B$61,2,FALSE)="Fixed","Fixed",(G$70)))</f>
        <v>62.16</v>
      </c>
      <c r="H74" s="14">
        <f t="shared" si="61"/>
        <v>0</v>
      </c>
      <c r="J74" s="96">
        <f>INDEX(Input!$C$49:$BJ$61,MATCH($A74,Input!$A$49:$A$61,0),MATCH(J$61,Input!$C$48:$BJ$48,0))</f>
        <v>0</v>
      </c>
      <c r="K74" s="23">
        <f>IF(VLOOKUP($A74,Input!$A$49:$B$61,2,FALSE)="Percentage",L$70,IF(VLOOKUP($A74,Input!$A$49:$B$61,2,FALSE)="Fixed","Fixed",(K$70)))</f>
        <v>62.16</v>
      </c>
      <c r="L74" s="14">
        <f t="shared" si="62"/>
        <v>0</v>
      </c>
      <c r="N74" s="96">
        <f>INDEX(Input!$C$49:$BJ$61,MATCH($A74,Input!$A$49:$A$61,0),MATCH(N$61,Input!$C$48:$BJ$48,0))</f>
        <v>0</v>
      </c>
      <c r="O74" s="23">
        <f>IF(VLOOKUP($A74,Input!$A$49:$B$61,2,FALSE)="Percentage",P$70,IF(VLOOKUP($A74,Input!$A$49:$B$61,2,FALSE)="Fixed","Fixed",(O$70)))</f>
        <v>62.16</v>
      </c>
      <c r="P74" s="14">
        <f t="shared" si="63"/>
        <v>0</v>
      </c>
      <c r="R74" s="96">
        <f>INDEX(Input!$C$49:$BJ$61,MATCH($A74,Input!$A$49:$A$61,0),MATCH(R$61,Input!$C$48:$BJ$48,0))</f>
        <v>0</v>
      </c>
      <c r="S74" s="23">
        <f>IF(VLOOKUP($A74,Input!$A$49:$B$61,2,FALSE)="Percentage",T$70,IF(VLOOKUP($A74,Input!$A$49:$B$61,2,FALSE)="Fixed","Fixed",(S$70)))</f>
        <v>62.16</v>
      </c>
      <c r="T74" s="14">
        <f t="shared" si="64"/>
        <v>0</v>
      </c>
      <c r="V74" s="96">
        <f>INDEX(Input!$C$49:$BJ$61,MATCH($A74,Input!$A$49:$A$61,0),MATCH(V$61,Input!$C$48:$BJ$48,0))</f>
        <v>0</v>
      </c>
      <c r="W74" s="23">
        <f>IF(VLOOKUP($A74,Input!$A$49:$B$61,2,FALSE)="Percentage",X$70,IF(VLOOKUP($A74,Input!$A$49:$B$61,2,FALSE)="Fixed","Fixed",(W$70)))</f>
        <v>62.16</v>
      </c>
      <c r="X74" s="14">
        <f t="shared" si="65"/>
        <v>0</v>
      </c>
      <c r="Z74" s="96">
        <f>INDEX(Input!$C$49:$BJ$61,MATCH($A74,Input!$A$49:$A$61,0),MATCH(Z$61,Input!$C$48:$BJ$48,0))</f>
        <v>0</v>
      </c>
      <c r="AA74" s="23">
        <f>IF(VLOOKUP($A74,Input!$A$49:$B$61,2,FALSE)="Percentage",AB$70,IF(VLOOKUP($A74,Input!$A$49:$B$61,2,FALSE)="Fixed","Fixed",(AA$70)))</f>
        <v>62.16</v>
      </c>
      <c r="AB74" s="14">
        <f t="shared" si="66"/>
        <v>0</v>
      </c>
      <c r="AD74" s="96">
        <f>INDEX(Input!$C$49:$BJ$61,MATCH($A74,Input!$A$49:$A$61,0),MATCH(AD$61,Input!$C$48:$BJ$48,0))</f>
        <v>0</v>
      </c>
      <c r="AE74" s="23">
        <f>IF(VLOOKUP($A74,Input!$A$49:$B$61,2,FALSE)="Percentage",AF$70,IF(VLOOKUP($A74,Input!$A$49:$B$61,2,FALSE)="Fixed","Fixed",(AE$70)))</f>
        <v>62.16</v>
      </c>
      <c r="AF74" s="14">
        <f t="shared" si="67"/>
        <v>0</v>
      </c>
      <c r="AH74" s="96">
        <f>INDEX(Input!$C$49:$BJ$61,MATCH($A74,Input!$A$49:$A$61,0),MATCH(AH$61,Input!$C$48:$BJ$48,0))</f>
        <v>0</v>
      </c>
      <c r="AI74" s="23">
        <f>IF(VLOOKUP($A74,Input!$A$49:$B$61,2,FALSE)="Percentage",AJ$70,IF(VLOOKUP($A74,Input!$A$49:$B$61,2,FALSE)="Fixed","Fixed",(AI$70)))</f>
        <v>62.16</v>
      </c>
      <c r="AJ74" s="14">
        <f t="shared" si="68"/>
        <v>0</v>
      </c>
      <c r="AL74" s="96">
        <f>INDEX(Input!$C$49:$BJ$61,MATCH($A74,Input!$A$49:$A$61,0),MATCH(AL$61,Input!$C$48:$BJ$48,0))</f>
        <v>0</v>
      </c>
      <c r="AM74" s="23">
        <f>IF(VLOOKUP($A74,Input!$A$49:$B$61,2,FALSE)="Percentage",AN$70,IF(VLOOKUP($A74,Input!$A$49:$B$61,2,FALSE)="Fixed","Fixed",(AM$70)))</f>
        <v>62.16</v>
      </c>
      <c r="AN74" s="14">
        <f t="shared" si="69"/>
        <v>0</v>
      </c>
      <c r="AP74" s="96">
        <f>INDEX(Input!$C$49:$BJ$61,MATCH($A74,Input!$A$49:$A$61,0),MATCH(AP$61,Input!$C$48:$BJ$48,0))</f>
        <v>0</v>
      </c>
      <c r="AQ74" s="23">
        <f>IF(VLOOKUP($A74,Input!$A$49:$B$61,2,FALSE)="Percentage",AR$70,IF(VLOOKUP($A74,Input!$A$49:$B$61,2,FALSE)="Fixed","Fixed",(AQ$70)))</f>
        <v>62.16</v>
      </c>
      <c r="AR74" s="14">
        <f t="shared" si="70"/>
        <v>0</v>
      </c>
      <c r="AS74" s="6"/>
      <c r="AT74" s="96">
        <f>INDEX(Input!$C$49:$BJ$61,MATCH($A74,Input!$A$49:$A$61,0),MATCH(AT$61,Input!$C$48:$BJ$48,0))</f>
        <v>0</v>
      </c>
      <c r="AU74" s="23">
        <f>IF(VLOOKUP($A74,Input!$A$49:$B$61,2,FALSE)="Percentage",AV$70,IF(VLOOKUP($A74,Input!$A$49:$B$61,2,FALSE)="Fixed","Fixed",(AU$70)))</f>
        <v>62.16</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General Balancing Account</v>
      </c>
      <c r="B81" s="96">
        <f>INDEX(Input!$C$49:$BJ$61,MATCH($A81,Input!$A$49:$A$61,0),MATCH(B$61,Input!$C$48:$BJ$48,0))</f>
        <v>0</v>
      </c>
      <c r="C81" s="23" t="str">
        <f>IF(VLOOKUP($A81,Input!$A$49:$B$61,2,FALSE)="Percentage",D$70,IF(VLOOKUP($A81,Input!$A$49:$B$61,2,FALSE)="Fixed","Fixed",(C$70)))</f>
        <v>Fixed</v>
      </c>
      <c r="D81" s="14">
        <f t="shared" si="60"/>
        <v>0</v>
      </c>
      <c r="F81" s="96">
        <f>INDEX(Input!$C$49:$BJ$61,MATCH($A81,Input!$A$49:$A$61,0),MATCH(F$61,Input!$C$48:$BJ$48,0))</f>
        <v>0</v>
      </c>
      <c r="G81" s="23" t="str">
        <f>IF(VLOOKUP($A81,Input!$A$49:$B$61,2,FALSE)="Percentage",H$70,IF(VLOOKUP($A81,Input!$A$49:$B$61,2,FALSE)="Fixed","Fixed",(G$70)))</f>
        <v>Fixed</v>
      </c>
      <c r="H81" s="14">
        <f t="shared" si="61"/>
        <v>0</v>
      </c>
      <c r="J81" s="96">
        <f>INDEX(Input!$C$49:$BJ$61,MATCH($A81,Input!$A$49:$A$61,0),MATCH(J$61,Input!$C$48:$BJ$48,0))</f>
        <v>0</v>
      </c>
      <c r="K81" s="23" t="str">
        <f>IF(VLOOKUP($A81,Input!$A$49:$B$61,2,FALSE)="Percentage",L$70,IF(VLOOKUP($A81,Input!$A$49:$B$61,2,FALSE)="Fixed","Fixed",(K$70)))</f>
        <v>Fixed</v>
      </c>
      <c r="L81" s="14">
        <f t="shared" si="62"/>
        <v>0</v>
      </c>
      <c r="N81" s="96">
        <f>INDEX(Input!$C$49:$BJ$61,MATCH($A81,Input!$A$49:$A$61,0),MATCH(N$61,Input!$C$48:$BJ$48,0))</f>
        <v>0</v>
      </c>
      <c r="O81" s="23" t="str">
        <f>IF(VLOOKUP($A81,Input!$A$49:$B$61,2,FALSE)="Percentage",P$70,IF(VLOOKUP($A81,Input!$A$49:$B$61,2,FALSE)="Fixed","Fixed",(O$70)))</f>
        <v>Fixed</v>
      </c>
      <c r="P81" s="14">
        <f t="shared" si="63"/>
        <v>0</v>
      </c>
      <c r="R81" s="96">
        <f>INDEX(Input!$C$49:$BJ$61,MATCH($A81,Input!$A$49:$A$61,0),MATCH(R$61,Input!$C$48:$BJ$48,0))</f>
        <v>0</v>
      </c>
      <c r="S81" s="23" t="str">
        <f>IF(VLOOKUP($A81,Input!$A$49:$B$61,2,FALSE)="Percentage",T$70,IF(VLOOKUP($A81,Input!$A$49:$B$61,2,FALSE)="Fixed","Fixed",(S$70)))</f>
        <v>Fixed</v>
      </c>
      <c r="T81" s="14">
        <f t="shared" si="64"/>
        <v>0</v>
      </c>
      <c r="V81" s="96">
        <f>INDEX(Input!$C$49:$BJ$61,MATCH($A81,Input!$A$49:$A$61,0),MATCH(V$61,Input!$C$48:$BJ$48,0))</f>
        <v>0</v>
      </c>
      <c r="W81" s="23" t="str">
        <f>IF(VLOOKUP($A81,Input!$A$49:$B$61,2,FALSE)="Percentage",X$70,IF(VLOOKUP($A81,Input!$A$49:$B$61,2,FALSE)="Fixed","Fixed",(W$70)))</f>
        <v>Fixed</v>
      </c>
      <c r="X81" s="14">
        <f t="shared" si="65"/>
        <v>0</v>
      </c>
      <c r="Z81" s="96">
        <f>INDEX(Input!$C$49:$BJ$61,MATCH($A81,Input!$A$49:$A$61,0),MATCH(Z$61,Input!$C$48:$BJ$48,0))</f>
        <v>0</v>
      </c>
      <c r="AA81" s="23" t="str">
        <f>IF(VLOOKUP($A81,Input!$A$49:$B$61,2,FALSE)="Percentage",AB$70,IF(VLOOKUP($A81,Input!$A$49:$B$61,2,FALSE)="Fixed","Fixed",(AA$70)))</f>
        <v>Fixed</v>
      </c>
      <c r="AB81" s="14">
        <f t="shared" si="66"/>
        <v>0</v>
      </c>
      <c r="AD81" s="96">
        <f>INDEX(Input!$C$49:$BJ$61,MATCH($A81,Input!$A$49:$A$61,0),MATCH(AD$61,Input!$C$48:$BJ$48,0))</f>
        <v>0</v>
      </c>
      <c r="AE81" s="23" t="str">
        <f>IF(VLOOKUP($A81,Input!$A$49:$B$61,2,FALSE)="Percentage",AF$70,IF(VLOOKUP($A81,Input!$A$49:$B$61,2,FALSE)="Fixed","Fixed",(AE$70)))</f>
        <v>Fixed</v>
      </c>
      <c r="AF81" s="14">
        <f t="shared" si="67"/>
        <v>0</v>
      </c>
      <c r="AH81" s="96">
        <f>INDEX(Input!$C$49:$BJ$61,MATCH($A81,Input!$A$49:$A$61,0),MATCH(AH$61,Input!$C$48:$BJ$48,0))</f>
        <v>0</v>
      </c>
      <c r="AI81" s="23" t="str">
        <f>IF(VLOOKUP($A81,Input!$A$49:$B$61,2,FALSE)="Percentage",AJ$70,IF(VLOOKUP($A81,Input!$A$49:$B$61,2,FALSE)="Fixed","Fixed",(AI$70)))</f>
        <v>Fixed</v>
      </c>
      <c r="AJ81" s="14">
        <f t="shared" si="68"/>
        <v>0</v>
      </c>
      <c r="AL81" s="96">
        <f>INDEX(Input!$C$49:$BJ$61,MATCH($A81,Input!$A$49:$A$61,0),MATCH(AL$61,Input!$C$48:$BJ$48,0))</f>
        <v>0</v>
      </c>
      <c r="AM81" s="23" t="str">
        <f>IF(VLOOKUP($A81,Input!$A$49:$B$61,2,FALSE)="Percentage",AN$70,IF(VLOOKUP($A81,Input!$A$49:$B$61,2,FALSE)="Fixed","Fixed",(AM$70)))</f>
        <v>Fixed</v>
      </c>
      <c r="AN81" s="14">
        <f t="shared" si="69"/>
        <v>0</v>
      </c>
      <c r="AP81" s="96">
        <f>INDEX(Input!$C$49:$BJ$61,MATCH($A81,Input!$A$49:$A$61,0),MATCH(AP$61,Input!$C$48:$BJ$48,0))</f>
        <v>0</v>
      </c>
      <c r="AQ81" s="23" t="str">
        <f>IF(VLOOKUP($A81,Input!$A$49:$B$61,2,FALSE)="Percentage",AR$70,IF(VLOOKUP($A81,Input!$A$49:$B$61,2,FALSE)="Fixed","Fixed",(AQ$70)))</f>
        <v>Fixed</v>
      </c>
      <c r="AR81" s="14">
        <f t="shared" si="70"/>
        <v>0</v>
      </c>
      <c r="AS81" s="6"/>
      <c r="AT81" s="96">
        <f>INDEX(Input!$C$49:$BJ$61,MATCH($A81,Input!$A$49:$A$61,0),MATCH(AT$61,Input!$C$48:$BJ$48,0))</f>
        <v>0</v>
      </c>
      <c r="AU81" s="23" t="str">
        <f>IF(VLOOKUP($A81,Input!$A$49:$B$61,2,FALSE)="Percentage",AV$70,IF(VLOOKUP($A81,Input!$A$49:$B$61,2,FALSE)="Fixed","Fixed",(AU$70)))</f>
        <v>Fixed</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-23.87</v>
      </c>
      <c r="F86" s="13"/>
      <c r="H86" s="19">
        <f>SUM(H73:H85)</f>
        <v>-23.87</v>
      </c>
      <c r="J86" s="13"/>
      <c r="L86" s="19">
        <f>SUM(L73:L85)</f>
        <v>-23.87</v>
      </c>
      <c r="N86" s="13"/>
      <c r="P86" s="19">
        <f>SUM(P73:P85)</f>
        <v>-23.87</v>
      </c>
      <c r="R86" s="13"/>
      <c r="T86" s="19">
        <f>SUM(T73:T85)</f>
        <v>-23.87</v>
      </c>
      <c r="V86" s="13"/>
      <c r="X86" s="19">
        <f>SUM(X73:X85)</f>
        <v>-23.87</v>
      </c>
      <c r="Z86" s="13"/>
      <c r="AB86" s="19">
        <f>SUM(AB73:AB85)</f>
        <v>-23.87</v>
      </c>
      <c r="AD86" s="13"/>
      <c r="AF86" s="19">
        <f>SUM(AF73:AF85)</f>
        <v>-23.87</v>
      </c>
      <c r="AH86" s="13"/>
      <c r="AJ86" s="19">
        <f>SUM(AJ73:AJ85)</f>
        <v>-23.87</v>
      </c>
      <c r="AL86" s="13"/>
      <c r="AN86" s="19">
        <f>SUM(AN73:AN85)</f>
        <v>-23.87</v>
      </c>
      <c r="AP86" s="13"/>
      <c r="AR86" s="19">
        <f>SUM(AR73:AR85)</f>
        <v>-23.87</v>
      </c>
      <c r="AS86" s="43"/>
      <c r="AT86" s="13"/>
      <c r="AV86" s="19">
        <f>SUM(AV73:AV85)</f>
        <v>-23.87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38.289999999999992</v>
      </c>
      <c r="D89" s="14">
        <f>ROUND(B89*C89,2)</f>
        <v>0.26</v>
      </c>
      <c r="F89" s="22" cm="1">
        <f t="array" ref="F89">SUMPRODUCT(($A89=Input!$A$64:$A$69)*(F$13=Input!$B$63:$BI$63)*(Input!$B$64:$BI$69))</f>
        <v>6.7999999999999996E-3</v>
      </c>
      <c r="G89" s="6">
        <f>H86+H70</f>
        <v>38.289999999999992</v>
      </c>
      <c r="H89" s="14">
        <f>ROUND(F89*G89,2)</f>
        <v>0.26</v>
      </c>
      <c r="J89" s="22" cm="1">
        <f t="array" ref="J89">SUMPRODUCT(($A89=Input!$A$64:$A$69)*(J$13=Input!$B$63:$BI$63)*(Input!$B$64:$BI$69))</f>
        <v>6.7999999999999996E-3</v>
      </c>
      <c r="K89" s="6">
        <f>L86+L70</f>
        <v>38.289999999999992</v>
      </c>
      <c r="L89" s="14">
        <f>ROUND(J89*K89,2)</f>
        <v>0.26</v>
      </c>
      <c r="N89" s="22" cm="1">
        <f t="array" ref="N89">SUMPRODUCT(($A89=Input!$A$64:$A$69)*(N$13=Input!$B$63:$BI$63)*(Input!$B$64:$BI$69))</f>
        <v>6.7999999999999996E-3</v>
      </c>
      <c r="O89" s="6">
        <f>P86+P70</f>
        <v>38.289999999999992</v>
      </c>
      <c r="P89" s="14">
        <f>ROUND(N89*O89,2)</f>
        <v>0.26</v>
      </c>
      <c r="R89" s="22" cm="1">
        <f t="array" ref="R89">SUMPRODUCT(($A89=Input!$A$64:$A$69)*(R$13=Input!$B$63:$BI$63)*(Input!$B$64:$BI$69))</f>
        <v>6.7999999999999996E-3</v>
      </c>
      <c r="S89" s="6">
        <f>T86+T70</f>
        <v>38.289999999999992</v>
      </c>
      <c r="T89" s="14">
        <f>ROUND(R89*S89,2)</f>
        <v>0.26</v>
      </c>
      <c r="V89" s="22" cm="1">
        <f t="array" ref="V89">SUMPRODUCT(($A89=Input!$A$64:$A$69)*(V$13=Input!$B$63:$BI$63)*(Input!$B$64:$BI$69))</f>
        <v>6.7999999999999996E-3</v>
      </c>
      <c r="W89" s="6">
        <f>X86+X70</f>
        <v>38.289999999999992</v>
      </c>
      <c r="X89" s="14">
        <f>ROUND(V89*W89,2)</f>
        <v>0.26</v>
      </c>
      <c r="Z89" s="22" cm="1">
        <f t="array" ref="Z89">SUMPRODUCT(($A89=Input!$A$64:$A$69)*(Z$13=Input!$B$63:$BI$63)*(Input!$B$64:$BI$69))</f>
        <v>6.7999999999999996E-3</v>
      </c>
      <c r="AA89" s="6">
        <f>AB86+AB70</f>
        <v>38.289999999999992</v>
      </c>
      <c r="AB89" s="14">
        <f>ROUND(Z89*AA89,2)</f>
        <v>0.26</v>
      </c>
      <c r="AD89" s="22" cm="1">
        <f t="array" ref="AD89">SUMPRODUCT(($A89=Input!$A$64:$A$69)*(AD$13=Input!$B$63:$BI$63)*(Input!$B$64:$BI$69))</f>
        <v>6.7999999999999996E-3</v>
      </c>
      <c r="AE89" s="6">
        <f>AF86+AF70</f>
        <v>38.289999999999992</v>
      </c>
      <c r="AF89" s="14">
        <f>ROUND(AD89*AE89,2)</f>
        <v>0.26</v>
      </c>
      <c r="AH89" s="22" cm="1">
        <f t="array" ref="AH89">SUMPRODUCT(($A89=Input!$A$64:$A$69)*(AH$13=Input!$B$63:$BI$63)*(Input!$B$64:$BI$69))</f>
        <v>6.7999999999999996E-3</v>
      </c>
      <c r="AI89" s="6">
        <f>AJ86+AJ70</f>
        <v>38.289999999999992</v>
      </c>
      <c r="AJ89" s="14">
        <f>ROUND(AH89*AI89,2)</f>
        <v>0.26</v>
      </c>
      <c r="AL89" s="22" cm="1">
        <f t="array" ref="AL89">SUMPRODUCT(($A89=Input!$A$64:$A$69)*(AL$13=Input!$B$63:$BI$63)*(Input!$B$64:$BI$69))</f>
        <v>6.7999999999999996E-3</v>
      </c>
      <c r="AM89" s="6">
        <f>AN86+AN70</f>
        <v>38.289999999999992</v>
      </c>
      <c r="AN89" s="14">
        <f>ROUND(AL89*AM89,2)</f>
        <v>0.26</v>
      </c>
      <c r="AP89" s="22" cm="1">
        <f t="array" ref="AP89">SUMPRODUCT(($A89=Input!$A$64:$A$69)*(AP$13=Input!$B$63:$BI$63)*(Input!$B$64:$BI$69))</f>
        <v>6.7999999999999996E-3</v>
      </c>
      <c r="AQ89" s="6">
        <f>AR86+AR70</f>
        <v>38.289999999999992</v>
      </c>
      <c r="AR89" s="14">
        <f>ROUND(AP89*AQ89,2)</f>
        <v>0.26</v>
      </c>
      <c r="AS89" s="6"/>
      <c r="AT89" s="22" cm="1">
        <f t="array" ref="AT89">SUMPRODUCT(($A89=Input!$A$64:$A$69)*(AT$13=Input!$B$63:$BI$63)*(Input!$B$64:$BI$69))</f>
        <v>6.7999999999999996E-3</v>
      </c>
      <c r="AU89" s="6">
        <f>AV86+AV70</f>
        <v>38.289999999999992</v>
      </c>
      <c r="AV89" s="14">
        <f>ROUND(AT89*AU89,2)</f>
        <v>0.26</v>
      </c>
    </row>
    <row r="90" spans="1:48" ht="14.4" hidden="1" customHeight="1" x14ac:dyDescent="0.3">
      <c r="A90">
        <f>+Input!A109</f>
        <v>0</v>
      </c>
      <c r="B90" s="22" cm="1">
        <f t="array" ref="B90">SUMPRODUCT(($A90=Input!$A$64:$A$69)*(B$13=Input!$B$63:$BI$63)*(Input!$B$64:$BI$69))</f>
        <v>0</v>
      </c>
      <c r="C90" s="6">
        <f>C89</f>
        <v>38.289999999999992</v>
      </c>
      <c r="D90" s="14">
        <f t="shared" ref="D90:D94" si="72">ROUND(B90*C90,2)</f>
        <v>0</v>
      </c>
      <c r="F90" s="22" cm="1">
        <f t="array" ref="F90">SUMPRODUCT(($A90=Input!$A$64:$A$69)*(F$13=Input!$B$63:$BI$63)*(Input!$B$64:$BI$69))</f>
        <v>0</v>
      </c>
      <c r="G90" s="6">
        <f>G89</f>
        <v>38.289999999999992</v>
      </c>
      <c r="H90" s="14">
        <f t="shared" ref="H90:H94" si="73">ROUND(F90*G90,2)</f>
        <v>0</v>
      </c>
      <c r="J90" s="22" cm="1">
        <f t="array" ref="J90">SUMPRODUCT(($A90=Input!$A$64:$A$69)*(J$13=Input!$B$63:$BI$63)*(Input!$B$64:$BI$69))</f>
        <v>0</v>
      </c>
      <c r="K90" s="6">
        <f>K89</f>
        <v>38.289999999999992</v>
      </c>
      <c r="L90" s="14">
        <f t="shared" ref="L90:L94" si="74">ROUND(J90*K90,2)</f>
        <v>0</v>
      </c>
      <c r="N90" s="22" cm="1">
        <f t="array" ref="N90">SUMPRODUCT(($A90=Input!$A$64:$A$69)*(N$13=Input!$B$63:$BI$63)*(Input!$B$64:$BI$69))</f>
        <v>0</v>
      </c>
      <c r="O90" s="6">
        <f>O89</f>
        <v>38.289999999999992</v>
      </c>
      <c r="P90" s="14">
        <f t="shared" ref="P90:P94" si="75">ROUND(N90*O90,2)</f>
        <v>0</v>
      </c>
      <c r="R90" s="22" cm="1">
        <f t="array" ref="R90">SUMPRODUCT(($A90=Input!$A$64:$A$69)*(R$13=Input!$B$63:$BI$63)*(Input!$B$64:$BI$69))</f>
        <v>0</v>
      </c>
      <c r="S90" s="6">
        <f>S89</f>
        <v>38.289999999999992</v>
      </c>
      <c r="T90" s="14">
        <f t="shared" ref="T90:T94" si="76">ROUND(R90*S90,2)</f>
        <v>0</v>
      </c>
      <c r="V90" s="22" cm="1">
        <f t="array" ref="V90">SUMPRODUCT(($A90=Input!$A$64:$A$69)*(V$13=Input!$B$63:$BI$63)*(Input!$B$64:$BI$69))</f>
        <v>0</v>
      </c>
      <c r="W90" s="6">
        <f>W89</f>
        <v>38.289999999999992</v>
      </c>
      <c r="X90" s="14">
        <f t="shared" ref="X90:X94" si="77">ROUND(V90*W90,2)</f>
        <v>0</v>
      </c>
      <c r="Z90" s="22" cm="1">
        <f t="array" ref="Z90">SUMPRODUCT(($A90=Input!$A$64:$A$69)*(Z$13=Input!$B$63:$BI$63)*(Input!$B$64:$BI$69))</f>
        <v>0</v>
      </c>
      <c r="AA90" s="6">
        <f>AA89</f>
        <v>38.289999999999992</v>
      </c>
      <c r="AB90" s="14">
        <f t="shared" ref="AB90:AB94" si="78">ROUND(Z90*AA90,2)</f>
        <v>0</v>
      </c>
      <c r="AD90" s="22" cm="1">
        <f t="array" ref="AD90">SUMPRODUCT(($A90=Input!$A$64:$A$69)*(AD$13=Input!$B$63:$BI$63)*(Input!$B$64:$BI$69))</f>
        <v>0</v>
      </c>
      <c r="AE90" s="6">
        <f>AE89</f>
        <v>38.289999999999992</v>
      </c>
      <c r="AF90" s="14">
        <f t="shared" ref="AF90:AF94" si="79">ROUND(AD90*AE90,2)</f>
        <v>0</v>
      </c>
      <c r="AH90" s="22" cm="1">
        <f t="array" ref="AH90">SUMPRODUCT(($A90=Input!$A$64:$A$69)*(AH$13=Input!$B$63:$BI$63)*(Input!$B$64:$BI$69))</f>
        <v>0</v>
      </c>
      <c r="AI90" s="6">
        <f>AI89</f>
        <v>38.289999999999992</v>
      </c>
      <c r="AJ90" s="14">
        <f t="shared" ref="AJ90:AJ94" si="80">ROUND(AH90*AI90,2)</f>
        <v>0</v>
      </c>
      <c r="AL90" s="22" cm="1">
        <f t="array" ref="AL90">SUMPRODUCT(($A90=Input!$A$64:$A$69)*(AL$13=Input!$B$63:$BI$63)*(Input!$B$64:$BI$69))</f>
        <v>0</v>
      </c>
      <c r="AM90" s="6">
        <f>AM89</f>
        <v>38.289999999999992</v>
      </c>
      <c r="AN90" s="14">
        <f t="shared" ref="AN90:AN94" si="81">ROUND(AL90*AM90,2)</f>
        <v>0</v>
      </c>
      <c r="AP90" s="22" cm="1">
        <f t="array" ref="AP90">SUMPRODUCT(($A90=Input!$A$64:$A$69)*(AP$13=Input!$B$63:$BI$63)*(Input!$B$64:$BI$69))</f>
        <v>0</v>
      </c>
      <c r="AQ90" s="6">
        <f>AQ89</f>
        <v>38.289999999999992</v>
      </c>
      <c r="AR90" s="14">
        <f t="shared" ref="AR90:AR94" si="82">ROUND(AP90*AQ90,2)</f>
        <v>0</v>
      </c>
      <c r="AT90" s="22" cm="1">
        <f t="array" ref="AT90">SUMPRODUCT(($A90=Input!$A$64:$A$69)*(AT$13=Input!$B$63:$BI$63)*(Input!$B$64:$BI$69))</f>
        <v>0</v>
      </c>
      <c r="AU90" s="6">
        <f>AU89</f>
        <v>38.289999999999992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38.289999999999992</v>
      </c>
      <c r="D91" s="14">
        <f t="shared" si="72"/>
        <v>0</v>
      </c>
      <c r="F91" s="22" cm="1">
        <f t="array" ref="F91">SUMPRODUCT(($A91=Input!$A$64:$A$69)*(F$13=Input!$B$63:$BI$63)*(Input!$B$64:$BI$69))</f>
        <v>0</v>
      </c>
      <c r="G91" s="6">
        <f t="shared" ref="G91:G94" si="85">G90</f>
        <v>38.289999999999992</v>
      </c>
      <c r="H91" s="14">
        <f t="shared" si="73"/>
        <v>0</v>
      </c>
      <c r="J91" s="22" cm="1">
        <f t="array" ref="J91">SUMPRODUCT(($A91=Input!$A$64:$A$69)*(J$13=Input!$B$63:$BI$63)*(Input!$B$64:$BI$69))</f>
        <v>0</v>
      </c>
      <c r="K91" s="6">
        <f t="shared" ref="K91:K94" si="86">K90</f>
        <v>38.289999999999992</v>
      </c>
      <c r="L91" s="14">
        <f t="shared" si="74"/>
        <v>0</v>
      </c>
      <c r="N91" s="22" cm="1">
        <f t="array" ref="N91">SUMPRODUCT(($A91=Input!$A$64:$A$69)*(N$13=Input!$B$63:$BI$63)*(Input!$B$64:$BI$69))</f>
        <v>0</v>
      </c>
      <c r="O91" s="6">
        <f t="shared" ref="O91:O94" si="87">O90</f>
        <v>38.289999999999992</v>
      </c>
      <c r="P91" s="14">
        <f t="shared" si="75"/>
        <v>0</v>
      </c>
      <c r="R91" s="22" cm="1">
        <f t="array" ref="R91">SUMPRODUCT(($A91=Input!$A$64:$A$69)*(R$13=Input!$B$63:$BI$63)*(Input!$B$64:$BI$69))</f>
        <v>0</v>
      </c>
      <c r="S91" s="6">
        <f t="shared" ref="S91:S94" si="88">S90</f>
        <v>38.289999999999992</v>
      </c>
      <c r="T91" s="14">
        <f t="shared" si="76"/>
        <v>0</v>
      </c>
      <c r="V91" s="22" cm="1">
        <f t="array" ref="V91">SUMPRODUCT(($A91=Input!$A$64:$A$69)*(V$13=Input!$B$63:$BI$63)*(Input!$B$64:$BI$69))</f>
        <v>0</v>
      </c>
      <c r="W91" s="6">
        <f t="shared" ref="W91:W94" si="89">W90</f>
        <v>38.289999999999992</v>
      </c>
      <c r="X91" s="14">
        <f t="shared" si="77"/>
        <v>0</v>
      </c>
      <c r="Z91" s="22" cm="1">
        <f t="array" ref="Z91">SUMPRODUCT(($A91=Input!$A$64:$A$69)*(Z$13=Input!$B$63:$BI$63)*(Input!$B$64:$BI$69))</f>
        <v>0</v>
      </c>
      <c r="AA91" s="6">
        <f t="shared" ref="AA91:AA94" si="90">AA90</f>
        <v>38.289999999999992</v>
      </c>
      <c r="AB91" s="14">
        <f t="shared" si="78"/>
        <v>0</v>
      </c>
      <c r="AD91" s="22" cm="1">
        <f t="array" ref="AD91">SUMPRODUCT(($A91=Input!$A$64:$A$69)*(AD$13=Input!$B$63:$BI$63)*(Input!$B$64:$BI$69))</f>
        <v>0</v>
      </c>
      <c r="AE91" s="6">
        <f t="shared" ref="AE91:AE94" si="91">AE90</f>
        <v>38.289999999999992</v>
      </c>
      <c r="AF91" s="14">
        <f t="shared" si="79"/>
        <v>0</v>
      </c>
      <c r="AH91" s="22" cm="1">
        <f t="array" ref="AH91">SUMPRODUCT(($A91=Input!$A$64:$A$69)*(AH$13=Input!$B$63:$BI$63)*(Input!$B$64:$BI$69))</f>
        <v>0</v>
      </c>
      <c r="AI91" s="6">
        <f t="shared" ref="AI91:AI94" si="92">AI90</f>
        <v>38.289999999999992</v>
      </c>
      <c r="AJ91" s="14">
        <f t="shared" si="80"/>
        <v>0</v>
      </c>
      <c r="AL91" s="22" cm="1">
        <f t="array" ref="AL91">SUMPRODUCT(($A91=Input!$A$64:$A$69)*(AL$13=Input!$B$63:$BI$63)*(Input!$B$64:$BI$69))</f>
        <v>0</v>
      </c>
      <c r="AM91" s="6">
        <f t="shared" ref="AM91:AM94" si="93">AM90</f>
        <v>38.289999999999992</v>
      </c>
      <c r="AN91" s="14">
        <f t="shared" si="81"/>
        <v>0</v>
      </c>
      <c r="AP91" s="22" cm="1">
        <f t="array" ref="AP91">SUMPRODUCT(($A91=Input!$A$64:$A$69)*(AP$13=Input!$B$63:$BI$63)*(Input!$B$64:$BI$69))</f>
        <v>0</v>
      </c>
      <c r="AQ91" s="6">
        <f t="shared" ref="AQ91:AQ94" si="94">AQ90</f>
        <v>38.289999999999992</v>
      </c>
      <c r="AR91" s="14">
        <f t="shared" si="82"/>
        <v>0</v>
      </c>
      <c r="AT91" s="22" cm="1">
        <f t="array" ref="AT91">SUMPRODUCT(($A91=Input!$A$64:$A$69)*(AT$13=Input!$B$63:$BI$63)*(Input!$B$64:$BI$69))</f>
        <v>0</v>
      </c>
      <c r="AU91" s="6">
        <f t="shared" ref="AU91:AU94" si="95">AU90</f>
        <v>38.289999999999992</v>
      </c>
      <c r="AV91" s="14">
        <f t="shared" si="83"/>
        <v>0</v>
      </c>
    </row>
    <row r="92" spans="1:48" ht="14.4" hidden="1" customHeight="1" x14ac:dyDescent="0.3">
      <c r="A92">
        <f>+Input!A111</f>
        <v>0</v>
      </c>
      <c r="B92" s="22" cm="1">
        <f t="array" ref="B92">SUMPRODUCT(($A92=Input!$A$64:$A$69)*(B$13=Input!$B$63:$BI$63)*(Input!$B$64:$BI$69))</f>
        <v>0</v>
      </c>
      <c r="C92" s="6">
        <f t="shared" si="84"/>
        <v>38.289999999999992</v>
      </c>
      <c r="D92" s="14">
        <f t="shared" si="72"/>
        <v>0</v>
      </c>
      <c r="F92" s="22" cm="1">
        <f t="array" ref="F92">SUMPRODUCT(($A92=Input!$A$64:$A$69)*(F$13=Input!$B$63:$BI$63)*(Input!$B$64:$BI$69))</f>
        <v>0</v>
      </c>
      <c r="G92" s="6">
        <f t="shared" si="85"/>
        <v>38.289999999999992</v>
      </c>
      <c r="H92" s="14">
        <f t="shared" si="73"/>
        <v>0</v>
      </c>
      <c r="J92" s="22" cm="1">
        <f t="array" ref="J92">SUMPRODUCT(($A92=Input!$A$64:$A$69)*(J$13=Input!$B$63:$BI$63)*(Input!$B$64:$BI$69))</f>
        <v>0</v>
      </c>
      <c r="K92" s="6">
        <f t="shared" si="86"/>
        <v>38.289999999999992</v>
      </c>
      <c r="L92" s="14">
        <f t="shared" si="74"/>
        <v>0</v>
      </c>
      <c r="N92" s="22" cm="1">
        <f t="array" ref="N92">SUMPRODUCT(($A92=Input!$A$64:$A$69)*(N$13=Input!$B$63:$BI$63)*(Input!$B$64:$BI$69))</f>
        <v>0</v>
      </c>
      <c r="O92" s="6">
        <f t="shared" si="87"/>
        <v>38.289999999999992</v>
      </c>
      <c r="P92" s="14">
        <f t="shared" si="75"/>
        <v>0</v>
      </c>
      <c r="R92" s="22" cm="1">
        <f t="array" ref="R92">SUMPRODUCT(($A92=Input!$A$64:$A$69)*(R$13=Input!$B$63:$BI$63)*(Input!$B$64:$BI$69))</f>
        <v>0</v>
      </c>
      <c r="S92" s="6">
        <f t="shared" si="88"/>
        <v>38.289999999999992</v>
      </c>
      <c r="T92" s="14">
        <f t="shared" si="76"/>
        <v>0</v>
      </c>
      <c r="V92" s="22" cm="1">
        <f t="array" ref="V92">SUMPRODUCT(($A92=Input!$A$64:$A$69)*(V$13=Input!$B$63:$BI$63)*(Input!$B$64:$BI$69))</f>
        <v>0</v>
      </c>
      <c r="W92" s="6">
        <f t="shared" si="89"/>
        <v>38.289999999999992</v>
      </c>
      <c r="X92" s="14">
        <f t="shared" si="77"/>
        <v>0</v>
      </c>
      <c r="Z92" s="22" cm="1">
        <f t="array" ref="Z92">SUMPRODUCT(($A92=Input!$A$64:$A$69)*(Z$13=Input!$B$63:$BI$63)*(Input!$B$64:$BI$69))</f>
        <v>0</v>
      </c>
      <c r="AA92" s="6">
        <f t="shared" si="90"/>
        <v>38.289999999999992</v>
      </c>
      <c r="AB92" s="14">
        <f t="shared" si="78"/>
        <v>0</v>
      </c>
      <c r="AD92" s="22" cm="1">
        <f t="array" ref="AD92">SUMPRODUCT(($A92=Input!$A$64:$A$69)*(AD$13=Input!$B$63:$BI$63)*(Input!$B$64:$BI$69))</f>
        <v>0</v>
      </c>
      <c r="AE92" s="6">
        <f t="shared" si="91"/>
        <v>38.289999999999992</v>
      </c>
      <c r="AF92" s="14">
        <f t="shared" si="79"/>
        <v>0</v>
      </c>
      <c r="AH92" s="22" cm="1">
        <f t="array" ref="AH92">SUMPRODUCT(($A92=Input!$A$64:$A$69)*(AH$13=Input!$B$63:$BI$63)*(Input!$B$64:$BI$69))</f>
        <v>0</v>
      </c>
      <c r="AI92" s="6">
        <f t="shared" si="92"/>
        <v>38.289999999999992</v>
      </c>
      <c r="AJ92" s="14">
        <f t="shared" si="80"/>
        <v>0</v>
      </c>
      <c r="AL92" s="22" cm="1">
        <f t="array" ref="AL92">SUMPRODUCT(($A92=Input!$A$64:$A$69)*(AL$13=Input!$B$63:$BI$63)*(Input!$B$64:$BI$69))</f>
        <v>0</v>
      </c>
      <c r="AM92" s="6">
        <f t="shared" si="93"/>
        <v>38.289999999999992</v>
      </c>
      <c r="AN92" s="14">
        <f t="shared" si="81"/>
        <v>0</v>
      </c>
      <c r="AP92" s="22" cm="1">
        <f t="array" ref="AP92">SUMPRODUCT(($A92=Input!$A$64:$A$69)*(AP$13=Input!$B$63:$BI$63)*(Input!$B$64:$BI$69))</f>
        <v>0</v>
      </c>
      <c r="AQ92" s="6">
        <f t="shared" si="94"/>
        <v>38.289999999999992</v>
      </c>
      <c r="AR92" s="14">
        <f t="shared" si="82"/>
        <v>0</v>
      </c>
      <c r="AT92" s="22" cm="1">
        <f t="array" ref="AT92">SUMPRODUCT(($A92=Input!$A$64:$A$69)*(AT$13=Input!$B$63:$BI$63)*(Input!$B$64:$BI$69))</f>
        <v>0</v>
      </c>
      <c r="AU92" s="6">
        <f t="shared" si="95"/>
        <v>38.289999999999992</v>
      </c>
      <c r="AV92" s="14">
        <f t="shared" si="83"/>
        <v>0</v>
      </c>
    </row>
    <row r="93" spans="1:48" ht="14.4" hidden="1" customHeight="1" x14ac:dyDescent="0.3">
      <c r="A93">
        <f>+Input!A112</f>
        <v>0</v>
      </c>
      <c r="B93" s="22" cm="1">
        <f t="array" ref="B93">SUMPRODUCT(($A93=Input!$A$64:$A$69)*(B$13=Input!$B$63:$BI$63)*(Input!$B$64:$BI$69))</f>
        <v>0</v>
      </c>
      <c r="C93" s="6">
        <f t="shared" si="84"/>
        <v>38.289999999999992</v>
      </c>
      <c r="D93" s="14">
        <f t="shared" si="72"/>
        <v>0</v>
      </c>
      <c r="F93" s="22" cm="1">
        <f t="array" ref="F93">SUMPRODUCT(($A93=Input!$A$64:$A$69)*(F$13=Input!$B$63:$BI$63)*(Input!$B$64:$BI$69))</f>
        <v>0</v>
      </c>
      <c r="G93" s="6">
        <f t="shared" si="85"/>
        <v>38.289999999999992</v>
      </c>
      <c r="H93" s="14">
        <f t="shared" si="73"/>
        <v>0</v>
      </c>
      <c r="J93" s="22" cm="1">
        <f t="array" ref="J93">SUMPRODUCT(($A93=Input!$A$64:$A$69)*(J$13=Input!$B$63:$BI$63)*(Input!$B$64:$BI$69))</f>
        <v>0</v>
      </c>
      <c r="K93" s="6">
        <f t="shared" si="86"/>
        <v>38.289999999999992</v>
      </c>
      <c r="L93" s="14">
        <f t="shared" si="74"/>
        <v>0</v>
      </c>
      <c r="N93" s="22" cm="1">
        <f t="array" ref="N93">SUMPRODUCT(($A93=Input!$A$64:$A$69)*(N$13=Input!$B$63:$BI$63)*(Input!$B$64:$BI$69))</f>
        <v>0</v>
      </c>
      <c r="O93" s="6">
        <f t="shared" si="87"/>
        <v>38.289999999999992</v>
      </c>
      <c r="P93" s="14">
        <f t="shared" si="75"/>
        <v>0</v>
      </c>
      <c r="R93" s="22" cm="1">
        <f t="array" ref="R93">SUMPRODUCT(($A93=Input!$A$64:$A$69)*(R$13=Input!$B$63:$BI$63)*(Input!$B$64:$BI$69))</f>
        <v>0</v>
      </c>
      <c r="S93" s="6">
        <f t="shared" si="88"/>
        <v>38.289999999999992</v>
      </c>
      <c r="T93" s="14">
        <f t="shared" si="76"/>
        <v>0</v>
      </c>
      <c r="V93" s="22" cm="1">
        <f t="array" ref="V93">SUMPRODUCT(($A93=Input!$A$64:$A$69)*(V$13=Input!$B$63:$BI$63)*(Input!$B$64:$BI$69))</f>
        <v>0</v>
      </c>
      <c r="W93" s="6">
        <f t="shared" si="89"/>
        <v>38.289999999999992</v>
      </c>
      <c r="X93" s="14">
        <f t="shared" si="77"/>
        <v>0</v>
      </c>
      <c r="Z93" s="22" cm="1">
        <f t="array" ref="Z93">SUMPRODUCT(($A93=Input!$A$64:$A$69)*(Z$13=Input!$B$63:$BI$63)*(Input!$B$64:$BI$69))</f>
        <v>0</v>
      </c>
      <c r="AA93" s="6">
        <f t="shared" si="90"/>
        <v>38.289999999999992</v>
      </c>
      <c r="AB93" s="14">
        <f t="shared" si="78"/>
        <v>0</v>
      </c>
      <c r="AD93" s="22" cm="1">
        <f t="array" ref="AD93">SUMPRODUCT(($A93=Input!$A$64:$A$69)*(AD$13=Input!$B$63:$BI$63)*(Input!$B$64:$BI$69))</f>
        <v>0</v>
      </c>
      <c r="AE93" s="6">
        <f t="shared" si="91"/>
        <v>38.289999999999992</v>
      </c>
      <c r="AF93" s="14">
        <f t="shared" si="79"/>
        <v>0</v>
      </c>
      <c r="AH93" s="22" cm="1">
        <f t="array" ref="AH93">SUMPRODUCT(($A93=Input!$A$64:$A$69)*(AH$13=Input!$B$63:$BI$63)*(Input!$B$64:$BI$69))</f>
        <v>0</v>
      </c>
      <c r="AI93" s="6">
        <f t="shared" si="92"/>
        <v>38.289999999999992</v>
      </c>
      <c r="AJ93" s="14">
        <f t="shared" si="80"/>
        <v>0</v>
      </c>
      <c r="AL93" s="22" cm="1">
        <f t="array" ref="AL93">SUMPRODUCT(($A93=Input!$A$64:$A$69)*(AL$13=Input!$B$63:$BI$63)*(Input!$B$64:$BI$69))</f>
        <v>0</v>
      </c>
      <c r="AM93" s="6">
        <f t="shared" si="93"/>
        <v>38.289999999999992</v>
      </c>
      <c r="AN93" s="14">
        <f t="shared" si="81"/>
        <v>0</v>
      </c>
      <c r="AP93" s="22" cm="1">
        <f t="array" ref="AP93">SUMPRODUCT(($A93=Input!$A$64:$A$69)*(AP$13=Input!$B$63:$BI$63)*(Input!$B$64:$BI$69))</f>
        <v>0</v>
      </c>
      <c r="AQ93" s="6">
        <f t="shared" si="94"/>
        <v>38.289999999999992</v>
      </c>
      <c r="AR93" s="14">
        <f t="shared" si="82"/>
        <v>0</v>
      </c>
      <c r="AT93" s="22" cm="1">
        <f t="array" ref="AT93">SUMPRODUCT(($A93=Input!$A$64:$A$69)*(AT$13=Input!$B$63:$BI$63)*(Input!$B$64:$BI$69))</f>
        <v>0</v>
      </c>
      <c r="AU93" s="6">
        <f t="shared" si="95"/>
        <v>38.289999999999992</v>
      </c>
      <c r="AV93" s="14">
        <f t="shared" si="83"/>
        <v>0</v>
      </c>
    </row>
    <row r="94" spans="1:48" ht="14.4" hidden="1" customHeight="1" x14ac:dyDescent="0.3">
      <c r="A94">
        <f>+Input!A113</f>
        <v>0</v>
      </c>
      <c r="B94" s="22" cm="1">
        <f t="array" ref="B94">SUMPRODUCT(($A94=Input!$A$64:$A$69)*(B$13=Input!$B$63:$BI$63)*(Input!$B$64:$BI$69))</f>
        <v>0</v>
      </c>
      <c r="C94" s="6">
        <f t="shared" si="84"/>
        <v>38.289999999999992</v>
      </c>
      <c r="D94" s="14">
        <f t="shared" si="72"/>
        <v>0</v>
      </c>
      <c r="F94" s="22" cm="1">
        <f t="array" ref="F94">SUMPRODUCT(($A94=Input!$A$64:$A$69)*(F$13=Input!$B$63:$BI$63)*(Input!$B$64:$BI$69))</f>
        <v>0</v>
      </c>
      <c r="G94" s="6">
        <f t="shared" si="85"/>
        <v>38.289999999999992</v>
      </c>
      <c r="H94" s="14">
        <f t="shared" si="73"/>
        <v>0</v>
      </c>
      <c r="J94" s="22" cm="1">
        <f t="array" ref="J94">SUMPRODUCT(($A94=Input!$A$64:$A$69)*(J$13=Input!$B$63:$BI$63)*(Input!$B$64:$BI$69))</f>
        <v>0</v>
      </c>
      <c r="K94" s="6">
        <f t="shared" si="86"/>
        <v>38.289999999999992</v>
      </c>
      <c r="L94" s="14">
        <f t="shared" si="74"/>
        <v>0</v>
      </c>
      <c r="N94" s="22" cm="1">
        <f t="array" ref="N94">SUMPRODUCT(($A94=Input!$A$64:$A$69)*(N$13=Input!$B$63:$BI$63)*(Input!$B$64:$BI$69))</f>
        <v>0</v>
      </c>
      <c r="O94" s="6">
        <f t="shared" si="87"/>
        <v>38.289999999999992</v>
      </c>
      <c r="P94" s="14">
        <f t="shared" si="75"/>
        <v>0</v>
      </c>
      <c r="R94" s="22" cm="1">
        <f t="array" ref="R94">SUMPRODUCT(($A94=Input!$A$64:$A$69)*(R$13=Input!$B$63:$BI$63)*(Input!$B$64:$BI$69))</f>
        <v>0</v>
      </c>
      <c r="S94" s="6">
        <f t="shared" si="88"/>
        <v>38.289999999999992</v>
      </c>
      <c r="T94" s="14">
        <f t="shared" si="76"/>
        <v>0</v>
      </c>
      <c r="V94" s="22" cm="1">
        <f t="array" ref="V94">SUMPRODUCT(($A94=Input!$A$64:$A$69)*(V$13=Input!$B$63:$BI$63)*(Input!$B$64:$BI$69))</f>
        <v>0</v>
      </c>
      <c r="W94" s="6">
        <f t="shared" si="89"/>
        <v>38.289999999999992</v>
      </c>
      <c r="X94" s="14">
        <f t="shared" si="77"/>
        <v>0</v>
      </c>
      <c r="Z94" s="22" cm="1">
        <f t="array" ref="Z94">SUMPRODUCT(($A94=Input!$A$64:$A$69)*(Z$13=Input!$B$63:$BI$63)*(Input!$B$64:$BI$69))</f>
        <v>0</v>
      </c>
      <c r="AA94" s="6">
        <f t="shared" si="90"/>
        <v>38.289999999999992</v>
      </c>
      <c r="AB94" s="14">
        <f t="shared" si="78"/>
        <v>0</v>
      </c>
      <c r="AD94" s="22" cm="1">
        <f t="array" ref="AD94">SUMPRODUCT(($A94=Input!$A$64:$A$69)*(AD$13=Input!$B$63:$BI$63)*(Input!$B$64:$BI$69))</f>
        <v>0</v>
      </c>
      <c r="AE94" s="6">
        <f t="shared" si="91"/>
        <v>38.289999999999992</v>
      </c>
      <c r="AF94" s="14">
        <f t="shared" si="79"/>
        <v>0</v>
      </c>
      <c r="AH94" s="22" cm="1">
        <f t="array" ref="AH94">SUMPRODUCT(($A94=Input!$A$64:$A$69)*(AH$13=Input!$B$63:$BI$63)*(Input!$B$64:$BI$69))</f>
        <v>0</v>
      </c>
      <c r="AI94" s="6">
        <f t="shared" si="92"/>
        <v>38.289999999999992</v>
      </c>
      <c r="AJ94" s="14">
        <f t="shared" si="80"/>
        <v>0</v>
      </c>
      <c r="AL94" s="22" cm="1">
        <f t="array" ref="AL94">SUMPRODUCT(($A94=Input!$A$64:$A$69)*(AL$13=Input!$B$63:$BI$63)*(Input!$B$64:$BI$69))</f>
        <v>0</v>
      </c>
      <c r="AM94" s="6">
        <f t="shared" si="93"/>
        <v>38.289999999999992</v>
      </c>
      <c r="AN94" s="14">
        <f t="shared" si="81"/>
        <v>0</v>
      </c>
      <c r="AP94" s="22" cm="1">
        <f t="array" ref="AP94">SUMPRODUCT(($A94=Input!$A$64:$A$69)*(AP$13=Input!$B$63:$BI$63)*(Input!$B$64:$BI$69))</f>
        <v>0</v>
      </c>
      <c r="AQ94" s="6">
        <f t="shared" si="94"/>
        <v>38.289999999999992</v>
      </c>
      <c r="AR94" s="14">
        <f t="shared" si="82"/>
        <v>0</v>
      </c>
      <c r="AT94" s="22" cm="1">
        <f t="array" ref="AT94">SUMPRODUCT(($A94=Input!$A$64:$A$69)*(AT$13=Input!$B$63:$BI$63)*(Input!$B$64:$BI$69))</f>
        <v>0</v>
      </c>
      <c r="AU94" s="6">
        <f t="shared" si="95"/>
        <v>38.289999999999992</v>
      </c>
      <c r="AV94" s="14">
        <f t="shared" si="83"/>
        <v>0</v>
      </c>
    </row>
    <row r="95" spans="1:48" x14ac:dyDescent="0.3">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38.54999999999999</v>
      </c>
      <c r="F97" s="20"/>
      <c r="G97" s="21"/>
      <c r="H97" s="24">
        <f>H70+H86+H89</f>
        <v>38.54999999999999</v>
      </c>
      <c r="J97" s="20"/>
      <c r="K97" s="21"/>
      <c r="L97" s="24">
        <f>L70+L86+L89</f>
        <v>38.54999999999999</v>
      </c>
      <c r="N97" s="20"/>
      <c r="O97" s="21"/>
      <c r="P97" s="24">
        <f>P70+P86+P89</f>
        <v>38.54999999999999</v>
      </c>
      <c r="R97" s="20"/>
      <c r="S97" s="21"/>
      <c r="T97" s="24">
        <f>T70+T86+T89</f>
        <v>38.54999999999999</v>
      </c>
      <c r="V97" s="20"/>
      <c r="W97" s="21"/>
      <c r="X97" s="24">
        <f>X70+X86+X89</f>
        <v>38.54999999999999</v>
      </c>
      <c r="Z97" s="20"/>
      <c r="AA97" s="21"/>
      <c r="AB97" s="24">
        <f>AB70+AB86+AB89</f>
        <v>38.54999999999999</v>
      </c>
      <c r="AD97" s="20"/>
      <c r="AE97" s="21"/>
      <c r="AF97" s="24">
        <f>AF70+AF86+AF89</f>
        <v>38.54999999999999</v>
      </c>
      <c r="AH97" s="20"/>
      <c r="AI97" s="21"/>
      <c r="AJ97" s="24">
        <f>AJ70+AJ86+AJ89</f>
        <v>38.54999999999999</v>
      </c>
      <c r="AL97" s="20"/>
      <c r="AM97" s="21"/>
      <c r="AN97" s="24">
        <f>AN70+AN86+AN89</f>
        <v>38.54999999999999</v>
      </c>
      <c r="AP97" s="20"/>
      <c r="AQ97" s="21"/>
      <c r="AR97" s="24">
        <f>AR70+AR86+AR89</f>
        <v>38.54999999999999</v>
      </c>
      <c r="AS97" s="98"/>
      <c r="AT97" s="20"/>
      <c r="AU97" s="21"/>
      <c r="AV97" s="24">
        <f>AV70+AV86+AV89</f>
        <v>38.54999999999999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2025-04-30T18:54:10Z</dcterms:modified>
</cp:coreProperties>
</file>